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3 Filing\June True-Up\Final Files\"/>
    </mc:Choice>
  </mc:AlternateContent>
  <xr:revisionPtr revIDLastSave="0" documentId="13_ncr:1_{AB61CC69-8260-4F45-BC4E-277D39647355}" xr6:coauthVersionLast="47" xr6:coauthVersionMax="47" xr10:uidLastSave="{00000000-0000-0000-0000-000000000000}"/>
  <bookViews>
    <workbookView xWindow="-110" yWindow="-110" windowWidth="19420" windowHeight="10420" xr2:uid="{209A0493-ED56-4566-B8C3-B727C76534B4}"/>
  </bookViews>
  <sheets>
    <sheet name="Exhibit A" sheetId="1" r:id="rId1"/>
    <sheet name="Exhibit B" sheetId="2" r:id="rId2"/>
    <sheet name="Exhibit C" sheetId="3" r:id="rId3"/>
    <sheet name="Exhibit C-1" sheetId="4" r:id="rId4"/>
    <sheet name="Exhibit C-2" sheetId="5" r:id="rId5"/>
    <sheet name="Exhibit D" sheetId="6" r:id="rId6"/>
    <sheet name="Exhibit E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1st_sales00">[1]Input_Stmt_Sales!$A$11:$K$525</definedName>
    <definedName name="_dec2007" localSheetId="2">[0]!endro_ed1,[0]!endroed2,[0]!endroed3,[0]!endroedmonyr</definedName>
    <definedName name="_dec2007" localSheetId="4">[0]!endro_ed1,[0]!endroed2,[0]!endroed3,[0]!endroedmonyr</definedName>
    <definedName name="_dec2007">[0]!endro_ed1,[0]!endroed2,[0]!endroed3,[0]!endroedmonyr</definedName>
    <definedName name="_Order1">255</definedName>
    <definedName name="_Order2">255</definedName>
    <definedName name="_RES05">[2]Queens!$E$5:$M$25</definedName>
    <definedName name="aging">{#N/A,#N/A,FALSE,"Aging Summary";#N/A,#N/A,FALSE,"Ratio Analysis";#N/A,#N/A,FALSE,"Test 120 Day Accts";#N/A,#N/A,FALSE,"Tickmarks"}</definedName>
    <definedName name="AS2DocOpenMode">"AS2DocumentEdit"</definedName>
    <definedName name="ASD">[3]TEC!$AT$2</definedName>
    <definedName name="ASD_1">[4]TEC!$AN$2</definedName>
    <definedName name="ASDD">[5]TEC!$AN$2</definedName>
    <definedName name="AssetClass">[6]AssetClassList!$B$4:$C$38</definedName>
    <definedName name="Attainment">[7]Detail!$I$121:$J$134</definedName>
    <definedName name="BBF">'[8]Balance Brought Forward'!$A$3:$E$10</definedName>
    <definedName name="BREOECAP">[9]DATA!$F$1:$F$65536</definedName>
    <definedName name="BUDREFCAP">[9]DATA!$C$1:$C$65536</definedName>
    <definedName name="ByCompany">'[10]Data entry'!$F$4:$M$75</definedName>
    <definedName name="cap_interest">'[11]Input Page'!$E$12</definedName>
    <definedName name="CF_FIRSTREVIEW">[9]CONTROLS!$B$20</definedName>
    <definedName name="CF_SECONDREVIEW">[9]CONTROLS!$B$21</definedName>
    <definedName name="COST">[9]DATA!$E$1:$E$65536</definedName>
    <definedName name="cost_of_good_sold">'[11]Input Page'!$E$7</definedName>
    <definedName name="CWIP">{#N/A,#N/A,FALSE,"Sheet1"}</definedName>
    <definedName name="dates">[12]DATES!$A$2:$C$100</definedName>
    <definedName name="Def_Tax_JE_Support_21017">'[13]21017'!$AU$6:$BA$199</definedName>
    <definedName name="Def_Tax_Rec_21017">'[13]21017'!$M$6:$Z$216</definedName>
    <definedName name="Def_Tax_Rec_3Pg_20001">'[14]20001'!$L$6:$AV$157</definedName>
    <definedName name="Dol_Col_UB_100_Revenues">[8]Revenues!$A$5:$L$28</definedName>
    <definedName name="Dol_Col_UB_100_Uncollectibles_E_G">'[8]Uncollectibles 00300'!$A$5:$U$76</definedName>
    <definedName name="Dol_Col_UB_100_Uncollectibles_Steam">'[8]Uncollectibles S0300 '!$A$5:$U$76</definedName>
    <definedName name="Dol_Col_UB_100_UncollectiblesE_G">'[8]Uncollectibles 00300'!$A$5:$U$76</definedName>
    <definedName name="E_G_Acct_00300">'[8]Uncollectibles 00300'!$A$5:$U$76</definedName>
    <definedName name="endroall" localSheetId="2">[0]!endro_ed1,[0]!endroed2,[0]!endroed3,[0]!endroedmonyr</definedName>
    <definedName name="endroall" localSheetId="4">[0]!endro_ed1,[0]!endroed2,[0]!endroed3,[0]!endroedmonyr</definedName>
    <definedName name="endroall">[0]!endro_ed1,[0]!endroed2,[0]!endroed3,[0]!endroedmonyr</definedName>
    <definedName name="endroedall" localSheetId="2">[0]!endro_ed1,[0]!endroed2,[0]!endroed3,[0]!endroedmonyr</definedName>
    <definedName name="endroedall" localSheetId="4">[0]!endro_ed1,[0]!endroed2,[0]!endroed3,[0]!endroedmonyr</definedName>
    <definedName name="endroedall">[0]!endro_ed1,[0]!endroed2,[0]!endroed3,[0]!endroedmonyr</definedName>
    <definedName name="EV__LASTREFTIME__">39826.8319444444</definedName>
    <definedName name="Exp_12mo">[15]Summary!$M$4:$Q$75</definedName>
    <definedName name="Exp_mo">[15]Summary!$A$4:$E$75</definedName>
    <definedName name="Exp_qtr">[15]Summary!$S$4:$W$75</definedName>
    <definedName name="Exp_ytd">[15]Summary!$G$4:$K$75</definedName>
    <definedName name="Extra_23">'[8]Extra 23'!$A$3:$D$26</definedName>
    <definedName name="fed_inc_tax">'[11]Input Page'!$E$9</definedName>
    <definedName name="gassal">[16]Input_Stmt_Sales!$A$10:$J$495</definedName>
    <definedName name="GHHHj">[17]Departmental!$A$7:$U$22</definedName>
    <definedName name="GROUP">[9]CONTROLS!$B$11</definedName>
    <definedName name="input">[18]Input!$A$1:P12490</definedName>
    <definedName name="LISTAPPLY">[19]CONTROLS!$B$3:$B$4</definedName>
    <definedName name="LISTFINANCIAL">'[19]DETAIL REPORT'!$L$1111:$L$1114</definedName>
    <definedName name="LISTNAME_CM">[20]CONTROLS!$A$27:$A$38</definedName>
    <definedName name="LISTPROGRAM">'[19]DETAIL REPORT'!$F$1118:$F$1198</definedName>
    <definedName name="LISTRESP">'[19]DETAIL REPORT'!$G$1105:$G$1108</definedName>
    <definedName name="manarall" localSheetId="2">[0]!manar1,[0]!manar2,[0]!manar3,[0]!manaA12,[0]!manaB12,[0]!manaC12,[0]!manaD12,[0]!manaE12,[0]!manF1</definedName>
    <definedName name="manarall" localSheetId="4">[0]!manar1,[0]!manar2,[0]!manar3,[0]!manaA12,[0]!manaB12,[0]!manaC12,[0]!manaD12,[0]!manaE12,[0]!manF1</definedName>
    <definedName name="manarall">[0]!manar1,[0]!manar2,[0]!manar3,[0]!manaA12,[0]!manaB12,[0]!manaC12,[0]!manaD12,[0]!manaE12,[0]!manF1</definedName>
    <definedName name="new">{#N/A,#N/A,FALSE,"Aging Summary";#N/A,#N/A,FALSE,"Ratio Analysis";#N/A,#N/A,FALSE,"Test 120 Day Accts";#N/A,#N/A,FALSE,"Tickmarks"}</definedName>
    <definedName name="newbud">[21]newbud!$A$1:$K$103</definedName>
    <definedName name="non_cap_int">'[11]Input Page'!$E$11</definedName>
    <definedName name="NvsASD">"V2020-12-31"</definedName>
    <definedName name="NvsAutoDrillOk">"VY"</definedName>
    <definedName name="NvsElapsedTime">0.00420138888875954</definedName>
    <definedName name="NvsEndTime">44218.7971296296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BusUnit">"V"</definedName>
    <definedName name="NvsPanelEffdt">"V1900-01-01"</definedName>
    <definedName name="NvsPanelSetid">"VSHARE"</definedName>
    <definedName name="NvsReqBU">"V10000"</definedName>
    <definedName name="NvsReqBUOnly">"VN"</definedName>
    <definedName name="NvsTransLed">"VN"</definedName>
    <definedName name="NvsTreeASD">"V2020-12-31"</definedName>
    <definedName name="NvsValTbl.ACCOUNT">"GL_ACCOUNT_TBL"</definedName>
    <definedName name="NvsValTbl.BUSINESS_UNIT">"BUS_UNIT_TBL_FS"</definedName>
    <definedName name="NvsValTbl.PPL_CUST_SEGMENT">"GL_ACCOUNT_TBL"</definedName>
    <definedName name="NvsValTbl.PPL_FACILITY">"PPL_FAC_BUGL_VW"</definedName>
    <definedName name="NvsValTbl.PRODUCT">"PROD_ALL_VW"</definedName>
    <definedName name="NvsValTbl.PROJECT_ID">"PPL_ALL_PROJ_VW"</definedName>
    <definedName name="NvsValTbl.STATISTICS_CODE">"STAT_TBL"</definedName>
    <definedName name="NvsValTbl.U_GL_RES_GROUP">"U_SUM_LEDGER"</definedName>
    <definedName name="NvsValTbl.U_GL_RESOURCE">"U_GLRESOURCE_VW"</definedName>
    <definedName name="NvsValTbl.U_PROCESS">"U_PROCESS_AL_VW"</definedName>
    <definedName name="oldbud">[21]oldbud!$A$1:$J$49</definedName>
    <definedName name="POR">'[8]POR '!$A$5:$D$28</definedName>
    <definedName name="POR_A_C_D0301">'[8]Uncollectibles D0301  (POR)'!$A$5:$X$76</definedName>
    <definedName name="_xlnm.Print_Area">#REF!</definedName>
    <definedName name="query">'[22]Boston Edison'!$A$1:$M$3434</definedName>
    <definedName name="sales">[23]Input_Stmt_Sales!$A$11:$K$528</definedName>
    <definedName name="sales_volumes_12mo">[24]Sheet1!$Y$7:$AI$200</definedName>
    <definedName name="sales_volumes_mth">[24]Sheet1!$A$7:$K$200</definedName>
    <definedName name="sales_volumes_per">[24]Sheet1!$M$7:$W$200</definedName>
    <definedName name="sales_volumes_qtr">[24]Sheet1!$AK$7:$AU$200</definedName>
    <definedName name="SalesTax">'[8]Sales Tax'!$A$4:$D$75</definedName>
    <definedName name="solver_lin" hidden="1">0</definedName>
    <definedName name="solver_num" hidden="1">0</definedName>
    <definedName name="solver_typ" hidden="1">1</definedName>
    <definedName name="solver_val" hidden="1">0</definedName>
    <definedName name="st_9611">[25]Input_Stmt_Sales!$A$10:$K$506</definedName>
    <definedName name="st_9612">[26]Input_Stmt_Sales!$A$10:$K$513</definedName>
    <definedName name="st_sal">[27]Input_Stmt_Sales!$A$11:$K$528</definedName>
    <definedName name="st_sales">[1]Input_Stmt_Sales!$A$11:$K$525</definedName>
    <definedName name="Steam_S0300">'[8]Uncollectibles S0300 '!$A$5:$U$52</definedName>
    <definedName name="STILL1040">'[28]Addt''l 1040 Exclusions'!$A$5:$U$44</definedName>
    <definedName name="Stmt_Sale">[25]Input_Stmt_Sales!$A$10:$K$506</definedName>
    <definedName name="Summary">{#N/A,#N/A,FALSE,"Sheet1"}</definedName>
    <definedName name="TABLEDEFAULTGM">[9]CONTROLS!$A$37:$B$41</definedName>
    <definedName name="TABLENAMES">[9]CONTROLS!$A$27:$B$34</definedName>
    <definedName name="tax_base_on_inc">'[11]Input Page'!$E$10</definedName>
    <definedName name="tax_basis">'[11]Input Page'!$E$13</definedName>
    <definedName name="test">{#N/A,#N/A,FALSE,"Month";#N/A,#N/A,FALSE,"Period";#N/A,#N/A,FALSE,"12 Month";#N/A,#N/A,FALSE,"Quarter"}</definedName>
    <definedName name="tot_ded">'[11]Input Page'!$E$8</definedName>
    <definedName name="UNC_0300">'[8]Uncollectibles 00300'!$A$5:$U$52</definedName>
    <definedName name="UNC_S0300">'[8]Uncollectibles S0300 '!$A$5:$G$76</definedName>
    <definedName name="Uncollectibles">'[8]Step 1 from notes'!$A$4:$U$75</definedName>
    <definedName name="Uncollectibles_POR">'[8]Uncollectibles D0301  (POR)'!$A$5:$X$52</definedName>
    <definedName name="VARDETAILCAP">[9]DATA!$D$4</definedName>
    <definedName name="WO_Description">'[29]WO Info'!$A$1:$F$17972</definedName>
    <definedName name="workpaper">{#N/A,#N/A,FALSE,"Month";#N/A,#N/A,FALSE,"Period";#N/A,#N/A,FALSE,"12 Month";#N/A,#N/A,FALSE,"Quarter"}</definedName>
    <definedName name="wrn.Aging._.and._.Trend._.Analysis.">{#N/A,#N/A,FALSE,"Aging Summary";#N/A,#N/A,FALSE,"Ratio Analysis";#N/A,#N/A,FALSE,"Test 120 Day Accts";#N/A,#N/A,FALSE,"Tickmarks"}</definedName>
    <definedName name="wrn.allowrates.">{"rates",#N/A,FALSE,"COSSUM"}</definedName>
    <definedName name="wrn.COS.">{"detail",#N/A,FALSE,"COSSUM"}</definedName>
    <definedName name="wrn.Dept_Income_Statement.">{#N/A,#N/A,FALSE,"Month";#N/A,#N/A,FALSE,"Period";#N/A,#N/A,FALSE,"12 Month";#N/A,#N/A,FALSE,"Quarter"}</definedName>
    <definedName name="wrn.GAC._.PRINT._.OUT.">{#N/A,#N/A,FALSE,"JE051 PAGE 1 OF 3";#N/A,#N/A,FALSE,"JE051 PAGE 2 OF 3";#N/A,#N/A,FALSE,"JE051 PAGE 3 OF 3"}</definedName>
    <definedName name="wrn.inventory.">{"summary",#N/A,TRUE,"Coal Inventory Summary";"view 1",#N/A,TRUE,"Coal Inv. By Station";"view 2",#N/A,TRUE,"Coal inv by sta 2";"view 3",#N/A,TRUE,"Coal inv by sta 3";"oil",#N/A,TRUE,"Oil Purchases"}</definedName>
    <definedName name="wrn.Project._.Criteria.">{#N/A,#N/A,FALSE,"Sheet1"}</definedName>
    <definedName name="wrn.Receipt._.Stats.">{"CM Dollars",#N/A,FALSE,"Rec Dollars";"YTD Dollars",#N/A,FALSE,"Rec Dollars";"CM Rec Stats",#N/A,FALSE,"Rec Dollars";"YTD Rec Stats",#N/A,FALSE,"Rec Dollars"}</definedName>
    <definedName name="yyy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1" i="2" l="1"/>
  <c r="R25" i="2"/>
  <c r="R15" i="2"/>
  <c r="R13" i="2"/>
  <c r="P61" i="2" l="1"/>
  <c r="P13" i="2" l="1"/>
  <c r="P15" i="2"/>
  <c r="D97" i="7" l="1"/>
  <c r="D99" i="7" s="1"/>
  <c r="D90" i="7" s="1"/>
  <c r="E90" i="7" s="1"/>
  <c r="F90" i="7" s="1"/>
  <c r="E89" i="7"/>
  <c r="D89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89" i="7" s="1"/>
  <c r="C321" i="6"/>
  <c r="D320" i="6"/>
  <c r="C320" i="6"/>
  <c r="D319" i="6"/>
  <c r="C319" i="6"/>
  <c r="C322" i="6" s="1"/>
  <c r="E314" i="6"/>
  <c r="D314" i="6"/>
  <c r="C314" i="6"/>
  <c r="B314" i="6"/>
  <c r="C312" i="6"/>
  <c r="C332" i="6" s="1"/>
  <c r="D311" i="6"/>
  <c r="D331" i="6" s="1"/>
  <c r="C311" i="6"/>
  <c r="C331" i="6" s="1"/>
  <c r="D310" i="6"/>
  <c r="D330" i="6" s="1"/>
  <c r="C310" i="6"/>
  <c r="C330" i="6" s="1"/>
  <c r="A302" i="6"/>
  <c r="A301" i="6"/>
  <c r="A300" i="6"/>
  <c r="A299" i="6"/>
  <c r="A298" i="6"/>
  <c r="A297" i="6"/>
  <c r="A296" i="6"/>
  <c r="A295" i="6"/>
  <c r="D294" i="6"/>
  <c r="A294" i="6"/>
  <c r="A293" i="6"/>
  <c r="A292" i="6"/>
  <c r="A291" i="6"/>
  <c r="A287" i="6"/>
  <c r="A286" i="6"/>
  <c r="A285" i="6"/>
  <c r="A284" i="6"/>
  <c r="A283" i="6"/>
  <c r="A282" i="6"/>
  <c r="A281" i="6"/>
  <c r="A280" i="6"/>
  <c r="A279" i="6"/>
  <c r="A278" i="6"/>
  <c r="D277" i="6"/>
  <c r="C277" i="6"/>
  <c r="A277" i="6"/>
  <c r="A276" i="6"/>
  <c r="A275" i="6"/>
  <c r="A274" i="6"/>
  <c r="A273" i="6"/>
  <c r="C262" i="6"/>
  <c r="C255" i="6"/>
  <c r="A255" i="6"/>
  <c r="D254" i="6"/>
  <c r="A254" i="6"/>
  <c r="D253" i="6"/>
  <c r="D255" i="6" s="1"/>
  <c r="D257" i="6" s="1"/>
  <c r="A253" i="6"/>
  <c r="D252" i="6"/>
  <c r="D321" i="6" s="1"/>
  <c r="A252" i="6"/>
  <c r="D251" i="6"/>
  <c r="C251" i="6"/>
  <c r="A251" i="6"/>
  <c r="A250" i="6"/>
  <c r="A249" i="6"/>
  <c r="A248" i="6"/>
  <c r="D247" i="6"/>
  <c r="C247" i="6"/>
  <c r="A247" i="6"/>
  <c r="A246" i="6"/>
  <c r="A245" i="6"/>
  <c r="A244" i="6"/>
  <c r="C239" i="6"/>
  <c r="A239" i="6"/>
  <c r="D238" i="6"/>
  <c r="A238" i="6"/>
  <c r="D237" i="6"/>
  <c r="A237" i="6"/>
  <c r="D236" i="6"/>
  <c r="D312" i="6" s="1"/>
  <c r="D332" i="6" s="1"/>
  <c r="A236" i="6"/>
  <c r="D235" i="6"/>
  <c r="C235" i="6"/>
  <c r="A235" i="6"/>
  <c r="A234" i="6"/>
  <c r="A233" i="6"/>
  <c r="A232" i="6"/>
  <c r="D231" i="6"/>
  <c r="C231" i="6"/>
  <c r="C241" i="6" s="1"/>
  <c r="A231" i="6"/>
  <c r="A230" i="6"/>
  <c r="A229" i="6"/>
  <c r="A228" i="6"/>
  <c r="D224" i="6"/>
  <c r="C224" i="6"/>
  <c r="A223" i="6"/>
  <c r="A222" i="6"/>
  <c r="A221" i="6"/>
  <c r="A220" i="6"/>
  <c r="A218" i="6"/>
  <c r="A216" i="6"/>
  <c r="A215" i="6"/>
  <c r="A209" i="6"/>
  <c r="D195" i="6"/>
  <c r="C195" i="6"/>
  <c r="D166" i="6"/>
  <c r="D225" i="6" s="1"/>
  <c r="D269" i="6" s="1"/>
  <c r="C166" i="6"/>
  <c r="A165" i="6"/>
  <c r="A164" i="6"/>
  <c r="A163" i="6"/>
  <c r="A162" i="6"/>
  <c r="A160" i="6"/>
  <c r="A158" i="6"/>
  <c r="A157" i="6"/>
  <c r="A149" i="6"/>
  <c r="D131" i="6"/>
  <c r="C131" i="6"/>
  <c r="A129" i="6"/>
  <c r="A128" i="6"/>
  <c r="A127" i="6"/>
  <c r="A123" i="6"/>
  <c r="A121" i="6"/>
  <c r="A120" i="6"/>
  <c r="D93" i="6"/>
  <c r="C93" i="6"/>
  <c r="D55" i="6"/>
  <c r="D132" i="6" s="1"/>
  <c r="C55" i="6"/>
  <c r="C132" i="6" s="1"/>
  <c r="A47" i="6"/>
  <c r="A45" i="6"/>
  <c r="A44" i="6"/>
  <c r="E324" i="5"/>
  <c r="D324" i="5"/>
  <c r="E323" i="5"/>
  <c r="D323" i="5"/>
  <c r="E321" i="5"/>
  <c r="E322" i="5" s="1"/>
  <c r="E325" i="5" s="1"/>
  <c r="D321" i="5"/>
  <c r="H320" i="5"/>
  <c r="G320" i="5"/>
  <c r="F320" i="5"/>
  <c r="E320" i="5"/>
  <c r="D320" i="5"/>
  <c r="D322" i="5" s="1"/>
  <c r="D325" i="5" s="1"/>
  <c r="C320" i="5"/>
  <c r="B320" i="5"/>
  <c r="H319" i="5"/>
  <c r="G319" i="5"/>
  <c r="F319" i="5"/>
  <c r="E319" i="5"/>
  <c r="D319" i="5"/>
  <c r="C319" i="5"/>
  <c r="B319" i="5"/>
  <c r="E315" i="5"/>
  <c r="E335" i="5" s="1"/>
  <c r="D315" i="5"/>
  <c r="D335" i="5" s="1"/>
  <c r="H314" i="5"/>
  <c r="G314" i="5"/>
  <c r="F314" i="5"/>
  <c r="E314" i="5"/>
  <c r="E334" i="5" s="1"/>
  <c r="D314" i="5"/>
  <c r="D334" i="5" s="1"/>
  <c r="C314" i="5"/>
  <c r="B314" i="5"/>
  <c r="E312" i="5"/>
  <c r="E332" i="5" s="1"/>
  <c r="D312" i="5"/>
  <c r="D332" i="5" s="1"/>
  <c r="H311" i="5"/>
  <c r="H331" i="5" s="1"/>
  <c r="G311" i="5"/>
  <c r="F311" i="5"/>
  <c r="F331" i="5" s="1"/>
  <c r="E311" i="5"/>
  <c r="E331" i="5" s="1"/>
  <c r="D311" i="5"/>
  <c r="D331" i="5" s="1"/>
  <c r="C311" i="5"/>
  <c r="C331" i="5" s="1"/>
  <c r="B311" i="5"/>
  <c r="B331" i="5" s="1"/>
  <c r="H310" i="5"/>
  <c r="H330" i="5" s="1"/>
  <c r="G310" i="5"/>
  <c r="G330" i="5" s="1"/>
  <c r="F310" i="5"/>
  <c r="E310" i="5"/>
  <c r="E330" i="5" s="1"/>
  <c r="E333" i="5" s="1"/>
  <c r="E336" i="5" s="1"/>
  <c r="D310" i="5"/>
  <c r="D330" i="5" s="1"/>
  <c r="D333" i="5" s="1"/>
  <c r="C310" i="5"/>
  <c r="C330" i="5" s="1"/>
  <c r="B310" i="5"/>
  <c r="B330" i="5" s="1"/>
  <c r="E303" i="5"/>
  <c r="E302" i="5"/>
  <c r="D302" i="5"/>
  <c r="C300" i="5"/>
  <c r="F300" i="5" s="1"/>
  <c r="B300" i="5"/>
  <c r="G300" i="5" s="1"/>
  <c r="H300" i="5" s="1"/>
  <c r="C300" i="6" s="1"/>
  <c r="D300" i="6" s="1"/>
  <c r="C299" i="5"/>
  <c r="B299" i="5"/>
  <c r="E298" i="5"/>
  <c r="D298" i="5"/>
  <c r="B298" i="5"/>
  <c r="F297" i="5"/>
  <c r="C297" i="5"/>
  <c r="B297" i="5"/>
  <c r="G297" i="5" s="1"/>
  <c r="G298" i="5" s="1"/>
  <c r="G296" i="5"/>
  <c r="F296" i="5"/>
  <c r="C296" i="5"/>
  <c r="H296" i="5" s="1"/>
  <c r="C296" i="6" s="1"/>
  <c r="D296" i="6" s="1"/>
  <c r="B296" i="5"/>
  <c r="H295" i="5"/>
  <c r="C295" i="6" s="1"/>
  <c r="D295" i="6" s="1"/>
  <c r="G295" i="5"/>
  <c r="C295" i="5"/>
  <c r="F295" i="5" s="1"/>
  <c r="F298" i="5" s="1"/>
  <c r="B295" i="5"/>
  <c r="E294" i="5"/>
  <c r="D294" i="5"/>
  <c r="D303" i="5" s="1"/>
  <c r="B294" i="5"/>
  <c r="G293" i="5"/>
  <c r="H293" i="5" s="1"/>
  <c r="C293" i="6" s="1"/>
  <c r="F293" i="5"/>
  <c r="C293" i="5"/>
  <c r="H292" i="5"/>
  <c r="C292" i="6" s="1"/>
  <c r="G292" i="5"/>
  <c r="C292" i="5"/>
  <c r="C294" i="5" s="1"/>
  <c r="G291" i="5"/>
  <c r="F291" i="5"/>
  <c r="C291" i="5"/>
  <c r="E287" i="5"/>
  <c r="D287" i="5"/>
  <c r="F286" i="5"/>
  <c r="C286" i="5"/>
  <c r="B286" i="5"/>
  <c r="G286" i="5" s="1"/>
  <c r="H286" i="5" s="1"/>
  <c r="C286" i="6" s="1"/>
  <c r="D286" i="6" s="1"/>
  <c r="F285" i="5"/>
  <c r="C285" i="5"/>
  <c r="B285" i="5"/>
  <c r="G285" i="5" s="1"/>
  <c r="H283" i="5"/>
  <c r="C283" i="6" s="1"/>
  <c r="G283" i="5"/>
  <c r="C283" i="5"/>
  <c r="F283" i="5" s="1"/>
  <c r="B283" i="5"/>
  <c r="B315" i="5" s="1"/>
  <c r="E282" i="5"/>
  <c r="D282" i="5"/>
  <c r="H281" i="5"/>
  <c r="C281" i="6" s="1"/>
  <c r="D281" i="6" s="1"/>
  <c r="G281" i="5"/>
  <c r="F281" i="5"/>
  <c r="C281" i="5"/>
  <c r="H280" i="5"/>
  <c r="C280" i="6" s="1"/>
  <c r="D280" i="6" s="1"/>
  <c r="G280" i="5"/>
  <c r="C280" i="5"/>
  <c r="F280" i="5" s="1"/>
  <c r="B279" i="5"/>
  <c r="G278" i="5"/>
  <c r="F278" i="5"/>
  <c r="C278" i="5"/>
  <c r="H278" i="5" s="1"/>
  <c r="E277" i="5"/>
  <c r="E288" i="5" s="1"/>
  <c r="E305" i="5" s="1"/>
  <c r="D277" i="5"/>
  <c r="D288" i="5" s="1"/>
  <c r="D305" i="5" s="1"/>
  <c r="B277" i="5"/>
  <c r="H276" i="5"/>
  <c r="G276" i="5"/>
  <c r="F276" i="5"/>
  <c r="C276" i="5"/>
  <c r="H275" i="5"/>
  <c r="G275" i="5"/>
  <c r="C275" i="5"/>
  <c r="F275" i="5" s="1"/>
  <c r="H274" i="5"/>
  <c r="G274" i="5"/>
  <c r="F274" i="5"/>
  <c r="C274" i="5"/>
  <c r="H273" i="5"/>
  <c r="G273" i="5"/>
  <c r="G315" i="5" s="1"/>
  <c r="C273" i="5"/>
  <c r="C315" i="5" s="1"/>
  <c r="H261" i="5"/>
  <c r="G261" i="5"/>
  <c r="E255" i="5"/>
  <c r="E257" i="5" s="1"/>
  <c r="D255" i="5"/>
  <c r="D257" i="5" s="1"/>
  <c r="G254" i="5"/>
  <c r="B254" i="5"/>
  <c r="C254" i="5" s="1"/>
  <c r="B253" i="5"/>
  <c r="F252" i="5"/>
  <c r="C252" i="5"/>
  <c r="B252" i="5"/>
  <c r="F251" i="5"/>
  <c r="E251" i="5"/>
  <c r="D251" i="5"/>
  <c r="C251" i="5"/>
  <c r="B251" i="5"/>
  <c r="H250" i="5"/>
  <c r="G250" i="5"/>
  <c r="F250" i="5"/>
  <c r="H249" i="5"/>
  <c r="G249" i="5"/>
  <c r="F249" i="5"/>
  <c r="H248" i="5"/>
  <c r="G248" i="5"/>
  <c r="G251" i="5" s="1"/>
  <c r="F248" i="5"/>
  <c r="F247" i="5"/>
  <c r="E247" i="5"/>
  <c r="D247" i="5"/>
  <c r="C247" i="5"/>
  <c r="B247" i="5"/>
  <c r="H246" i="5"/>
  <c r="G246" i="5"/>
  <c r="C246" i="5"/>
  <c r="H245" i="5"/>
  <c r="G245" i="5"/>
  <c r="C245" i="5"/>
  <c r="H244" i="5"/>
  <c r="G244" i="5"/>
  <c r="G247" i="5" s="1"/>
  <c r="C244" i="5"/>
  <c r="E239" i="5"/>
  <c r="E241" i="5" s="1"/>
  <c r="D239" i="5"/>
  <c r="D241" i="5" s="1"/>
  <c r="B238" i="5"/>
  <c r="B237" i="5"/>
  <c r="G237" i="5" s="1"/>
  <c r="F236" i="5"/>
  <c r="C236" i="5"/>
  <c r="B236" i="5"/>
  <c r="G236" i="5" s="1"/>
  <c r="F235" i="5"/>
  <c r="E235" i="5"/>
  <c r="D235" i="5"/>
  <c r="C235" i="5"/>
  <c r="B235" i="5"/>
  <c r="G234" i="5"/>
  <c r="H234" i="5" s="1"/>
  <c r="F234" i="5"/>
  <c r="H233" i="5"/>
  <c r="G233" i="5"/>
  <c r="F233" i="5"/>
  <c r="H232" i="5"/>
  <c r="H235" i="5" s="1"/>
  <c r="G232" i="5"/>
  <c r="F232" i="5"/>
  <c r="F231" i="5"/>
  <c r="E231" i="5"/>
  <c r="D231" i="5"/>
  <c r="C231" i="5"/>
  <c r="B231" i="5"/>
  <c r="G230" i="5"/>
  <c r="G231" i="5" s="1"/>
  <c r="C230" i="5"/>
  <c r="H230" i="5" s="1"/>
  <c r="H229" i="5"/>
  <c r="G229" i="5"/>
  <c r="C229" i="5"/>
  <c r="H228" i="5"/>
  <c r="G228" i="5"/>
  <c r="C228" i="5"/>
  <c r="E224" i="5"/>
  <c r="D224" i="5"/>
  <c r="C224" i="5"/>
  <c r="B224" i="5"/>
  <c r="H223" i="5"/>
  <c r="G223" i="5"/>
  <c r="F223" i="5"/>
  <c r="G222" i="5"/>
  <c r="F222" i="5"/>
  <c r="H222" i="5" s="1"/>
  <c r="H221" i="5"/>
  <c r="G221" i="5"/>
  <c r="F221" i="5"/>
  <c r="G220" i="5"/>
  <c r="F220" i="5"/>
  <c r="H219" i="5"/>
  <c r="G219" i="5"/>
  <c r="F219" i="5"/>
  <c r="G218" i="5"/>
  <c r="F218" i="5"/>
  <c r="H217" i="5"/>
  <c r="G217" i="5"/>
  <c r="F217" i="5"/>
  <c r="G216" i="5"/>
  <c r="F216" i="5"/>
  <c r="H215" i="5"/>
  <c r="G215" i="5"/>
  <c r="F215" i="5"/>
  <c r="G214" i="5"/>
  <c r="F214" i="5"/>
  <c r="H213" i="5"/>
  <c r="G213" i="5"/>
  <c r="F213" i="5"/>
  <c r="G212" i="5"/>
  <c r="F212" i="5"/>
  <c r="H211" i="5"/>
  <c r="G211" i="5"/>
  <c r="F211" i="5"/>
  <c r="G210" i="5"/>
  <c r="F210" i="5"/>
  <c r="H210" i="5" s="1"/>
  <c r="H209" i="5"/>
  <c r="G209" i="5"/>
  <c r="F209" i="5"/>
  <c r="G208" i="5"/>
  <c r="F208" i="5"/>
  <c r="H208" i="5" s="1"/>
  <c r="H207" i="5"/>
  <c r="G207" i="5"/>
  <c r="F207" i="5"/>
  <c r="G206" i="5"/>
  <c r="F206" i="5"/>
  <c r="H206" i="5" s="1"/>
  <c r="H205" i="5"/>
  <c r="G205" i="5"/>
  <c r="F205" i="5"/>
  <c r="G204" i="5"/>
  <c r="F204" i="5"/>
  <c r="H203" i="5"/>
  <c r="G203" i="5"/>
  <c r="F203" i="5"/>
  <c r="G202" i="5"/>
  <c r="F202" i="5"/>
  <c r="H201" i="5"/>
  <c r="G201" i="5"/>
  <c r="F201" i="5"/>
  <c r="G200" i="5"/>
  <c r="F200" i="5"/>
  <c r="H199" i="5"/>
  <c r="G199" i="5"/>
  <c r="F199" i="5"/>
  <c r="G198" i="5"/>
  <c r="F198" i="5"/>
  <c r="H197" i="5"/>
  <c r="G197" i="5"/>
  <c r="F197" i="5"/>
  <c r="F224" i="5" s="1"/>
  <c r="F195" i="5"/>
  <c r="E195" i="5"/>
  <c r="D195" i="5"/>
  <c r="C195" i="5"/>
  <c r="B195" i="5"/>
  <c r="H194" i="5"/>
  <c r="L223" i="5" s="1"/>
  <c r="G194" i="5"/>
  <c r="F194" i="5"/>
  <c r="H193" i="5"/>
  <c r="L222" i="5" s="1"/>
  <c r="G193" i="5"/>
  <c r="F193" i="5"/>
  <c r="H192" i="5"/>
  <c r="L221" i="5" s="1"/>
  <c r="G192" i="5"/>
  <c r="F192" i="5"/>
  <c r="G191" i="5"/>
  <c r="F191" i="5"/>
  <c r="H191" i="5" s="1"/>
  <c r="L220" i="5" s="1"/>
  <c r="G190" i="5"/>
  <c r="F190" i="5"/>
  <c r="H190" i="5" s="1"/>
  <c r="L219" i="5" s="1"/>
  <c r="G189" i="5"/>
  <c r="H189" i="5" s="1"/>
  <c r="L218" i="5" s="1"/>
  <c r="F189" i="5"/>
  <c r="G188" i="5"/>
  <c r="F188" i="5"/>
  <c r="G187" i="5"/>
  <c r="F187" i="5"/>
  <c r="H186" i="5"/>
  <c r="L215" i="5" s="1"/>
  <c r="G186" i="5"/>
  <c r="F186" i="5"/>
  <c r="H185" i="5"/>
  <c r="L214" i="5" s="1"/>
  <c r="G185" i="5"/>
  <c r="F185" i="5"/>
  <c r="H184" i="5"/>
  <c r="L213" i="5" s="1"/>
  <c r="G184" i="5"/>
  <c r="F184" i="5"/>
  <c r="G183" i="5"/>
  <c r="F183" i="5"/>
  <c r="H183" i="5" s="1"/>
  <c r="L212" i="5" s="1"/>
  <c r="G182" i="5"/>
  <c r="F182" i="5"/>
  <c r="H182" i="5" s="1"/>
  <c r="L211" i="5" s="1"/>
  <c r="G181" i="5"/>
  <c r="H181" i="5" s="1"/>
  <c r="L210" i="5" s="1"/>
  <c r="F181" i="5"/>
  <c r="G180" i="5"/>
  <c r="F180" i="5"/>
  <c r="H180" i="5" s="1"/>
  <c r="L209" i="5" s="1"/>
  <c r="G179" i="5"/>
  <c r="F179" i="5"/>
  <c r="H178" i="5"/>
  <c r="L207" i="5" s="1"/>
  <c r="G178" i="5"/>
  <c r="F178" i="5"/>
  <c r="H177" i="5"/>
  <c r="L206" i="5" s="1"/>
  <c r="G177" i="5"/>
  <c r="F177" i="5"/>
  <c r="H176" i="5"/>
  <c r="L205" i="5" s="1"/>
  <c r="G176" i="5"/>
  <c r="F176" i="5"/>
  <c r="G175" i="5"/>
  <c r="F175" i="5"/>
  <c r="H175" i="5" s="1"/>
  <c r="L204" i="5" s="1"/>
  <c r="G174" i="5"/>
  <c r="F174" i="5"/>
  <c r="H174" i="5" s="1"/>
  <c r="L203" i="5" s="1"/>
  <c r="G173" i="5"/>
  <c r="H173" i="5" s="1"/>
  <c r="L202" i="5" s="1"/>
  <c r="F173" i="5"/>
  <c r="G172" i="5"/>
  <c r="F172" i="5"/>
  <c r="H172" i="5" s="1"/>
  <c r="L201" i="5" s="1"/>
  <c r="G171" i="5"/>
  <c r="F171" i="5"/>
  <c r="H170" i="5"/>
  <c r="L199" i="5" s="1"/>
  <c r="G170" i="5"/>
  <c r="F170" i="5"/>
  <c r="H169" i="5"/>
  <c r="L198" i="5" s="1"/>
  <c r="G169" i="5"/>
  <c r="F169" i="5"/>
  <c r="H168" i="5"/>
  <c r="G168" i="5"/>
  <c r="F168" i="5"/>
  <c r="H166" i="5"/>
  <c r="G166" i="5"/>
  <c r="F166" i="5"/>
  <c r="E166" i="5"/>
  <c r="E225" i="5" s="1"/>
  <c r="E269" i="5" s="1"/>
  <c r="D166" i="5"/>
  <c r="D225" i="5" s="1"/>
  <c r="D269" i="5" s="1"/>
  <c r="C166" i="5"/>
  <c r="C225" i="5" s="1"/>
  <c r="B166" i="5"/>
  <c r="B225" i="5" s="1"/>
  <c r="E131" i="5"/>
  <c r="E132" i="5" s="1"/>
  <c r="D131" i="5"/>
  <c r="C131" i="5"/>
  <c r="B131" i="5"/>
  <c r="B132" i="5" s="1"/>
  <c r="H130" i="5"/>
  <c r="G130" i="5"/>
  <c r="F130" i="5"/>
  <c r="G129" i="5"/>
  <c r="F129" i="5"/>
  <c r="H129" i="5" s="1"/>
  <c r="H128" i="5"/>
  <c r="G128" i="5"/>
  <c r="F128" i="5"/>
  <c r="G127" i="5"/>
  <c r="F127" i="5"/>
  <c r="H127" i="5" s="1"/>
  <c r="H126" i="5"/>
  <c r="G126" i="5"/>
  <c r="F126" i="5"/>
  <c r="G125" i="5"/>
  <c r="F125" i="5"/>
  <c r="H125" i="5" s="1"/>
  <c r="H124" i="5"/>
  <c r="G124" i="5"/>
  <c r="F124" i="5"/>
  <c r="L123" i="5"/>
  <c r="G123" i="5"/>
  <c r="F123" i="5"/>
  <c r="H123" i="5" s="1"/>
  <c r="H122" i="5"/>
  <c r="G122" i="5"/>
  <c r="F122" i="5"/>
  <c r="L121" i="5"/>
  <c r="G121" i="5"/>
  <c r="F121" i="5"/>
  <c r="H121" i="5" s="1"/>
  <c r="H120" i="5"/>
  <c r="G120" i="5"/>
  <c r="F120" i="5"/>
  <c r="G119" i="5"/>
  <c r="F119" i="5"/>
  <c r="H119" i="5" s="1"/>
  <c r="H118" i="5"/>
  <c r="G118" i="5"/>
  <c r="F118" i="5"/>
  <c r="G117" i="5"/>
  <c r="F117" i="5"/>
  <c r="H117" i="5" s="1"/>
  <c r="H116" i="5"/>
  <c r="G116" i="5"/>
  <c r="F116" i="5"/>
  <c r="G115" i="5"/>
  <c r="F115" i="5"/>
  <c r="H115" i="5" s="1"/>
  <c r="H114" i="5"/>
  <c r="G114" i="5"/>
  <c r="F114" i="5"/>
  <c r="G113" i="5"/>
  <c r="F113" i="5"/>
  <c r="H113" i="5" s="1"/>
  <c r="H112" i="5"/>
  <c r="G112" i="5"/>
  <c r="F112" i="5"/>
  <c r="G111" i="5"/>
  <c r="F111" i="5"/>
  <c r="H111" i="5" s="1"/>
  <c r="H110" i="5"/>
  <c r="G110" i="5"/>
  <c r="F110" i="5"/>
  <c r="G109" i="5"/>
  <c r="F109" i="5"/>
  <c r="H109" i="5" s="1"/>
  <c r="H108" i="5"/>
  <c r="G108" i="5"/>
  <c r="F108" i="5"/>
  <c r="L107" i="5"/>
  <c r="G107" i="5"/>
  <c r="F107" i="5"/>
  <c r="H107" i="5" s="1"/>
  <c r="H106" i="5"/>
  <c r="G106" i="5"/>
  <c r="F106" i="5"/>
  <c r="L105" i="5"/>
  <c r="G105" i="5"/>
  <c r="F105" i="5"/>
  <c r="H105" i="5" s="1"/>
  <c r="H104" i="5"/>
  <c r="G104" i="5"/>
  <c r="F104" i="5"/>
  <c r="G103" i="5"/>
  <c r="F103" i="5"/>
  <c r="H103" i="5" s="1"/>
  <c r="H102" i="5"/>
  <c r="G102" i="5"/>
  <c r="F102" i="5"/>
  <c r="G101" i="5"/>
  <c r="F101" i="5"/>
  <c r="H101" i="5" s="1"/>
  <c r="H100" i="5"/>
  <c r="G100" i="5"/>
  <c r="F100" i="5"/>
  <c r="G99" i="5"/>
  <c r="F99" i="5"/>
  <c r="H99" i="5" s="1"/>
  <c r="H98" i="5"/>
  <c r="G98" i="5"/>
  <c r="F98" i="5"/>
  <c r="G97" i="5"/>
  <c r="F97" i="5"/>
  <c r="H97" i="5" s="1"/>
  <c r="H96" i="5"/>
  <c r="G96" i="5"/>
  <c r="G131" i="5" s="1"/>
  <c r="F96" i="5"/>
  <c r="G95" i="5"/>
  <c r="F95" i="5"/>
  <c r="E93" i="5"/>
  <c r="D93" i="5"/>
  <c r="D132" i="5" s="1"/>
  <c r="C93" i="5"/>
  <c r="C132" i="5" s="1"/>
  <c r="B93" i="5"/>
  <c r="G92" i="5"/>
  <c r="F92" i="5"/>
  <c r="H92" i="5" s="1"/>
  <c r="L130" i="5" s="1"/>
  <c r="G91" i="5"/>
  <c r="F91" i="5"/>
  <c r="H91" i="5" s="1"/>
  <c r="L129" i="5" s="1"/>
  <c r="G90" i="5"/>
  <c r="F90" i="5"/>
  <c r="H90" i="5" s="1"/>
  <c r="L128" i="5" s="1"/>
  <c r="H89" i="5"/>
  <c r="L127" i="5" s="1"/>
  <c r="G89" i="5"/>
  <c r="F89" i="5"/>
  <c r="G88" i="5"/>
  <c r="F88" i="5"/>
  <c r="G87" i="5"/>
  <c r="F87" i="5"/>
  <c r="H86" i="5"/>
  <c r="L124" i="5" s="1"/>
  <c r="G86" i="5"/>
  <c r="F86" i="5"/>
  <c r="H85" i="5"/>
  <c r="G85" i="5"/>
  <c r="F85" i="5"/>
  <c r="H84" i="5"/>
  <c r="L122" i="5" s="1"/>
  <c r="G84" i="5"/>
  <c r="F84" i="5"/>
  <c r="G83" i="5"/>
  <c r="F83" i="5"/>
  <c r="H83" i="5" s="1"/>
  <c r="G82" i="5"/>
  <c r="F82" i="5"/>
  <c r="H82" i="5" s="1"/>
  <c r="L120" i="5" s="1"/>
  <c r="G81" i="5"/>
  <c r="H81" i="5" s="1"/>
  <c r="L119" i="5" s="1"/>
  <c r="F81" i="5"/>
  <c r="G80" i="5"/>
  <c r="F80" i="5"/>
  <c r="H80" i="5" s="1"/>
  <c r="L118" i="5" s="1"/>
  <c r="G79" i="5"/>
  <c r="F79" i="5"/>
  <c r="H78" i="5"/>
  <c r="L116" i="5" s="1"/>
  <c r="G78" i="5"/>
  <c r="F78" i="5"/>
  <c r="H77" i="5"/>
  <c r="L115" i="5" s="1"/>
  <c r="G77" i="5"/>
  <c r="F77" i="5"/>
  <c r="G76" i="5"/>
  <c r="F76" i="5"/>
  <c r="H76" i="5" s="1"/>
  <c r="L114" i="5" s="1"/>
  <c r="G75" i="5"/>
  <c r="F75" i="5"/>
  <c r="H75" i="5" s="1"/>
  <c r="L113" i="5" s="1"/>
  <c r="G74" i="5"/>
  <c r="F74" i="5"/>
  <c r="H74" i="5" s="1"/>
  <c r="L112" i="5" s="1"/>
  <c r="H73" i="5"/>
  <c r="L111" i="5" s="1"/>
  <c r="G73" i="5"/>
  <c r="F73" i="5"/>
  <c r="G72" i="5"/>
  <c r="F72" i="5"/>
  <c r="G71" i="5"/>
  <c r="F71" i="5"/>
  <c r="H70" i="5"/>
  <c r="L108" i="5" s="1"/>
  <c r="G70" i="5"/>
  <c r="F70" i="5"/>
  <c r="H69" i="5"/>
  <c r="G69" i="5"/>
  <c r="F69" i="5"/>
  <c r="H68" i="5"/>
  <c r="L106" i="5" s="1"/>
  <c r="G68" i="5"/>
  <c r="F68" i="5"/>
  <c r="G67" i="5"/>
  <c r="F67" i="5"/>
  <c r="H67" i="5" s="1"/>
  <c r="G66" i="5"/>
  <c r="F66" i="5"/>
  <c r="H66" i="5" s="1"/>
  <c r="L104" i="5" s="1"/>
  <c r="G65" i="5"/>
  <c r="H65" i="5" s="1"/>
  <c r="L103" i="5" s="1"/>
  <c r="F65" i="5"/>
  <c r="G64" i="5"/>
  <c r="F64" i="5"/>
  <c r="H64" i="5" s="1"/>
  <c r="L102" i="5" s="1"/>
  <c r="G63" i="5"/>
  <c r="F63" i="5"/>
  <c r="H62" i="5"/>
  <c r="L100" i="5" s="1"/>
  <c r="G62" i="5"/>
  <c r="F62" i="5"/>
  <c r="H61" i="5"/>
  <c r="L99" i="5" s="1"/>
  <c r="G61" i="5"/>
  <c r="F61" i="5"/>
  <c r="G60" i="5"/>
  <c r="F60" i="5"/>
  <c r="H60" i="5" s="1"/>
  <c r="L98" i="5" s="1"/>
  <c r="G59" i="5"/>
  <c r="F59" i="5"/>
  <c r="H59" i="5" s="1"/>
  <c r="G58" i="5"/>
  <c r="F58" i="5"/>
  <c r="H58" i="5" s="1"/>
  <c r="L96" i="5" s="1"/>
  <c r="H57" i="5"/>
  <c r="G57" i="5"/>
  <c r="F57" i="5"/>
  <c r="D320" i="4"/>
  <c r="C320" i="4"/>
  <c r="B320" i="4"/>
  <c r="C319" i="4"/>
  <c r="B319" i="4"/>
  <c r="E314" i="4"/>
  <c r="D314" i="4"/>
  <c r="C314" i="4"/>
  <c r="B314" i="4"/>
  <c r="B311" i="4"/>
  <c r="B331" i="4" s="1"/>
  <c r="C310" i="4"/>
  <c r="C330" i="4" s="1"/>
  <c r="B310" i="4"/>
  <c r="D301" i="4"/>
  <c r="C301" i="4"/>
  <c r="E301" i="4" s="1"/>
  <c r="B301" i="3" s="1"/>
  <c r="B301" i="4"/>
  <c r="D300" i="4"/>
  <c r="B300" i="4"/>
  <c r="C300" i="4" s="1"/>
  <c r="E300" i="4" s="1"/>
  <c r="C299" i="4"/>
  <c r="B299" i="4"/>
  <c r="B323" i="4" s="1"/>
  <c r="C298" i="4"/>
  <c r="B298" i="4"/>
  <c r="E297" i="4"/>
  <c r="D297" i="4"/>
  <c r="C297" i="4"/>
  <c r="E296" i="4"/>
  <c r="D296" i="4"/>
  <c r="C296" i="4"/>
  <c r="E295" i="4"/>
  <c r="D295" i="4"/>
  <c r="D298" i="4" s="1"/>
  <c r="C295" i="4"/>
  <c r="C323" i="4" s="1"/>
  <c r="C294" i="4"/>
  <c r="B294" i="4"/>
  <c r="D293" i="4"/>
  <c r="E293" i="4" s="1"/>
  <c r="D292" i="4"/>
  <c r="E292" i="4" s="1"/>
  <c r="E291" i="4"/>
  <c r="D291" i="4"/>
  <c r="C286" i="4"/>
  <c r="E286" i="4" s="1"/>
  <c r="B286" i="4"/>
  <c r="D286" i="4" s="1"/>
  <c r="D285" i="4"/>
  <c r="B285" i="4"/>
  <c r="C285" i="4" s="1"/>
  <c r="E285" i="4" s="1"/>
  <c r="B284" i="4"/>
  <c r="C283" i="4"/>
  <c r="B283" i="4"/>
  <c r="D283" i="4" s="1"/>
  <c r="B282" i="4"/>
  <c r="E281" i="4"/>
  <c r="B281" i="3" s="1"/>
  <c r="D281" i="4"/>
  <c r="C281" i="4"/>
  <c r="E280" i="4"/>
  <c r="D280" i="4"/>
  <c r="C280" i="4"/>
  <c r="D279" i="4"/>
  <c r="C279" i="4"/>
  <c r="E278" i="4"/>
  <c r="D278" i="4"/>
  <c r="C278" i="4"/>
  <c r="C315" i="4" s="1"/>
  <c r="C277" i="4"/>
  <c r="B277" i="4"/>
  <c r="D276" i="4"/>
  <c r="E276" i="4" s="1"/>
  <c r="E275" i="4"/>
  <c r="D275" i="4"/>
  <c r="E274" i="4"/>
  <c r="D274" i="4"/>
  <c r="E273" i="4"/>
  <c r="D273" i="4"/>
  <c r="D262" i="4"/>
  <c r="D311" i="4" s="1"/>
  <c r="D331" i="4" s="1"/>
  <c r="C262" i="4"/>
  <c r="C311" i="4" s="1"/>
  <c r="B262" i="4"/>
  <c r="E261" i="4"/>
  <c r="D261" i="4"/>
  <c r="C254" i="4"/>
  <c r="E254" i="4" s="1"/>
  <c r="B254" i="4"/>
  <c r="D254" i="4" s="1"/>
  <c r="B253" i="4"/>
  <c r="C252" i="4"/>
  <c r="B252" i="4"/>
  <c r="D251" i="4"/>
  <c r="C251" i="4"/>
  <c r="B251" i="4"/>
  <c r="E250" i="4"/>
  <c r="E249" i="4"/>
  <c r="E248" i="4"/>
  <c r="E251" i="4" s="1"/>
  <c r="B247" i="4"/>
  <c r="E246" i="4"/>
  <c r="D246" i="4"/>
  <c r="C246" i="4"/>
  <c r="E245" i="4"/>
  <c r="D245" i="4"/>
  <c r="D247" i="4" s="1"/>
  <c r="C245" i="4"/>
  <c r="D244" i="4"/>
  <c r="C244" i="4"/>
  <c r="B239" i="4"/>
  <c r="C238" i="4"/>
  <c r="E238" i="4" s="1"/>
  <c r="B238" i="4"/>
  <c r="D238" i="4" s="1"/>
  <c r="B237" i="4"/>
  <c r="C236" i="4"/>
  <c r="B236" i="4"/>
  <c r="B312" i="4" s="1"/>
  <c r="D235" i="4"/>
  <c r="C235" i="4"/>
  <c r="B235" i="4"/>
  <c r="B241" i="4" s="1"/>
  <c r="E234" i="4"/>
  <c r="E233" i="4"/>
  <c r="E232" i="4"/>
  <c r="E235" i="4" s="1"/>
  <c r="C231" i="4"/>
  <c r="B231" i="4"/>
  <c r="E230" i="4"/>
  <c r="B230" i="3" s="1"/>
  <c r="E230" i="3" s="1"/>
  <c r="M230" i="3" s="1"/>
  <c r="B230" i="6" s="1"/>
  <c r="E230" i="6" s="1"/>
  <c r="D230" i="4"/>
  <c r="D229" i="4"/>
  <c r="E229" i="4" s="1"/>
  <c r="E228" i="4"/>
  <c r="E231" i="4" s="1"/>
  <c r="D228" i="4"/>
  <c r="D231" i="4" s="1"/>
  <c r="C225" i="4"/>
  <c r="B225" i="4"/>
  <c r="C224" i="4"/>
  <c r="B224" i="4"/>
  <c r="E223" i="4"/>
  <c r="D223" i="4"/>
  <c r="E222" i="4"/>
  <c r="D222" i="4"/>
  <c r="D221" i="4"/>
  <c r="E221" i="4" s="1"/>
  <c r="E220" i="4"/>
  <c r="D220" i="4"/>
  <c r="E219" i="4"/>
  <c r="D219" i="4"/>
  <c r="E218" i="4"/>
  <c r="D218" i="4"/>
  <c r="D217" i="4"/>
  <c r="E217" i="4" s="1"/>
  <c r="E216" i="4"/>
  <c r="D216" i="4"/>
  <c r="E215" i="4"/>
  <c r="D215" i="4"/>
  <c r="E214" i="4"/>
  <c r="D214" i="4"/>
  <c r="D213" i="4"/>
  <c r="E213" i="4" s="1"/>
  <c r="E212" i="4"/>
  <c r="D212" i="4"/>
  <c r="E211" i="4"/>
  <c r="D211" i="4"/>
  <c r="E210" i="4"/>
  <c r="D210" i="4"/>
  <c r="D209" i="4"/>
  <c r="E209" i="4" s="1"/>
  <c r="E208" i="4"/>
  <c r="D208" i="4"/>
  <c r="E207" i="4"/>
  <c r="D207" i="4"/>
  <c r="E206" i="4"/>
  <c r="B206" i="3" s="1"/>
  <c r="D206" i="4"/>
  <c r="D205" i="4"/>
  <c r="E205" i="4" s="1"/>
  <c r="E204" i="4"/>
  <c r="D204" i="4"/>
  <c r="E203" i="4"/>
  <c r="D203" i="4"/>
  <c r="E202" i="4"/>
  <c r="D202" i="4"/>
  <c r="D201" i="4"/>
  <c r="E201" i="4" s="1"/>
  <c r="E200" i="4"/>
  <c r="D200" i="4"/>
  <c r="E199" i="4"/>
  <c r="D199" i="4"/>
  <c r="E198" i="4"/>
  <c r="D198" i="4"/>
  <c r="D197" i="4"/>
  <c r="E197" i="4" s="1"/>
  <c r="C166" i="4"/>
  <c r="B166" i="4"/>
  <c r="E165" i="4"/>
  <c r="D165" i="4"/>
  <c r="D164" i="4"/>
  <c r="E164" i="4" s="1"/>
  <c r="E163" i="4"/>
  <c r="D163" i="4"/>
  <c r="E162" i="4"/>
  <c r="D162" i="4"/>
  <c r="E161" i="4"/>
  <c r="B161" i="3" s="1"/>
  <c r="E161" i="3" s="1"/>
  <c r="D161" i="4"/>
  <c r="D160" i="4"/>
  <c r="E160" i="4" s="1"/>
  <c r="B160" i="3" s="1"/>
  <c r="E159" i="4"/>
  <c r="D159" i="4"/>
  <c r="E158" i="4"/>
  <c r="D158" i="4"/>
  <c r="E157" i="4"/>
  <c r="D157" i="4"/>
  <c r="D156" i="4"/>
  <c r="E156" i="4" s="1"/>
  <c r="E155" i="4"/>
  <c r="D155" i="4"/>
  <c r="E154" i="4"/>
  <c r="D154" i="4"/>
  <c r="E153" i="4"/>
  <c r="B153" i="3" s="1"/>
  <c r="D153" i="4"/>
  <c r="D152" i="4"/>
  <c r="E152" i="4" s="1"/>
  <c r="E151" i="4"/>
  <c r="D151" i="4"/>
  <c r="E150" i="4"/>
  <c r="D150" i="4"/>
  <c r="E149" i="4"/>
  <c r="D149" i="4"/>
  <c r="D148" i="4"/>
  <c r="E148" i="4" s="1"/>
  <c r="B148" i="3" s="1"/>
  <c r="E147" i="4"/>
  <c r="D147" i="4"/>
  <c r="E146" i="4"/>
  <c r="D146" i="4"/>
  <c r="E145" i="4"/>
  <c r="D145" i="4"/>
  <c r="D144" i="4"/>
  <c r="E144" i="4" s="1"/>
  <c r="E143" i="4"/>
  <c r="D143" i="4"/>
  <c r="E142" i="4"/>
  <c r="D142" i="4"/>
  <c r="E141" i="4"/>
  <c r="D141" i="4"/>
  <c r="D140" i="4"/>
  <c r="E140" i="4" s="1"/>
  <c r="B140" i="3" s="1"/>
  <c r="E139" i="4"/>
  <c r="D139" i="4"/>
  <c r="E138" i="4"/>
  <c r="D138" i="4"/>
  <c r="E137" i="4"/>
  <c r="D137" i="4"/>
  <c r="D136" i="4"/>
  <c r="E136" i="4" s="1"/>
  <c r="C131" i="4"/>
  <c r="B131" i="4"/>
  <c r="E130" i="4"/>
  <c r="D130" i="4"/>
  <c r="E129" i="4"/>
  <c r="D129" i="4"/>
  <c r="E128" i="4"/>
  <c r="D128" i="4"/>
  <c r="D127" i="4"/>
  <c r="E127" i="4" s="1"/>
  <c r="E126" i="4"/>
  <c r="D126" i="4"/>
  <c r="E125" i="4"/>
  <c r="D125" i="4"/>
  <c r="E124" i="4"/>
  <c r="D124" i="4"/>
  <c r="D123" i="4"/>
  <c r="E123" i="4" s="1"/>
  <c r="E122" i="4"/>
  <c r="D122" i="4"/>
  <c r="E121" i="4"/>
  <c r="D121" i="4"/>
  <c r="E120" i="4"/>
  <c r="D120" i="4"/>
  <c r="D119" i="4"/>
  <c r="E119" i="4" s="1"/>
  <c r="E118" i="4"/>
  <c r="D118" i="4"/>
  <c r="E117" i="4"/>
  <c r="D117" i="4"/>
  <c r="E116" i="4"/>
  <c r="D116" i="4"/>
  <c r="D115" i="4"/>
  <c r="E115" i="4" s="1"/>
  <c r="E114" i="4"/>
  <c r="D114" i="4"/>
  <c r="E113" i="4"/>
  <c r="D113" i="4"/>
  <c r="E112" i="4"/>
  <c r="D112" i="4"/>
  <c r="D111" i="4"/>
  <c r="E111" i="4" s="1"/>
  <c r="E110" i="4"/>
  <c r="D110" i="4"/>
  <c r="E109" i="4"/>
  <c r="D109" i="4"/>
  <c r="E108" i="4"/>
  <c r="D108" i="4"/>
  <c r="D107" i="4"/>
  <c r="E107" i="4" s="1"/>
  <c r="E106" i="4"/>
  <c r="D106" i="4"/>
  <c r="E105" i="4"/>
  <c r="D105" i="4"/>
  <c r="E104" i="4"/>
  <c r="D104" i="4"/>
  <c r="D103" i="4"/>
  <c r="E103" i="4" s="1"/>
  <c r="E102" i="4"/>
  <c r="D102" i="4"/>
  <c r="E101" i="4"/>
  <c r="D101" i="4"/>
  <c r="E100" i="4"/>
  <c r="D100" i="4"/>
  <c r="D99" i="4"/>
  <c r="E99" i="4" s="1"/>
  <c r="E98" i="4"/>
  <c r="D98" i="4"/>
  <c r="E97" i="4"/>
  <c r="D97" i="4"/>
  <c r="E96" i="4"/>
  <c r="D96" i="4"/>
  <c r="D95" i="4"/>
  <c r="C55" i="4"/>
  <c r="C132" i="4" s="1"/>
  <c r="B55" i="4"/>
  <c r="B132" i="4" s="1"/>
  <c r="E54" i="4"/>
  <c r="D54" i="4"/>
  <c r="D53" i="4"/>
  <c r="E53" i="4" s="1"/>
  <c r="E52" i="4"/>
  <c r="D52" i="4"/>
  <c r="E51" i="4"/>
  <c r="D51" i="4"/>
  <c r="E50" i="4"/>
  <c r="D50" i="4"/>
  <c r="D49" i="4"/>
  <c r="E49" i="4" s="1"/>
  <c r="E48" i="4"/>
  <c r="D48" i="4"/>
  <c r="E47" i="4"/>
  <c r="D47" i="4"/>
  <c r="E46" i="4"/>
  <c r="D46" i="4"/>
  <c r="D45" i="4"/>
  <c r="E45" i="4" s="1"/>
  <c r="E44" i="4"/>
  <c r="D44" i="4"/>
  <c r="E43" i="4"/>
  <c r="D43" i="4"/>
  <c r="E42" i="4"/>
  <c r="D42" i="4"/>
  <c r="D41" i="4"/>
  <c r="E41" i="4" s="1"/>
  <c r="E40" i="4"/>
  <c r="D40" i="4"/>
  <c r="E39" i="4"/>
  <c r="D39" i="4"/>
  <c r="E38" i="4"/>
  <c r="D38" i="4"/>
  <c r="D37" i="4"/>
  <c r="E37" i="4" s="1"/>
  <c r="E36" i="4"/>
  <c r="D36" i="4"/>
  <c r="E35" i="4"/>
  <c r="D35" i="4"/>
  <c r="E34" i="4"/>
  <c r="D34" i="4"/>
  <c r="D33" i="4"/>
  <c r="E33" i="4" s="1"/>
  <c r="E32" i="4"/>
  <c r="D32" i="4"/>
  <c r="E31" i="4"/>
  <c r="D31" i="4"/>
  <c r="E30" i="4"/>
  <c r="D30" i="4"/>
  <c r="D29" i="4"/>
  <c r="E29" i="4" s="1"/>
  <c r="E28" i="4"/>
  <c r="D28" i="4"/>
  <c r="E27" i="4"/>
  <c r="D27" i="4"/>
  <c r="E26" i="4"/>
  <c r="D26" i="4"/>
  <c r="D25" i="4"/>
  <c r="E25" i="4" s="1"/>
  <c r="E24" i="4"/>
  <c r="D24" i="4"/>
  <c r="E23" i="4"/>
  <c r="D23" i="4"/>
  <c r="E22" i="4"/>
  <c r="D22" i="4"/>
  <c r="D21" i="4"/>
  <c r="E21" i="4" s="1"/>
  <c r="E20" i="4"/>
  <c r="D20" i="4"/>
  <c r="E19" i="4"/>
  <c r="D19" i="4"/>
  <c r="E18" i="4"/>
  <c r="D18" i="4"/>
  <c r="D17" i="4"/>
  <c r="M314" i="3"/>
  <c r="L314" i="3"/>
  <c r="E314" i="3"/>
  <c r="L311" i="3"/>
  <c r="I307" i="3"/>
  <c r="K305" i="3"/>
  <c r="K303" i="3"/>
  <c r="H303" i="3"/>
  <c r="L302" i="3"/>
  <c r="K302" i="3"/>
  <c r="J302" i="3"/>
  <c r="I302" i="3"/>
  <c r="H302" i="3"/>
  <c r="G302" i="3"/>
  <c r="C302" i="3"/>
  <c r="L301" i="3"/>
  <c r="E301" i="3"/>
  <c r="M301" i="3" s="1"/>
  <c r="B301" i="6" s="1"/>
  <c r="L300" i="3"/>
  <c r="E300" i="3"/>
  <c r="M300" i="3" s="1"/>
  <c r="B300" i="6" s="1"/>
  <c r="E300" i="6" s="1"/>
  <c r="B300" i="3"/>
  <c r="L299" i="3"/>
  <c r="L298" i="3"/>
  <c r="K298" i="3"/>
  <c r="J298" i="3"/>
  <c r="I298" i="3"/>
  <c r="H298" i="3"/>
  <c r="G298" i="3"/>
  <c r="C298" i="3"/>
  <c r="M297" i="3"/>
  <c r="B297" i="6" s="1"/>
  <c r="L297" i="3"/>
  <c r="E297" i="3"/>
  <c r="B297" i="3"/>
  <c r="L296" i="3"/>
  <c r="B296" i="3"/>
  <c r="E296" i="3" s="1"/>
  <c r="M296" i="3" s="1"/>
  <c r="B296" i="6" s="1"/>
  <c r="E296" i="6" s="1"/>
  <c r="M295" i="3"/>
  <c r="B295" i="6" s="1"/>
  <c r="L295" i="3"/>
  <c r="E295" i="3"/>
  <c r="B295" i="3"/>
  <c r="K294" i="3"/>
  <c r="J294" i="3"/>
  <c r="I294" i="3"/>
  <c r="I303" i="3" s="1"/>
  <c r="H294" i="3"/>
  <c r="G294" i="3"/>
  <c r="G303" i="3" s="1"/>
  <c r="C294" i="3"/>
  <c r="C303" i="3" s="1"/>
  <c r="L293" i="3"/>
  <c r="E293" i="3"/>
  <c r="M293" i="3" s="1"/>
  <c r="B293" i="6" s="1"/>
  <c r="E293" i="6" s="1"/>
  <c r="B293" i="3"/>
  <c r="L292" i="3"/>
  <c r="E292" i="3"/>
  <c r="M292" i="3" s="1"/>
  <c r="B292" i="6" s="1"/>
  <c r="E292" i="6" s="1"/>
  <c r="B292" i="3"/>
  <c r="L291" i="3"/>
  <c r="E291" i="3"/>
  <c r="B291" i="3"/>
  <c r="B294" i="3" s="1"/>
  <c r="K288" i="3"/>
  <c r="H288" i="3"/>
  <c r="H305" i="3" s="1"/>
  <c r="C288" i="3"/>
  <c r="C305" i="3" s="1"/>
  <c r="J287" i="3"/>
  <c r="I287" i="3"/>
  <c r="H287" i="3"/>
  <c r="G287" i="3"/>
  <c r="C287" i="3"/>
  <c r="L286" i="3"/>
  <c r="B286" i="3"/>
  <c r="E286" i="3" s="1"/>
  <c r="M286" i="3" s="1"/>
  <c r="B286" i="6" s="1"/>
  <c r="E286" i="6" s="1"/>
  <c r="L285" i="3"/>
  <c r="B285" i="3"/>
  <c r="E285" i="3" s="1"/>
  <c r="L284" i="3"/>
  <c r="L283" i="3"/>
  <c r="L287" i="3" s="1"/>
  <c r="J282" i="3"/>
  <c r="I282" i="3"/>
  <c r="H282" i="3"/>
  <c r="G282" i="3"/>
  <c r="G288" i="3" s="1"/>
  <c r="C282" i="3"/>
  <c r="L281" i="3"/>
  <c r="E281" i="3"/>
  <c r="M280" i="3"/>
  <c r="B280" i="6" s="1"/>
  <c r="E280" i="6" s="1"/>
  <c r="L280" i="3"/>
  <c r="E280" i="3"/>
  <c r="B280" i="3"/>
  <c r="L279" i="3"/>
  <c r="L282" i="3" s="1"/>
  <c r="M278" i="3"/>
  <c r="L278" i="3"/>
  <c r="E278" i="3"/>
  <c r="B278" i="3"/>
  <c r="J277" i="3"/>
  <c r="I277" i="3"/>
  <c r="I288" i="3" s="1"/>
  <c r="H277" i="3"/>
  <c r="G277" i="3"/>
  <c r="C277" i="3"/>
  <c r="M276" i="3"/>
  <c r="B276" i="6" s="1"/>
  <c r="E276" i="6" s="1"/>
  <c r="L276" i="3"/>
  <c r="B276" i="3"/>
  <c r="E276" i="3" s="1"/>
  <c r="L275" i="3"/>
  <c r="B275" i="3"/>
  <c r="E275" i="3" s="1"/>
  <c r="M274" i="3"/>
  <c r="L274" i="3"/>
  <c r="B274" i="3"/>
  <c r="E274" i="3" s="1"/>
  <c r="L273" i="3"/>
  <c r="L277" i="3" s="1"/>
  <c r="L288" i="3" s="1"/>
  <c r="B273" i="3"/>
  <c r="E273" i="3" s="1"/>
  <c r="L263" i="3"/>
  <c r="L320" i="3" s="1"/>
  <c r="L262" i="3"/>
  <c r="C262" i="3"/>
  <c r="M261" i="3"/>
  <c r="B261" i="6" s="1"/>
  <c r="E261" i="6" s="1"/>
  <c r="L261" i="3"/>
  <c r="B261" i="3"/>
  <c r="E261" i="3" s="1"/>
  <c r="I257" i="3"/>
  <c r="C257" i="3"/>
  <c r="J255" i="3"/>
  <c r="I255" i="3"/>
  <c r="H255" i="3"/>
  <c r="G255" i="3"/>
  <c r="C255" i="3"/>
  <c r="M254" i="3"/>
  <c r="B254" i="6" s="1"/>
  <c r="E254" i="6" s="1"/>
  <c r="L254" i="3"/>
  <c r="B254" i="3"/>
  <c r="E254" i="3" s="1"/>
  <c r="L253" i="3"/>
  <c r="L252" i="3"/>
  <c r="L255" i="3" s="1"/>
  <c r="L251" i="3"/>
  <c r="J251" i="3"/>
  <c r="I251" i="3"/>
  <c r="H251" i="3"/>
  <c r="G251" i="3"/>
  <c r="G257" i="3" s="1"/>
  <c r="C251" i="3"/>
  <c r="M250" i="3"/>
  <c r="B250" i="6" s="1"/>
  <c r="E250" i="6" s="1"/>
  <c r="L250" i="3"/>
  <c r="B250" i="3"/>
  <c r="E250" i="3" s="1"/>
  <c r="M249" i="3"/>
  <c r="B249" i="6" s="1"/>
  <c r="E249" i="6" s="1"/>
  <c r="L249" i="3"/>
  <c r="E249" i="3"/>
  <c r="B249" i="3"/>
  <c r="L248" i="3"/>
  <c r="B248" i="3"/>
  <c r="J247" i="3"/>
  <c r="J257" i="3" s="1"/>
  <c r="I247" i="3"/>
  <c r="H247" i="3"/>
  <c r="H257" i="3" s="1"/>
  <c r="G247" i="3"/>
  <c r="C247" i="3"/>
  <c r="L246" i="3"/>
  <c r="B246" i="3"/>
  <c r="E246" i="3" s="1"/>
  <c r="M246" i="3" s="1"/>
  <c r="B246" i="6" s="1"/>
  <c r="E246" i="6" s="1"/>
  <c r="L245" i="3"/>
  <c r="B245" i="3"/>
  <c r="E245" i="3" s="1"/>
  <c r="M245" i="3" s="1"/>
  <c r="B245" i="6" s="1"/>
  <c r="E245" i="6" s="1"/>
  <c r="L244" i="3"/>
  <c r="L247" i="3" s="1"/>
  <c r="G241" i="3"/>
  <c r="C241" i="3"/>
  <c r="J239" i="3"/>
  <c r="J241" i="3" s="1"/>
  <c r="I239" i="3"/>
  <c r="H239" i="3"/>
  <c r="G239" i="3"/>
  <c r="C239" i="3"/>
  <c r="M238" i="3"/>
  <c r="B238" i="6" s="1"/>
  <c r="E238" i="6" s="1"/>
  <c r="L238" i="3"/>
  <c r="E238" i="3"/>
  <c r="B238" i="3"/>
  <c r="L237" i="3"/>
  <c r="I237" i="3"/>
  <c r="L236" i="3"/>
  <c r="L239" i="3" s="1"/>
  <c r="J235" i="3"/>
  <c r="I235" i="3"/>
  <c r="H235" i="3"/>
  <c r="G235" i="3"/>
  <c r="C235" i="3"/>
  <c r="L234" i="3"/>
  <c r="B234" i="3"/>
  <c r="E234" i="3" s="1"/>
  <c r="M234" i="3" s="1"/>
  <c r="B234" i="6" s="1"/>
  <c r="E234" i="6" s="1"/>
  <c r="M233" i="3"/>
  <c r="B233" i="6" s="1"/>
  <c r="E233" i="6" s="1"/>
  <c r="L233" i="3"/>
  <c r="B233" i="3"/>
  <c r="E233" i="3" s="1"/>
  <c r="L232" i="3"/>
  <c r="L235" i="3" s="1"/>
  <c r="B232" i="3"/>
  <c r="B235" i="3" s="1"/>
  <c r="J231" i="3"/>
  <c r="H231" i="3"/>
  <c r="G231" i="3"/>
  <c r="C231" i="3"/>
  <c r="L230" i="3"/>
  <c r="I229" i="3"/>
  <c r="I231" i="3" s="1"/>
  <c r="I241" i="3" s="1"/>
  <c r="B229" i="3"/>
  <c r="B231" i="3" s="1"/>
  <c r="L228" i="3"/>
  <c r="B228" i="3"/>
  <c r="E228" i="3" s="1"/>
  <c r="M228" i="3" s="1"/>
  <c r="B228" i="6" s="1"/>
  <c r="J225" i="3"/>
  <c r="J269" i="3" s="1"/>
  <c r="F225" i="3"/>
  <c r="K224" i="3"/>
  <c r="J224" i="3"/>
  <c r="H224" i="3"/>
  <c r="G224" i="3"/>
  <c r="C224" i="3"/>
  <c r="L223" i="3"/>
  <c r="B223" i="3"/>
  <c r="E223" i="3" s="1"/>
  <c r="M223" i="3" s="1"/>
  <c r="B223" i="6" s="1"/>
  <c r="E223" i="6" s="1"/>
  <c r="M222" i="3"/>
  <c r="B222" i="6" s="1"/>
  <c r="E222" i="6" s="1"/>
  <c r="L222" i="3"/>
  <c r="E222" i="3"/>
  <c r="B222" i="3"/>
  <c r="L221" i="3"/>
  <c r="B221" i="3"/>
  <c r="E221" i="3" s="1"/>
  <c r="L220" i="3"/>
  <c r="E220" i="3"/>
  <c r="M220" i="3" s="1"/>
  <c r="B220" i="6" s="1"/>
  <c r="E220" i="6" s="1"/>
  <c r="B220" i="3"/>
  <c r="L219" i="3"/>
  <c r="B219" i="3"/>
  <c r="E219" i="3" s="1"/>
  <c r="A219" i="6"/>
  <c r="M218" i="3"/>
  <c r="B218" i="6" s="1"/>
  <c r="E218" i="6" s="1"/>
  <c r="L218" i="3"/>
  <c r="E218" i="3"/>
  <c r="B218" i="3"/>
  <c r="L217" i="3"/>
  <c r="B217" i="3"/>
  <c r="E217" i="3" s="1"/>
  <c r="M217" i="3" s="1"/>
  <c r="B217" i="6" s="1"/>
  <c r="E217" i="6" s="1"/>
  <c r="A217" i="6"/>
  <c r="M216" i="3"/>
  <c r="B216" i="6" s="1"/>
  <c r="E216" i="6" s="1"/>
  <c r="L216" i="3"/>
  <c r="B216" i="3"/>
  <c r="E216" i="3" s="1"/>
  <c r="L215" i="3"/>
  <c r="B215" i="3"/>
  <c r="E215" i="3" s="1"/>
  <c r="M215" i="3" s="1"/>
  <c r="B215" i="6" s="1"/>
  <c r="E215" i="6" s="1"/>
  <c r="L214" i="3"/>
  <c r="B214" i="3"/>
  <c r="E214" i="3" s="1"/>
  <c r="M214" i="3" s="1"/>
  <c r="B214" i="6" s="1"/>
  <c r="E214" i="6" s="1"/>
  <c r="A214" i="6"/>
  <c r="L213" i="3"/>
  <c r="E213" i="3"/>
  <c r="M213" i="3" s="1"/>
  <c r="B213" i="6" s="1"/>
  <c r="E213" i="6" s="1"/>
  <c r="B213" i="3"/>
  <c r="A213" i="6"/>
  <c r="L212" i="3"/>
  <c r="B212" i="3"/>
  <c r="E212" i="3" s="1"/>
  <c r="M212" i="3" s="1"/>
  <c r="B212" i="6" s="1"/>
  <c r="E212" i="6" s="1"/>
  <c r="A212" i="6"/>
  <c r="L211" i="3"/>
  <c r="E211" i="3"/>
  <c r="M211" i="3" s="1"/>
  <c r="B211" i="6" s="1"/>
  <c r="E211" i="6" s="1"/>
  <c r="B211" i="3"/>
  <c r="A211" i="6"/>
  <c r="L210" i="3"/>
  <c r="E210" i="3"/>
  <c r="M210" i="3" s="1"/>
  <c r="B210" i="6" s="1"/>
  <c r="E210" i="6" s="1"/>
  <c r="B210" i="3"/>
  <c r="A210" i="6"/>
  <c r="L209" i="3"/>
  <c r="E209" i="3"/>
  <c r="M209" i="3" s="1"/>
  <c r="B209" i="6" s="1"/>
  <c r="E209" i="6" s="1"/>
  <c r="B209" i="3"/>
  <c r="L208" i="3"/>
  <c r="E208" i="3"/>
  <c r="M208" i="3" s="1"/>
  <c r="B208" i="6" s="1"/>
  <c r="E208" i="6" s="1"/>
  <c r="B208" i="3"/>
  <c r="A208" i="6"/>
  <c r="L207" i="3"/>
  <c r="B207" i="3"/>
  <c r="E207" i="3" s="1"/>
  <c r="M207" i="3" s="1"/>
  <c r="B207" i="6" s="1"/>
  <c r="E207" i="6" s="1"/>
  <c r="A207" i="6"/>
  <c r="L206" i="3"/>
  <c r="E206" i="3"/>
  <c r="M206" i="3" s="1"/>
  <c r="B206" i="6" s="1"/>
  <c r="E206" i="6" s="1"/>
  <c r="A206" i="6"/>
  <c r="L205" i="3"/>
  <c r="B205" i="3"/>
  <c r="E205" i="3" s="1"/>
  <c r="M205" i="3" s="1"/>
  <c r="B205" i="6" s="1"/>
  <c r="E205" i="6" s="1"/>
  <c r="A205" i="6"/>
  <c r="L204" i="3"/>
  <c r="E204" i="3"/>
  <c r="M204" i="3" s="1"/>
  <c r="B204" i="6" s="1"/>
  <c r="E204" i="6" s="1"/>
  <c r="B204" i="3"/>
  <c r="A204" i="6"/>
  <c r="L203" i="3"/>
  <c r="B203" i="3"/>
  <c r="E203" i="3" s="1"/>
  <c r="M203" i="3" s="1"/>
  <c r="B203" i="6" s="1"/>
  <c r="E203" i="6" s="1"/>
  <c r="A203" i="6"/>
  <c r="M202" i="3"/>
  <c r="B202" i="6" s="1"/>
  <c r="E202" i="6" s="1"/>
  <c r="L202" i="3"/>
  <c r="B202" i="3"/>
  <c r="E202" i="3" s="1"/>
  <c r="A202" i="6"/>
  <c r="M201" i="3"/>
  <c r="B201" i="6" s="1"/>
  <c r="E201" i="6" s="1"/>
  <c r="L201" i="3"/>
  <c r="B201" i="3"/>
  <c r="E201" i="3" s="1"/>
  <c r="A201" i="6"/>
  <c r="L200" i="3"/>
  <c r="E200" i="3"/>
  <c r="B200" i="3"/>
  <c r="A200" i="6"/>
  <c r="L199" i="3"/>
  <c r="B199" i="3"/>
  <c r="E199" i="3" s="1"/>
  <c r="A199" i="6"/>
  <c r="L198" i="3"/>
  <c r="E198" i="3"/>
  <c r="M198" i="3" s="1"/>
  <c r="B198" i="6" s="1"/>
  <c r="E198" i="6" s="1"/>
  <c r="B198" i="3"/>
  <c r="A198" i="6"/>
  <c r="L197" i="3"/>
  <c r="L224" i="3" s="1"/>
  <c r="B197" i="3"/>
  <c r="B224" i="3" s="1"/>
  <c r="A197" i="6"/>
  <c r="K195" i="3"/>
  <c r="J195" i="3"/>
  <c r="I195" i="3"/>
  <c r="I225" i="3" s="1"/>
  <c r="H195" i="3"/>
  <c r="H225" i="3" s="1"/>
  <c r="H269" i="3" s="1"/>
  <c r="G195" i="3"/>
  <c r="E195" i="3"/>
  <c r="C195" i="3"/>
  <c r="B195" i="3"/>
  <c r="M194" i="3"/>
  <c r="B194" i="6" s="1"/>
  <c r="E194" i="6" s="1"/>
  <c r="L194" i="3"/>
  <c r="L193" i="3"/>
  <c r="M193" i="3" s="1"/>
  <c r="B193" i="6" s="1"/>
  <c r="E193" i="6" s="1"/>
  <c r="M192" i="3"/>
  <c r="B192" i="6" s="1"/>
  <c r="E192" i="6" s="1"/>
  <c r="L192" i="3"/>
  <c r="M191" i="3"/>
  <c r="B191" i="6" s="1"/>
  <c r="E191" i="6" s="1"/>
  <c r="L191" i="3"/>
  <c r="M190" i="3"/>
  <c r="B190" i="6" s="1"/>
  <c r="E190" i="6" s="1"/>
  <c r="L190" i="3"/>
  <c r="L189" i="3"/>
  <c r="M189" i="3" s="1"/>
  <c r="B189" i="6" s="1"/>
  <c r="E189" i="6" s="1"/>
  <c r="L188" i="3"/>
  <c r="M188" i="3" s="1"/>
  <c r="B188" i="6" s="1"/>
  <c r="E188" i="6" s="1"/>
  <c r="M187" i="3"/>
  <c r="B187" i="6" s="1"/>
  <c r="E187" i="6" s="1"/>
  <c r="L187" i="3"/>
  <c r="M186" i="3"/>
  <c r="B186" i="6" s="1"/>
  <c r="E186" i="6" s="1"/>
  <c r="L186" i="3"/>
  <c r="L185" i="3"/>
  <c r="M185" i="3" s="1"/>
  <c r="B185" i="6" s="1"/>
  <c r="E185" i="6" s="1"/>
  <c r="L184" i="3"/>
  <c r="M184" i="3" s="1"/>
  <c r="B184" i="6" s="1"/>
  <c r="E184" i="6" s="1"/>
  <c r="M183" i="3"/>
  <c r="B183" i="6" s="1"/>
  <c r="E183" i="6" s="1"/>
  <c r="L183" i="3"/>
  <c r="M182" i="3"/>
  <c r="B182" i="6" s="1"/>
  <c r="E182" i="6" s="1"/>
  <c r="L182" i="3"/>
  <c r="L181" i="3"/>
  <c r="M181" i="3" s="1"/>
  <c r="B181" i="6" s="1"/>
  <c r="E181" i="6" s="1"/>
  <c r="M180" i="3"/>
  <c r="B180" i="6" s="1"/>
  <c r="E180" i="6" s="1"/>
  <c r="L180" i="3"/>
  <c r="M179" i="3"/>
  <c r="B179" i="6" s="1"/>
  <c r="E179" i="6" s="1"/>
  <c r="L179" i="3"/>
  <c r="M178" i="3"/>
  <c r="B178" i="6" s="1"/>
  <c r="E178" i="6" s="1"/>
  <c r="L178" i="3"/>
  <c r="L177" i="3"/>
  <c r="M177" i="3" s="1"/>
  <c r="B177" i="6" s="1"/>
  <c r="E177" i="6" s="1"/>
  <c r="M176" i="3"/>
  <c r="B176" i="6" s="1"/>
  <c r="E176" i="6" s="1"/>
  <c r="L176" i="3"/>
  <c r="M175" i="3"/>
  <c r="B175" i="6" s="1"/>
  <c r="E175" i="6" s="1"/>
  <c r="L175" i="3"/>
  <c r="M174" i="3"/>
  <c r="B174" i="6" s="1"/>
  <c r="E174" i="6" s="1"/>
  <c r="L174" i="3"/>
  <c r="L173" i="3"/>
  <c r="M173" i="3" s="1"/>
  <c r="B173" i="6" s="1"/>
  <c r="E173" i="6" s="1"/>
  <c r="L172" i="3"/>
  <c r="M172" i="3" s="1"/>
  <c r="B172" i="6" s="1"/>
  <c r="E172" i="6" s="1"/>
  <c r="M171" i="3"/>
  <c r="B171" i="6" s="1"/>
  <c r="E171" i="6" s="1"/>
  <c r="L171" i="3"/>
  <c r="M170" i="3"/>
  <c r="B170" i="6" s="1"/>
  <c r="E170" i="6" s="1"/>
  <c r="L170" i="3"/>
  <c r="L169" i="3"/>
  <c r="M169" i="3" s="1"/>
  <c r="B169" i="6" s="1"/>
  <c r="E169" i="6" s="1"/>
  <c r="M168" i="3"/>
  <c r="B168" i="6" s="1"/>
  <c r="L168" i="3"/>
  <c r="K166" i="3"/>
  <c r="K225" i="3" s="1"/>
  <c r="J166" i="3"/>
  <c r="H166" i="3"/>
  <c r="G166" i="3"/>
  <c r="G225" i="3" s="1"/>
  <c r="G269" i="3" s="1"/>
  <c r="C166" i="3"/>
  <c r="C225" i="3" s="1"/>
  <c r="C269" i="3" s="1"/>
  <c r="L165" i="3"/>
  <c r="B165" i="3"/>
  <c r="E165" i="3" s="1"/>
  <c r="L164" i="3"/>
  <c r="E164" i="3"/>
  <c r="M164" i="3" s="1"/>
  <c r="B164" i="6" s="1"/>
  <c r="E164" i="6" s="1"/>
  <c r="B164" i="3"/>
  <c r="L163" i="3"/>
  <c r="B163" i="3"/>
  <c r="E163" i="3" s="1"/>
  <c r="L162" i="3"/>
  <c r="B162" i="3"/>
  <c r="E162" i="3" s="1"/>
  <c r="M162" i="3" s="1"/>
  <c r="B162" i="6" s="1"/>
  <c r="E162" i="6" s="1"/>
  <c r="L161" i="3"/>
  <c r="A161" i="6"/>
  <c r="L160" i="3"/>
  <c r="E160" i="3"/>
  <c r="M160" i="3" s="1"/>
  <c r="B160" i="6" s="1"/>
  <c r="E160" i="6" s="1"/>
  <c r="M159" i="3"/>
  <c r="B159" i="6" s="1"/>
  <c r="E159" i="6" s="1"/>
  <c r="L159" i="3"/>
  <c r="B159" i="3"/>
  <c r="E159" i="3" s="1"/>
  <c r="A159" i="6"/>
  <c r="L158" i="3"/>
  <c r="B158" i="3"/>
  <c r="E158" i="3" s="1"/>
  <c r="M158" i="3" s="1"/>
  <c r="B158" i="6" s="1"/>
  <c r="E158" i="6" s="1"/>
  <c r="L157" i="3"/>
  <c r="E157" i="3"/>
  <c r="M157" i="3" s="1"/>
  <c r="B157" i="6" s="1"/>
  <c r="E157" i="6" s="1"/>
  <c r="B157" i="3"/>
  <c r="L156" i="3"/>
  <c r="B156" i="3"/>
  <c r="E156" i="3" s="1"/>
  <c r="M156" i="3" s="1"/>
  <c r="B156" i="6" s="1"/>
  <c r="E156" i="6" s="1"/>
  <c r="A156" i="6"/>
  <c r="L155" i="3"/>
  <c r="E155" i="3"/>
  <c r="M155" i="3" s="1"/>
  <c r="B155" i="6" s="1"/>
  <c r="E155" i="6" s="1"/>
  <c r="B155" i="3"/>
  <c r="A155" i="6"/>
  <c r="L154" i="3"/>
  <c r="B154" i="3"/>
  <c r="E154" i="3" s="1"/>
  <c r="M154" i="3" s="1"/>
  <c r="B154" i="6" s="1"/>
  <c r="E154" i="6" s="1"/>
  <c r="A154" i="6"/>
  <c r="L153" i="3"/>
  <c r="E153" i="3"/>
  <c r="M153" i="3" s="1"/>
  <c r="B153" i="6" s="1"/>
  <c r="E153" i="6" s="1"/>
  <c r="A153" i="6"/>
  <c r="L152" i="3"/>
  <c r="B152" i="3"/>
  <c r="E152" i="3" s="1"/>
  <c r="M152" i="3" s="1"/>
  <c r="B152" i="6" s="1"/>
  <c r="E152" i="6" s="1"/>
  <c r="A152" i="6"/>
  <c r="L151" i="3"/>
  <c r="E151" i="3"/>
  <c r="M151" i="3" s="1"/>
  <c r="B151" i="6" s="1"/>
  <c r="E151" i="6" s="1"/>
  <c r="B151" i="3"/>
  <c r="A151" i="6"/>
  <c r="L150" i="3"/>
  <c r="B150" i="3"/>
  <c r="E150" i="3" s="1"/>
  <c r="M150" i="3" s="1"/>
  <c r="B150" i="6" s="1"/>
  <c r="E150" i="6" s="1"/>
  <c r="A150" i="6"/>
  <c r="M149" i="3"/>
  <c r="B149" i="6" s="1"/>
  <c r="E149" i="6" s="1"/>
  <c r="L149" i="3"/>
  <c r="B149" i="3"/>
  <c r="E149" i="3" s="1"/>
  <c r="L148" i="3"/>
  <c r="E148" i="3"/>
  <c r="M148" i="3" s="1"/>
  <c r="B148" i="6" s="1"/>
  <c r="E148" i="6" s="1"/>
  <c r="A148" i="6"/>
  <c r="L147" i="3"/>
  <c r="E147" i="3"/>
  <c r="M147" i="3" s="1"/>
  <c r="B147" i="6" s="1"/>
  <c r="E147" i="6" s="1"/>
  <c r="B147" i="3"/>
  <c r="A147" i="6"/>
  <c r="L146" i="3"/>
  <c r="E146" i="3"/>
  <c r="M146" i="3" s="1"/>
  <c r="B146" i="6" s="1"/>
  <c r="E146" i="6" s="1"/>
  <c r="B146" i="3"/>
  <c r="A146" i="6"/>
  <c r="L145" i="3"/>
  <c r="B145" i="3"/>
  <c r="E145" i="3" s="1"/>
  <c r="M145" i="3" s="1"/>
  <c r="B145" i="6" s="1"/>
  <c r="E145" i="6" s="1"/>
  <c r="A145" i="6"/>
  <c r="L144" i="3"/>
  <c r="B144" i="3"/>
  <c r="E144" i="3" s="1"/>
  <c r="M144" i="3" s="1"/>
  <c r="B144" i="6" s="1"/>
  <c r="E144" i="6" s="1"/>
  <c r="A144" i="6"/>
  <c r="M143" i="3"/>
  <c r="B143" i="6" s="1"/>
  <c r="E143" i="6" s="1"/>
  <c r="L143" i="3"/>
  <c r="B143" i="3"/>
  <c r="E143" i="3" s="1"/>
  <c r="A143" i="6"/>
  <c r="L142" i="3"/>
  <c r="E142" i="3"/>
  <c r="M142" i="3" s="1"/>
  <c r="B142" i="6" s="1"/>
  <c r="E142" i="6" s="1"/>
  <c r="B142" i="3"/>
  <c r="A142" i="6"/>
  <c r="L141" i="3"/>
  <c r="B141" i="3"/>
  <c r="E141" i="3" s="1"/>
  <c r="A141" i="6"/>
  <c r="M140" i="3"/>
  <c r="B140" i="6" s="1"/>
  <c r="E140" i="6" s="1"/>
  <c r="L140" i="3"/>
  <c r="E140" i="3"/>
  <c r="A140" i="6"/>
  <c r="L139" i="3"/>
  <c r="E139" i="3"/>
  <c r="M139" i="3" s="1"/>
  <c r="B139" i="6" s="1"/>
  <c r="E139" i="6" s="1"/>
  <c r="B139" i="3"/>
  <c r="A139" i="6"/>
  <c r="M138" i="3"/>
  <c r="L138" i="3"/>
  <c r="E138" i="3"/>
  <c r="B138" i="3"/>
  <c r="A138" i="6"/>
  <c r="L137" i="3"/>
  <c r="B137" i="3"/>
  <c r="E137" i="3" s="1"/>
  <c r="M137" i="3" s="1"/>
  <c r="B137" i="6" s="1"/>
  <c r="E137" i="6" s="1"/>
  <c r="A137" i="6"/>
  <c r="M136" i="3"/>
  <c r="L136" i="3"/>
  <c r="B136" i="3"/>
  <c r="E136" i="3" s="1"/>
  <c r="A136" i="6"/>
  <c r="G132" i="3"/>
  <c r="F132" i="3"/>
  <c r="K131" i="3"/>
  <c r="J131" i="3"/>
  <c r="H131" i="3"/>
  <c r="G131" i="3"/>
  <c r="C131" i="3"/>
  <c r="L130" i="3"/>
  <c r="B130" i="3"/>
  <c r="E130" i="3" s="1"/>
  <c r="M130" i="3" s="1"/>
  <c r="B130" i="6" s="1"/>
  <c r="E130" i="6" s="1"/>
  <c r="A130" i="6"/>
  <c r="L129" i="3"/>
  <c r="B129" i="3"/>
  <c r="E129" i="3" s="1"/>
  <c r="M129" i="3" s="1"/>
  <c r="B129" i="6" s="1"/>
  <c r="E129" i="6" s="1"/>
  <c r="L128" i="3"/>
  <c r="B128" i="3"/>
  <c r="E128" i="3" s="1"/>
  <c r="M128" i="3" s="1"/>
  <c r="B128" i="6" s="1"/>
  <c r="E128" i="6" s="1"/>
  <c r="L127" i="3"/>
  <c r="E127" i="3"/>
  <c r="M127" i="3" s="1"/>
  <c r="B127" i="6" s="1"/>
  <c r="E127" i="6" s="1"/>
  <c r="B127" i="3"/>
  <c r="L126" i="3"/>
  <c r="E126" i="3"/>
  <c r="M126" i="3" s="1"/>
  <c r="B126" i="6" s="1"/>
  <c r="E126" i="6" s="1"/>
  <c r="B126" i="3"/>
  <c r="A126" i="6"/>
  <c r="L125" i="3"/>
  <c r="E125" i="3"/>
  <c r="M125" i="3" s="1"/>
  <c r="B125" i="6" s="1"/>
  <c r="E125" i="6" s="1"/>
  <c r="B125" i="3"/>
  <c r="A125" i="6"/>
  <c r="L124" i="3"/>
  <c r="E124" i="3"/>
  <c r="M124" i="3" s="1"/>
  <c r="B124" i="6" s="1"/>
  <c r="E124" i="6" s="1"/>
  <c r="B124" i="3"/>
  <c r="A124" i="6"/>
  <c r="L123" i="3"/>
  <c r="B123" i="3"/>
  <c r="E123" i="3" s="1"/>
  <c r="M123" i="3" s="1"/>
  <c r="B123" i="6" s="1"/>
  <c r="E123" i="6" s="1"/>
  <c r="M122" i="3"/>
  <c r="B122" i="6" s="1"/>
  <c r="E122" i="6" s="1"/>
  <c r="L122" i="3"/>
  <c r="B122" i="3"/>
  <c r="E122" i="3" s="1"/>
  <c r="A122" i="6"/>
  <c r="L121" i="3"/>
  <c r="E121" i="3"/>
  <c r="B121" i="3"/>
  <c r="L120" i="3"/>
  <c r="B120" i="3"/>
  <c r="E120" i="3" s="1"/>
  <c r="M120" i="3" s="1"/>
  <c r="B120" i="6" s="1"/>
  <c r="E120" i="6" s="1"/>
  <c r="L119" i="3"/>
  <c r="E119" i="3"/>
  <c r="M119" i="3" s="1"/>
  <c r="B119" i="6" s="1"/>
  <c r="E119" i="6" s="1"/>
  <c r="B119" i="3"/>
  <c r="A119" i="6"/>
  <c r="L118" i="3"/>
  <c r="E118" i="3"/>
  <c r="M118" i="3" s="1"/>
  <c r="B118" i="6" s="1"/>
  <c r="E118" i="6" s="1"/>
  <c r="B118" i="3"/>
  <c r="A118" i="6"/>
  <c r="L117" i="3"/>
  <c r="E117" i="3"/>
  <c r="M117" i="3" s="1"/>
  <c r="B117" i="6" s="1"/>
  <c r="E117" i="6" s="1"/>
  <c r="B117" i="3"/>
  <c r="A117" i="6"/>
  <c r="M116" i="3"/>
  <c r="B116" i="6" s="1"/>
  <c r="E116" i="6" s="1"/>
  <c r="L116" i="3"/>
  <c r="E116" i="3"/>
  <c r="B116" i="3"/>
  <c r="A116" i="6"/>
  <c r="L115" i="3"/>
  <c r="B115" i="3"/>
  <c r="E115" i="3" s="1"/>
  <c r="M115" i="3" s="1"/>
  <c r="B115" i="6" s="1"/>
  <c r="E115" i="6" s="1"/>
  <c r="A115" i="6"/>
  <c r="L114" i="3"/>
  <c r="E114" i="3"/>
  <c r="M114" i="3" s="1"/>
  <c r="B114" i="6" s="1"/>
  <c r="E114" i="6" s="1"/>
  <c r="B114" i="3"/>
  <c r="A114" i="6"/>
  <c r="L113" i="3"/>
  <c r="B113" i="3"/>
  <c r="E113" i="3" s="1"/>
  <c r="M113" i="3" s="1"/>
  <c r="B113" i="6" s="1"/>
  <c r="E113" i="6" s="1"/>
  <c r="A113" i="6"/>
  <c r="M112" i="3"/>
  <c r="B112" i="6" s="1"/>
  <c r="E112" i="6" s="1"/>
  <c r="L112" i="3"/>
  <c r="B112" i="3"/>
  <c r="E112" i="3" s="1"/>
  <c r="A112" i="6"/>
  <c r="L111" i="3"/>
  <c r="B111" i="3"/>
  <c r="E111" i="3" s="1"/>
  <c r="M111" i="3" s="1"/>
  <c r="B111" i="6" s="1"/>
  <c r="E111" i="6" s="1"/>
  <c r="A111" i="6"/>
  <c r="L110" i="3"/>
  <c r="B110" i="3"/>
  <c r="E110" i="3" s="1"/>
  <c r="M110" i="3" s="1"/>
  <c r="B110" i="6" s="1"/>
  <c r="E110" i="6" s="1"/>
  <c r="A110" i="6"/>
  <c r="L109" i="3"/>
  <c r="E109" i="3"/>
  <c r="M109" i="3" s="1"/>
  <c r="B109" i="6" s="1"/>
  <c r="E109" i="6" s="1"/>
  <c r="B109" i="3"/>
  <c r="A109" i="6"/>
  <c r="L108" i="3"/>
  <c r="E108" i="3"/>
  <c r="M108" i="3" s="1"/>
  <c r="B108" i="6" s="1"/>
  <c r="E108" i="6" s="1"/>
  <c r="B108" i="3"/>
  <c r="A108" i="6"/>
  <c r="M107" i="3"/>
  <c r="B107" i="6" s="1"/>
  <c r="E107" i="6" s="1"/>
  <c r="L107" i="3"/>
  <c r="E107" i="3"/>
  <c r="B107" i="3"/>
  <c r="A107" i="6"/>
  <c r="L106" i="3"/>
  <c r="B106" i="3"/>
  <c r="E106" i="3" s="1"/>
  <c r="M106" i="3" s="1"/>
  <c r="B106" i="6" s="1"/>
  <c r="E106" i="6" s="1"/>
  <c r="A106" i="6"/>
  <c r="L105" i="3"/>
  <c r="B105" i="3"/>
  <c r="E105" i="3" s="1"/>
  <c r="M105" i="3" s="1"/>
  <c r="B105" i="6" s="1"/>
  <c r="E105" i="6" s="1"/>
  <c r="A105" i="6"/>
  <c r="L104" i="3"/>
  <c r="B104" i="3"/>
  <c r="E104" i="3" s="1"/>
  <c r="M104" i="3" s="1"/>
  <c r="B104" i="6" s="1"/>
  <c r="E104" i="6" s="1"/>
  <c r="A104" i="6"/>
  <c r="L103" i="3"/>
  <c r="E103" i="3"/>
  <c r="M103" i="3" s="1"/>
  <c r="B103" i="6" s="1"/>
  <c r="E103" i="6" s="1"/>
  <c r="B103" i="3"/>
  <c r="A103" i="6"/>
  <c r="L102" i="3"/>
  <c r="E102" i="3"/>
  <c r="M102" i="3" s="1"/>
  <c r="B102" i="6" s="1"/>
  <c r="E102" i="6" s="1"/>
  <c r="B102" i="3"/>
  <c r="A102" i="6"/>
  <c r="L101" i="3"/>
  <c r="E101" i="3"/>
  <c r="M101" i="3" s="1"/>
  <c r="B101" i="6" s="1"/>
  <c r="E101" i="6" s="1"/>
  <c r="B101" i="3"/>
  <c r="A101" i="6"/>
  <c r="L100" i="3"/>
  <c r="B100" i="3"/>
  <c r="E100" i="3" s="1"/>
  <c r="M100" i="3" s="1"/>
  <c r="B100" i="6" s="1"/>
  <c r="E100" i="6" s="1"/>
  <c r="A100" i="6"/>
  <c r="L99" i="3"/>
  <c r="B99" i="3"/>
  <c r="E99" i="3" s="1"/>
  <c r="M99" i="3" s="1"/>
  <c r="B99" i="6" s="1"/>
  <c r="E99" i="6" s="1"/>
  <c r="A99" i="6"/>
  <c r="L98" i="3"/>
  <c r="E98" i="3"/>
  <c r="M98" i="3" s="1"/>
  <c r="B98" i="6" s="1"/>
  <c r="E98" i="6" s="1"/>
  <c r="B98" i="3"/>
  <c r="A98" i="6"/>
  <c r="L97" i="3"/>
  <c r="M97" i="3" s="1"/>
  <c r="B97" i="6" s="1"/>
  <c r="E97" i="6" s="1"/>
  <c r="E97" i="3"/>
  <c r="B97" i="3"/>
  <c r="A97" i="6"/>
  <c r="M96" i="3"/>
  <c r="B96" i="6" s="1"/>
  <c r="E96" i="6" s="1"/>
  <c r="L96" i="3"/>
  <c r="B96" i="3"/>
  <c r="E96" i="3" s="1"/>
  <c r="A96" i="6"/>
  <c r="L95" i="3"/>
  <c r="L131" i="3" s="1"/>
  <c r="A95" i="6"/>
  <c r="K93" i="3"/>
  <c r="J93" i="3"/>
  <c r="I93" i="3"/>
  <c r="I132" i="3" s="1"/>
  <c r="H93" i="3"/>
  <c r="G93" i="3"/>
  <c r="F93" i="3"/>
  <c r="C93" i="3"/>
  <c r="B93" i="3"/>
  <c r="L92" i="3"/>
  <c r="E92" i="3"/>
  <c r="M92" i="3" s="1"/>
  <c r="B92" i="6" s="1"/>
  <c r="E92" i="6" s="1"/>
  <c r="M91" i="3"/>
  <c r="B91" i="6" s="1"/>
  <c r="E91" i="6" s="1"/>
  <c r="L91" i="3"/>
  <c r="E91" i="3"/>
  <c r="M90" i="3"/>
  <c r="B90" i="6" s="1"/>
  <c r="E90" i="6" s="1"/>
  <c r="L90" i="3"/>
  <c r="E90" i="3"/>
  <c r="L89" i="3"/>
  <c r="M89" i="3" s="1"/>
  <c r="B89" i="6" s="1"/>
  <c r="E89" i="6" s="1"/>
  <c r="E89" i="3"/>
  <c r="L88" i="3"/>
  <c r="E88" i="3"/>
  <c r="M88" i="3" s="1"/>
  <c r="B88" i="6" s="1"/>
  <c r="E88" i="6" s="1"/>
  <c r="L87" i="3"/>
  <c r="E87" i="3"/>
  <c r="M87" i="3" s="1"/>
  <c r="B87" i="6" s="1"/>
  <c r="E87" i="6" s="1"/>
  <c r="M86" i="3"/>
  <c r="B86" i="6" s="1"/>
  <c r="E86" i="6" s="1"/>
  <c r="L86" i="3"/>
  <c r="E86" i="3"/>
  <c r="L85" i="3"/>
  <c r="E85" i="3"/>
  <c r="M85" i="3" s="1"/>
  <c r="B85" i="6" s="1"/>
  <c r="E85" i="6" s="1"/>
  <c r="L84" i="3"/>
  <c r="E84" i="3"/>
  <c r="M84" i="3" s="1"/>
  <c r="B84" i="6" s="1"/>
  <c r="E84" i="6" s="1"/>
  <c r="M83" i="3"/>
  <c r="B83" i="6" s="1"/>
  <c r="E83" i="6" s="1"/>
  <c r="L83" i="3"/>
  <c r="E83" i="3"/>
  <c r="L82" i="3"/>
  <c r="E82" i="3"/>
  <c r="M82" i="3" s="1"/>
  <c r="B82" i="6" s="1"/>
  <c r="E82" i="6" s="1"/>
  <c r="L81" i="3"/>
  <c r="E81" i="3"/>
  <c r="M81" i="3" s="1"/>
  <c r="B81" i="6" s="1"/>
  <c r="E81" i="6" s="1"/>
  <c r="M80" i="3"/>
  <c r="B80" i="6" s="1"/>
  <c r="E80" i="6" s="1"/>
  <c r="L80" i="3"/>
  <c r="E80" i="3"/>
  <c r="M79" i="3"/>
  <c r="B79" i="6" s="1"/>
  <c r="E79" i="6" s="1"/>
  <c r="L79" i="3"/>
  <c r="E79" i="3"/>
  <c r="L78" i="3"/>
  <c r="M78" i="3" s="1"/>
  <c r="B78" i="6" s="1"/>
  <c r="E78" i="6" s="1"/>
  <c r="E78" i="3"/>
  <c r="L77" i="3"/>
  <c r="E77" i="3"/>
  <c r="M77" i="3" s="1"/>
  <c r="B77" i="6" s="1"/>
  <c r="E77" i="6" s="1"/>
  <c r="M76" i="3"/>
  <c r="B76" i="6" s="1"/>
  <c r="E76" i="6" s="1"/>
  <c r="L76" i="3"/>
  <c r="E76" i="3"/>
  <c r="L75" i="3"/>
  <c r="M75" i="3" s="1"/>
  <c r="B75" i="6" s="1"/>
  <c r="E75" i="6" s="1"/>
  <c r="E75" i="3"/>
  <c r="L74" i="3"/>
  <c r="E74" i="3"/>
  <c r="M74" i="3" s="1"/>
  <c r="B74" i="6" s="1"/>
  <c r="E74" i="6" s="1"/>
  <c r="L73" i="3"/>
  <c r="E73" i="3"/>
  <c r="M73" i="3" s="1"/>
  <c r="B73" i="6" s="1"/>
  <c r="E73" i="6" s="1"/>
  <c r="M72" i="3"/>
  <c r="B72" i="6" s="1"/>
  <c r="E72" i="6" s="1"/>
  <c r="L72" i="3"/>
  <c r="E72" i="3"/>
  <c r="L71" i="3"/>
  <c r="E71" i="3"/>
  <c r="M71" i="3" s="1"/>
  <c r="B71" i="6" s="1"/>
  <c r="E71" i="6" s="1"/>
  <c r="L70" i="3"/>
  <c r="E70" i="3"/>
  <c r="M70" i="3" s="1"/>
  <c r="B70" i="6" s="1"/>
  <c r="E70" i="6" s="1"/>
  <c r="L69" i="3"/>
  <c r="E69" i="3"/>
  <c r="L68" i="3"/>
  <c r="E68" i="3"/>
  <c r="M68" i="3" s="1"/>
  <c r="B68" i="6" s="1"/>
  <c r="E68" i="6" s="1"/>
  <c r="L67" i="3"/>
  <c r="M67" i="3" s="1"/>
  <c r="B67" i="6" s="1"/>
  <c r="E67" i="6" s="1"/>
  <c r="E67" i="3"/>
  <c r="M66" i="3"/>
  <c r="B66" i="6" s="1"/>
  <c r="E66" i="6" s="1"/>
  <c r="L66" i="3"/>
  <c r="E66" i="3"/>
  <c r="M65" i="3"/>
  <c r="B65" i="6" s="1"/>
  <c r="E65" i="6" s="1"/>
  <c r="L65" i="3"/>
  <c r="E65" i="3"/>
  <c r="M64" i="3"/>
  <c r="B64" i="6" s="1"/>
  <c r="E64" i="6" s="1"/>
  <c r="L64" i="3"/>
  <c r="E64" i="3"/>
  <c r="L63" i="3"/>
  <c r="E63" i="3"/>
  <c r="M63" i="3" s="1"/>
  <c r="B63" i="6" s="1"/>
  <c r="E63" i="6" s="1"/>
  <c r="L62" i="3"/>
  <c r="E62" i="3"/>
  <c r="M62" i="3" s="1"/>
  <c r="B62" i="6" s="1"/>
  <c r="E62" i="6" s="1"/>
  <c r="L61" i="3"/>
  <c r="E61" i="3"/>
  <c r="L60" i="3"/>
  <c r="E60" i="3"/>
  <c r="M60" i="3" s="1"/>
  <c r="B60" i="6" s="1"/>
  <c r="E60" i="6" s="1"/>
  <c r="L59" i="3"/>
  <c r="M59" i="3" s="1"/>
  <c r="B59" i="6" s="1"/>
  <c r="E59" i="6" s="1"/>
  <c r="E59" i="3"/>
  <c r="M58" i="3"/>
  <c r="B58" i="6" s="1"/>
  <c r="E58" i="6" s="1"/>
  <c r="L58" i="3"/>
  <c r="E58" i="3"/>
  <c r="L57" i="3"/>
  <c r="L93" i="3" s="1"/>
  <c r="E57" i="3"/>
  <c r="K55" i="3"/>
  <c r="K132" i="3" s="1"/>
  <c r="J55" i="3"/>
  <c r="J132" i="3" s="1"/>
  <c r="H55" i="3"/>
  <c r="G55" i="3"/>
  <c r="C55" i="3"/>
  <c r="C132" i="3" s="1"/>
  <c r="L54" i="3"/>
  <c r="B54" i="3"/>
  <c r="E54" i="3" s="1"/>
  <c r="M54" i="3" s="1"/>
  <c r="B54" i="6" s="1"/>
  <c r="E54" i="6" s="1"/>
  <c r="A54" i="6"/>
  <c r="L53" i="3"/>
  <c r="E53" i="3"/>
  <c r="M53" i="3" s="1"/>
  <c r="B53" i="6" s="1"/>
  <c r="E53" i="6" s="1"/>
  <c r="B53" i="3"/>
  <c r="L52" i="3"/>
  <c r="E52" i="3"/>
  <c r="M52" i="3" s="1"/>
  <c r="B52" i="6" s="1"/>
  <c r="E52" i="6" s="1"/>
  <c r="B52" i="3"/>
  <c r="L51" i="3"/>
  <c r="E51" i="3"/>
  <c r="M51" i="3" s="1"/>
  <c r="B51" i="6" s="1"/>
  <c r="E51" i="6" s="1"/>
  <c r="B51" i="3"/>
  <c r="L50" i="3"/>
  <c r="E50" i="3"/>
  <c r="M50" i="3" s="1"/>
  <c r="B50" i="6" s="1"/>
  <c r="E50" i="6" s="1"/>
  <c r="B50" i="3"/>
  <c r="A50" i="6"/>
  <c r="L49" i="3"/>
  <c r="B49" i="3"/>
  <c r="E49" i="3" s="1"/>
  <c r="M49" i="3" s="1"/>
  <c r="B49" i="6" s="1"/>
  <c r="E49" i="6" s="1"/>
  <c r="A49" i="6"/>
  <c r="L48" i="3"/>
  <c r="M48" i="3" s="1"/>
  <c r="B48" i="6" s="1"/>
  <c r="E48" i="6" s="1"/>
  <c r="E48" i="3"/>
  <c r="B48" i="3"/>
  <c r="A48" i="6"/>
  <c r="L47" i="3"/>
  <c r="B47" i="3"/>
  <c r="E47" i="3" s="1"/>
  <c r="M47" i="3" s="1"/>
  <c r="B47" i="6" s="1"/>
  <c r="E47" i="6" s="1"/>
  <c r="L46" i="3"/>
  <c r="M46" i="3" s="1"/>
  <c r="B46" i="6" s="1"/>
  <c r="E46" i="6" s="1"/>
  <c r="E46" i="3"/>
  <c r="B46" i="3"/>
  <c r="A46" i="6"/>
  <c r="L45" i="3"/>
  <c r="B45" i="3"/>
  <c r="E45" i="3" s="1"/>
  <c r="M45" i="3" s="1"/>
  <c r="B45" i="6" s="1"/>
  <c r="E45" i="6" s="1"/>
  <c r="M44" i="3"/>
  <c r="B44" i="6" s="1"/>
  <c r="E44" i="6" s="1"/>
  <c r="L44" i="3"/>
  <c r="E44" i="3"/>
  <c r="B44" i="3"/>
  <c r="L43" i="3"/>
  <c r="B43" i="3"/>
  <c r="E43" i="3" s="1"/>
  <c r="M43" i="3" s="1"/>
  <c r="B43" i="6" s="1"/>
  <c r="E43" i="6" s="1"/>
  <c r="A43" i="6"/>
  <c r="M42" i="3"/>
  <c r="B42" i="6" s="1"/>
  <c r="E42" i="6" s="1"/>
  <c r="L42" i="3"/>
  <c r="B42" i="3"/>
  <c r="E42" i="3" s="1"/>
  <c r="A42" i="6"/>
  <c r="L41" i="3"/>
  <c r="B41" i="3"/>
  <c r="E41" i="3" s="1"/>
  <c r="M41" i="3" s="1"/>
  <c r="B41" i="6" s="1"/>
  <c r="E41" i="6" s="1"/>
  <c r="A41" i="6"/>
  <c r="L40" i="3"/>
  <c r="B40" i="3"/>
  <c r="E40" i="3" s="1"/>
  <c r="M40" i="3" s="1"/>
  <c r="B40" i="6" s="1"/>
  <c r="E40" i="6" s="1"/>
  <c r="A40" i="6"/>
  <c r="L39" i="3"/>
  <c r="E39" i="3"/>
  <c r="M39" i="3" s="1"/>
  <c r="B39" i="6" s="1"/>
  <c r="E39" i="6" s="1"/>
  <c r="B39" i="3"/>
  <c r="A39" i="6"/>
  <c r="L38" i="3"/>
  <c r="B38" i="3"/>
  <c r="E38" i="3" s="1"/>
  <c r="M38" i="3" s="1"/>
  <c r="B38" i="6" s="1"/>
  <c r="E38" i="6" s="1"/>
  <c r="A38" i="6"/>
  <c r="L37" i="3"/>
  <c r="B37" i="3"/>
  <c r="E37" i="3" s="1"/>
  <c r="M37" i="3" s="1"/>
  <c r="B37" i="6" s="1"/>
  <c r="E37" i="6" s="1"/>
  <c r="A37" i="6"/>
  <c r="L36" i="3"/>
  <c r="B36" i="3"/>
  <c r="E36" i="3" s="1"/>
  <c r="M36" i="3" s="1"/>
  <c r="B36" i="6" s="1"/>
  <c r="E36" i="6" s="1"/>
  <c r="A36" i="6"/>
  <c r="L35" i="3"/>
  <c r="E35" i="3"/>
  <c r="M35" i="3" s="1"/>
  <c r="B35" i="6" s="1"/>
  <c r="E35" i="6" s="1"/>
  <c r="B35" i="3"/>
  <c r="A35" i="6"/>
  <c r="M34" i="3"/>
  <c r="B34" i="6" s="1"/>
  <c r="E34" i="6" s="1"/>
  <c r="L34" i="3"/>
  <c r="B34" i="3"/>
  <c r="E34" i="3" s="1"/>
  <c r="A34" i="6"/>
  <c r="L33" i="3"/>
  <c r="B33" i="3"/>
  <c r="E33" i="3" s="1"/>
  <c r="M33" i="3" s="1"/>
  <c r="B33" i="6" s="1"/>
  <c r="E33" i="6" s="1"/>
  <c r="A33" i="6"/>
  <c r="L32" i="3"/>
  <c r="E32" i="3"/>
  <c r="B32" i="3"/>
  <c r="A32" i="6"/>
  <c r="L31" i="3"/>
  <c r="B31" i="3"/>
  <c r="E31" i="3" s="1"/>
  <c r="M31" i="3" s="1"/>
  <c r="B31" i="6" s="1"/>
  <c r="E31" i="6" s="1"/>
  <c r="A31" i="6"/>
  <c r="L30" i="3"/>
  <c r="B30" i="3"/>
  <c r="E30" i="3" s="1"/>
  <c r="M30" i="3" s="1"/>
  <c r="B30" i="6" s="1"/>
  <c r="E30" i="6" s="1"/>
  <c r="A30" i="6"/>
  <c r="L29" i="3"/>
  <c r="E29" i="3"/>
  <c r="M29" i="3" s="1"/>
  <c r="B29" i="6" s="1"/>
  <c r="E29" i="6" s="1"/>
  <c r="B29" i="3"/>
  <c r="A29" i="6"/>
  <c r="L28" i="3"/>
  <c r="B28" i="3"/>
  <c r="E28" i="3" s="1"/>
  <c r="M28" i="3" s="1"/>
  <c r="B28" i="6" s="1"/>
  <c r="E28" i="6" s="1"/>
  <c r="A28" i="6"/>
  <c r="L27" i="3"/>
  <c r="B27" i="3"/>
  <c r="E27" i="3" s="1"/>
  <c r="M27" i="3" s="1"/>
  <c r="B27" i="6" s="1"/>
  <c r="E27" i="6" s="1"/>
  <c r="A27" i="6"/>
  <c r="L26" i="3"/>
  <c r="B26" i="3"/>
  <c r="E26" i="3" s="1"/>
  <c r="M26" i="3" s="1"/>
  <c r="B26" i="6" s="1"/>
  <c r="E26" i="6" s="1"/>
  <c r="A26" i="6"/>
  <c r="L25" i="3"/>
  <c r="E25" i="3"/>
  <c r="M25" i="3" s="1"/>
  <c r="B25" i="6" s="1"/>
  <c r="E25" i="6" s="1"/>
  <c r="B25" i="3"/>
  <c r="A25" i="6"/>
  <c r="L24" i="3"/>
  <c r="M24" i="3" s="1"/>
  <c r="B24" i="6" s="1"/>
  <c r="E24" i="6" s="1"/>
  <c r="E24" i="3"/>
  <c r="B24" i="3"/>
  <c r="A24" i="6"/>
  <c r="L23" i="3"/>
  <c r="B23" i="3"/>
  <c r="E23" i="3" s="1"/>
  <c r="M23" i="3" s="1"/>
  <c r="B23" i="6" s="1"/>
  <c r="E23" i="6" s="1"/>
  <c r="A23" i="6"/>
  <c r="L22" i="3"/>
  <c r="B22" i="3"/>
  <c r="E22" i="3" s="1"/>
  <c r="M22" i="3" s="1"/>
  <c r="B22" i="6" s="1"/>
  <c r="E22" i="6" s="1"/>
  <c r="A22" i="6"/>
  <c r="L21" i="3"/>
  <c r="E21" i="3"/>
  <c r="M21" i="3" s="1"/>
  <c r="B21" i="6" s="1"/>
  <c r="E21" i="6" s="1"/>
  <c r="B21" i="3"/>
  <c r="A21" i="6"/>
  <c r="L20" i="3"/>
  <c r="B20" i="3"/>
  <c r="E20" i="3" s="1"/>
  <c r="A20" i="6"/>
  <c r="L19" i="3"/>
  <c r="B19" i="3"/>
  <c r="E19" i="3" s="1"/>
  <c r="M19" i="3" s="1"/>
  <c r="B19" i="6" s="1"/>
  <c r="E19" i="6" s="1"/>
  <c r="A19" i="6"/>
  <c r="L18" i="3"/>
  <c r="B18" i="3"/>
  <c r="E18" i="3" s="1"/>
  <c r="M18" i="3" s="1"/>
  <c r="B18" i="6" s="1"/>
  <c r="E18" i="6" s="1"/>
  <c r="L17" i="3"/>
  <c r="A17" i="6"/>
  <c r="P23" i="2"/>
  <c r="H23" i="2"/>
  <c r="F23" i="2"/>
  <c r="J21" i="2"/>
  <c r="J19" i="2"/>
  <c r="F17" i="2"/>
  <c r="F25" i="2" s="1"/>
  <c r="N13" i="2"/>
  <c r="D25" i="1"/>
  <c r="D24" i="1"/>
  <c r="D23" i="1"/>
  <c r="H9" i="1"/>
  <c r="H10" i="1" s="1"/>
  <c r="J23" i="2" l="1"/>
  <c r="C259" i="3"/>
  <c r="C265" i="3" s="1"/>
  <c r="C307" i="3" s="1"/>
  <c r="C268" i="3"/>
  <c r="C270" i="3" s="1"/>
  <c r="J259" i="3"/>
  <c r="J268" i="3"/>
  <c r="J270" i="3" s="1"/>
  <c r="M20" i="3"/>
  <c r="E166" i="3"/>
  <c r="I259" i="3"/>
  <c r="G305" i="3"/>
  <c r="K259" i="3"/>
  <c r="G268" i="3"/>
  <c r="G270" i="3" s="1"/>
  <c r="G259" i="3"/>
  <c r="G265" i="3" s="1"/>
  <c r="B136" i="6"/>
  <c r="M319" i="3"/>
  <c r="B195" i="6"/>
  <c r="E168" i="6"/>
  <c r="E195" i="6" s="1"/>
  <c r="B274" i="6"/>
  <c r="B278" i="6"/>
  <c r="C278" i="6"/>
  <c r="E93" i="3"/>
  <c r="L321" i="3"/>
  <c r="E197" i="3"/>
  <c r="M199" i="3"/>
  <c r="B199" i="6" s="1"/>
  <c r="E199" i="6" s="1"/>
  <c r="E229" i="3"/>
  <c r="E231" i="3"/>
  <c r="E232" i="3"/>
  <c r="M275" i="3"/>
  <c r="B275" i="6" s="1"/>
  <c r="E275" i="6" s="1"/>
  <c r="E295" i="6"/>
  <c r="B298" i="6"/>
  <c r="B298" i="3"/>
  <c r="M298" i="3"/>
  <c r="L315" i="3"/>
  <c r="E282" i="4"/>
  <c r="E268" i="5"/>
  <c r="E270" i="5" s="1"/>
  <c r="E259" i="5"/>
  <c r="E265" i="5" s="1"/>
  <c r="E307" i="5" s="1"/>
  <c r="L229" i="3"/>
  <c r="L231" i="3" s="1"/>
  <c r="L241" i="3" s="1"/>
  <c r="J288" i="3"/>
  <c r="J305" i="3" s="1"/>
  <c r="J307" i="3" s="1"/>
  <c r="M285" i="3"/>
  <c r="B285" i="6" s="1"/>
  <c r="J303" i="3"/>
  <c r="B138" i="6"/>
  <c r="M57" i="3"/>
  <c r="L55" i="3"/>
  <c r="L132" i="3" s="1"/>
  <c r="L310" i="3"/>
  <c r="M69" i="3"/>
  <c r="B69" i="6" s="1"/>
  <c r="E69" i="6" s="1"/>
  <c r="M141" i="3"/>
  <c r="B141" i="6" s="1"/>
  <c r="E141" i="6" s="1"/>
  <c r="B251" i="3"/>
  <c r="E248" i="3"/>
  <c r="M273" i="3"/>
  <c r="M32" i="3"/>
  <c r="B32" i="6" s="1"/>
  <c r="E32" i="6" s="1"/>
  <c r="H132" i="3"/>
  <c r="M61" i="3"/>
  <c r="B61" i="6" s="1"/>
  <c r="E61" i="6" s="1"/>
  <c r="M121" i="3"/>
  <c r="B121" i="6" s="1"/>
  <c r="E121" i="6" s="1"/>
  <c r="M165" i="3"/>
  <c r="B165" i="6" s="1"/>
  <c r="E165" i="6" s="1"/>
  <c r="M200" i="3"/>
  <c r="B200" i="6" s="1"/>
  <c r="E200" i="6" s="1"/>
  <c r="M221" i="3"/>
  <c r="B221" i="6" s="1"/>
  <c r="E221" i="6" s="1"/>
  <c r="H241" i="3"/>
  <c r="M161" i="3"/>
  <c r="B161" i="6" s="1"/>
  <c r="E161" i="6" s="1"/>
  <c r="C247" i="4"/>
  <c r="E244" i="4"/>
  <c r="E319" i="3"/>
  <c r="M195" i="3"/>
  <c r="E228" i="6"/>
  <c r="E282" i="3"/>
  <c r="E294" i="3"/>
  <c r="M291" i="3"/>
  <c r="B268" i="4"/>
  <c r="M163" i="3"/>
  <c r="B163" i="6" s="1"/>
  <c r="E163" i="6" s="1"/>
  <c r="B166" i="3"/>
  <c r="B225" i="3" s="1"/>
  <c r="L195" i="3"/>
  <c r="M219" i="3"/>
  <c r="B219" i="6" s="1"/>
  <c r="E219" i="6" s="1"/>
  <c r="L257" i="3"/>
  <c r="L324" i="3"/>
  <c r="E277" i="3"/>
  <c r="M281" i="3"/>
  <c r="B281" i="6" s="1"/>
  <c r="E281" i="6" s="1"/>
  <c r="L323" i="3"/>
  <c r="L334" i="3" s="1"/>
  <c r="L294" i="3"/>
  <c r="L303" i="3" s="1"/>
  <c r="L305" i="3" s="1"/>
  <c r="E298" i="3"/>
  <c r="D253" i="4"/>
  <c r="C253" i="4"/>
  <c r="C331" i="4"/>
  <c r="D324" i="4"/>
  <c r="C324" i="4"/>
  <c r="C335" i="4" s="1"/>
  <c r="E279" i="4"/>
  <c r="B279" i="3" s="1"/>
  <c r="E279" i="3" s="1"/>
  <c r="M279" i="3" s="1"/>
  <c r="B279" i="6" s="1"/>
  <c r="D334" i="4"/>
  <c r="L97" i="5"/>
  <c r="D131" i="4"/>
  <c r="E95" i="4"/>
  <c r="E224" i="4"/>
  <c r="E283" i="4"/>
  <c r="D323" i="4"/>
  <c r="E236" i="4"/>
  <c r="B330" i="4"/>
  <c r="B313" i="4"/>
  <c r="B277" i="3"/>
  <c r="L331" i="3"/>
  <c r="E166" i="4"/>
  <c r="E319" i="4"/>
  <c r="D237" i="4"/>
  <c r="C237" i="4"/>
  <c r="B255" i="4"/>
  <c r="B257" i="4" s="1"/>
  <c r="B324" i="4"/>
  <c r="D284" i="4"/>
  <c r="D287" i="4" s="1"/>
  <c r="B287" i="4"/>
  <c r="B288" i="4" s="1"/>
  <c r="B305" i="4" s="1"/>
  <c r="C284" i="4"/>
  <c r="C302" i="4"/>
  <c r="L319" i="3"/>
  <c r="L322" i="3" s="1"/>
  <c r="L325" i="3" s="1"/>
  <c r="G93" i="5"/>
  <c r="G132" i="5" s="1"/>
  <c r="B268" i="5"/>
  <c r="B239" i="5"/>
  <c r="B241" i="5" s="1"/>
  <c r="G238" i="5"/>
  <c r="C238" i="5"/>
  <c r="E17" i="4"/>
  <c r="D55" i="4"/>
  <c r="D132" i="4" s="1"/>
  <c r="D310" i="4"/>
  <c r="E315" i="4"/>
  <c r="L166" i="3"/>
  <c r="E263" i="4"/>
  <c r="C303" i="4"/>
  <c r="C255" i="4"/>
  <c r="E262" i="4"/>
  <c r="D294" i="4"/>
  <c r="D303" i="4" s="1"/>
  <c r="D299" i="4"/>
  <c r="D302" i="4" s="1"/>
  <c r="H72" i="5"/>
  <c r="L110" i="5" s="1"/>
  <c r="H88" i="5"/>
  <c r="L126" i="5" s="1"/>
  <c r="H187" i="5"/>
  <c r="L216" i="5" s="1"/>
  <c r="H200" i="5"/>
  <c r="H216" i="5"/>
  <c r="H252" i="5"/>
  <c r="H277" i="5"/>
  <c r="H315" i="5"/>
  <c r="D277" i="4"/>
  <c r="C282" i="4"/>
  <c r="E294" i="4"/>
  <c r="B302" i="4"/>
  <c r="B303" i="4" s="1"/>
  <c r="B315" i="4"/>
  <c r="B335" i="4" s="1"/>
  <c r="D319" i="4"/>
  <c r="G224" i="5"/>
  <c r="C312" i="5"/>
  <c r="H285" i="5"/>
  <c r="C285" i="6" s="1"/>
  <c r="D285" i="6" s="1"/>
  <c r="D166" i="4"/>
  <c r="D225" i="4" s="1"/>
  <c r="H63" i="5"/>
  <c r="L101" i="5" s="1"/>
  <c r="H79" i="5"/>
  <c r="L117" i="5" s="1"/>
  <c r="H95" i="5"/>
  <c r="H131" i="5" s="1"/>
  <c r="F131" i="5"/>
  <c r="G195" i="5"/>
  <c r="G225" i="5" s="1"/>
  <c r="G269" i="5" s="1"/>
  <c r="H171" i="5"/>
  <c r="L200" i="5" s="1"/>
  <c r="H188" i="5"/>
  <c r="L217" i="5" s="1"/>
  <c r="H224" i="5"/>
  <c r="H204" i="5"/>
  <c r="H220" i="5"/>
  <c r="G253" i="5"/>
  <c r="B255" i="5"/>
  <c r="B257" i="5" s="1"/>
  <c r="B269" i="5" s="1"/>
  <c r="C253" i="5"/>
  <c r="B321" i="4"/>
  <c r="B332" i="4" s="1"/>
  <c r="E277" i="4"/>
  <c r="D315" i="4"/>
  <c r="G312" i="5"/>
  <c r="G332" i="5" s="1"/>
  <c r="L197" i="5"/>
  <c r="H195" i="5"/>
  <c r="H225" i="5" s="1"/>
  <c r="H198" i="5"/>
  <c r="H214" i="5"/>
  <c r="H231" i="5"/>
  <c r="G239" i="5"/>
  <c r="H251" i="5"/>
  <c r="F254" i="5"/>
  <c r="H254" i="5"/>
  <c r="D224" i="4"/>
  <c r="E298" i="4"/>
  <c r="L95" i="5"/>
  <c r="G257" i="5"/>
  <c r="D236" i="4"/>
  <c r="D239" i="4" s="1"/>
  <c r="D241" i="4" s="1"/>
  <c r="D252" i="4"/>
  <c r="D282" i="4"/>
  <c r="B334" i="4"/>
  <c r="H179" i="5"/>
  <c r="L208" i="5" s="1"/>
  <c r="H202" i="5"/>
  <c r="H218" i="5"/>
  <c r="H247" i="5"/>
  <c r="H297" i="5"/>
  <c r="C297" i="6" s="1"/>
  <c r="D297" i="6" s="1"/>
  <c r="D298" i="6" s="1"/>
  <c r="C334" i="4"/>
  <c r="H71" i="5"/>
  <c r="L109" i="5" s="1"/>
  <c r="H87" i="5"/>
  <c r="L125" i="5" s="1"/>
  <c r="D268" i="5"/>
  <c r="D270" i="5" s="1"/>
  <c r="D259" i="5"/>
  <c r="D265" i="5" s="1"/>
  <c r="D307" i="5" s="1"/>
  <c r="F225" i="5"/>
  <c r="H212" i="5"/>
  <c r="B324" i="5"/>
  <c r="B335" i="5" s="1"/>
  <c r="D283" i="6"/>
  <c r="B312" i="5"/>
  <c r="B313" i="5" s="1"/>
  <c r="B316" i="5" s="1"/>
  <c r="C279" i="5"/>
  <c r="B284" i="5"/>
  <c r="H291" i="5"/>
  <c r="C298" i="5"/>
  <c r="F299" i="5"/>
  <c r="B301" i="5"/>
  <c r="B323" i="5" s="1"/>
  <c r="B334" i="5" s="1"/>
  <c r="D313" i="5"/>
  <c r="D316" i="5" s="1"/>
  <c r="D327" i="5" s="1"/>
  <c r="F93" i="5"/>
  <c r="F132" i="5" s="1"/>
  <c r="H236" i="5"/>
  <c r="G277" i="5"/>
  <c r="G299" i="5"/>
  <c r="E313" i="5"/>
  <c r="E316" i="5" s="1"/>
  <c r="E327" i="5" s="1"/>
  <c r="C321" i="5"/>
  <c r="B321" i="5"/>
  <c r="B322" i="5" s="1"/>
  <c r="C255" i="5"/>
  <c r="C257" i="5" s="1"/>
  <c r="C269" i="5" s="1"/>
  <c r="G279" i="5"/>
  <c r="G282" i="5" s="1"/>
  <c r="F292" i="5"/>
  <c r="F294" i="5" s="1"/>
  <c r="H299" i="5"/>
  <c r="D333" i="6"/>
  <c r="G321" i="5"/>
  <c r="G322" i="5" s="1"/>
  <c r="G235" i="5"/>
  <c r="G241" i="5" s="1"/>
  <c r="C237" i="5"/>
  <c r="D336" i="5"/>
  <c r="D239" i="6"/>
  <c r="B282" i="5"/>
  <c r="C322" i="5"/>
  <c r="G252" i="5"/>
  <c r="G255" i="5" s="1"/>
  <c r="F273" i="5"/>
  <c r="C277" i="5"/>
  <c r="C282" i="5"/>
  <c r="H298" i="5"/>
  <c r="F330" i="5"/>
  <c r="G331" i="5"/>
  <c r="G333" i="5" s="1"/>
  <c r="D268" i="6"/>
  <c r="D270" i="6" s="1"/>
  <c r="C268" i="6"/>
  <c r="G294" i="5"/>
  <c r="D259" i="6"/>
  <c r="D265" i="6" s="1"/>
  <c r="C333" i="6"/>
  <c r="D322" i="6"/>
  <c r="D241" i="6"/>
  <c r="C225" i="6"/>
  <c r="C269" i="6" s="1"/>
  <c r="D91" i="7"/>
  <c r="F91" i="7" s="1"/>
  <c r="F10" i="1" s="1"/>
  <c r="J10" i="1" s="1"/>
  <c r="E91" i="7"/>
  <c r="C257" i="6"/>
  <c r="C313" i="6"/>
  <c r="D313" i="6"/>
  <c r="B327" i="5" l="1"/>
  <c r="B259" i="5"/>
  <c r="B265" i="5" s="1"/>
  <c r="B259" i="4"/>
  <c r="B265" i="4" s="1"/>
  <c r="B307" i="4" s="1"/>
  <c r="B328" i="4" s="1"/>
  <c r="B269" i="4"/>
  <c r="B325" i="5"/>
  <c r="E320" i="4"/>
  <c r="B263" i="3"/>
  <c r="E263" i="3" s="1"/>
  <c r="G313" i="5"/>
  <c r="G316" i="5" s="1"/>
  <c r="D335" i="4"/>
  <c r="L225" i="3"/>
  <c r="L269" i="3" s="1"/>
  <c r="E299" i="4"/>
  <c r="E131" i="4"/>
  <c r="B95" i="3"/>
  <c r="B269" i="3"/>
  <c r="E247" i="4"/>
  <c r="B244" i="3"/>
  <c r="E251" i="3"/>
  <c r="M248" i="3"/>
  <c r="E138" i="6"/>
  <c r="L335" i="3"/>
  <c r="M229" i="3"/>
  <c r="E274" i="6"/>
  <c r="H238" i="5"/>
  <c r="F238" i="5"/>
  <c r="E239" i="4"/>
  <c r="E241" i="4" s="1"/>
  <c r="B236" i="3"/>
  <c r="E237" i="4"/>
  <c r="B237" i="3" s="1"/>
  <c r="E237" i="3" s="1"/>
  <c r="M237" i="3" s="1"/>
  <c r="B237" i="6" s="1"/>
  <c r="E237" i="6" s="1"/>
  <c r="C312" i="4"/>
  <c r="B322" i="4"/>
  <c r="B325" i="4" s="1"/>
  <c r="D312" i="4"/>
  <c r="C257" i="4"/>
  <c r="C269" i="4" s="1"/>
  <c r="D278" i="6"/>
  <c r="C315" i="6"/>
  <c r="C316" i="6" s="1"/>
  <c r="C259" i="6"/>
  <c r="C265" i="6" s="1"/>
  <c r="G284" i="5"/>
  <c r="G287" i="5" s="1"/>
  <c r="C284" i="5"/>
  <c r="B287" i="5"/>
  <c r="B288" i="5" s="1"/>
  <c r="B305" i="5" s="1"/>
  <c r="C270" i="6"/>
  <c r="C298" i="6"/>
  <c r="C299" i="6"/>
  <c r="H279" i="5"/>
  <c r="F279" i="5"/>
  <c r="C324" i="5"/>
  <c r="C335" i="5" s="1"/>
  <c r="E284" i="4"/>
  <c r="B316" i="4"/>
  <c r="B327" i="4" s="1"/>
  <c r="H93" i="5"/>
  <c r="H132" i="5" s="1"/>
  <c r="E253" i="4"/>
  <c r="B253" i="3" s="1"/>
  <c r="E253" i="3" s="1"/>
  <c r="M253" i="3" s="1"/>
  <c r="B253" i="6" s="1"/>
  <c r="E253" i="6" s="1"/>
  <c r="C321" i="4"/>
  <c r="C322" i="4" s="1"/>
  <c r="C325" i="4" s="1"/>
  <c r="E285" i="6"/>
  <c r="M197" i="3"/>
  <c r="E224" i="3"/>
  <c r="C291" i="6"/>
  <c r="H294" i="5"/>
  <c r="D255" i="4"/>
  <c r="D257" i="4" s="1"/>
  <c r="D269" i="4" s="1"/>
  <c r="D321" i="4"/>
  <c r="E252" i="4"/>
  <c r="B273" i="6"/>
  <c r="M277" i="3"/>
  <c r="E312" i="4"/>
  <c r="D288" i="4"/>
  <c r="D305" i="4" s="1"/>
  <c r="E311" i="4"/>
  <c r="E331" i="4" s="1"/>
  <c r="B262" i="3"/>
  <c r="E262" i="3" s="1"/>
  <c r="B270" i="5"/>
  <c r="B333" i="4"/>
  <c r="B336" i="4" s="1"/>
  <c r="B270" i="4"/>
  <c r="F315" i="5"/>
  <c r="F277" i="5"/>
  <c r="H237" i="5"/>
  <c r="H312" i="5" s="1"/>
  <c r="F237" i="5"/>
  <c r="G301" i="5"/>
  <c r="G323" i="5" s="1"/>
  <c r="G334" i="5" s="1"/>
  <c r="G336" i="5" s="1"/>
  <c r="C301" i="5"/>
  <c r="D330" i="4"/>
  <c r="D313" i="4"/>
  <c r="D316" i="4" s="1"/>
  <c r="H268" i="3"/>
  <c r="H270" i="3" s="1"/>
  <c r="H259" i="3"/>
  <c r="H265" i="3" s="1"/>
  <c r="H307" i="3" s="1"/>
  <c r="L330" i="3"/>
  <c r="E297" i="6"/>
  <c r="E298" i="6" s="1"/>
  <c r="L312" i="3"/>
  <c r="L332" i="3" s="1"/>
  <c r="C332" i="5"/>
  <c r="C333" i="5" s="1"/>
  <c r="C313" i="5"/>
  <c r="C316" i="5" s="1"/>
  <c r="G268" i="5"/>
  <c r="G270" i="5" s="1"/>
  <c r="G259" i="5"/>
  <c r="G265" i="5" s="1"/>
  <c r="G324" i="5"/>
  <c r="G335" i="5" s="1"/>
  <c r="G302" i="5"/>
  <c r="G303" i="5" s="1"/>
  <c r="D328" i="5"/>
  <c r="C239" i="5"/>
  <c r="C241" i="5" s="1"/>
  <c r="H321" i="5"/>
  <c r="H322" i="5" s="1"/>
  <c r="B302" i="5"/>
  <c r="B303" i="5" s="1"/>
  <c r="C239" i="4"/>
  <c r="C241" i="4" s="1"/>
  <c r="D259" i="4"/>
  <c r="D265" i="4" s="1"/>
  <c r="D307" i="4" s="1"/>
  <c r="D268" i="4"/>
  <c r="E225" i="4"/>
  <c r="C287" i="4"/>
  <c r="C288" i="4" s="1"/>
  <c r="C305" i="4" s="1"/>
  <c r="E287" i="4"/>
  <c r="E288" i="4" s="1"/>
  <c r="B283" i="3"/>
  <c r="B291" i="6"/>
  <c r="M294" i="3"/>
  <c r="M166" i="3"/>
  <c r="B282" i="3"/>
  <c r="L268" i="3"/>
  <c r="L270" i="3" s="1"/>
  <c r="L259" i="3"/>
  <c r="L265" i="3" s="1"/>
  <c r="L307" i="3" s="1"/>
  <c r="E328" i="5"/>
  <c r="M282" i="3"/>
  <c r="B166" i="6"/>
  <c r="E136" i="6"/>
  <c r="B319" i="6"/>
  <c r="E225" i="3"/>
  <c r="E269" i="3" s="1"/>
  <c r="B332" i="5"/>
  <c r="B333" i="5" s="1"/>
  <c r="B336" i="5" s="1"/>
  <c r="G288" i="5"/>
  <c r="L131" i="5"/>
  <c r="L224" i="5"/>
  <c r="H253" i="5"/>
  <c r="H255" i="5" s="1"/>
  <c r="H257" i="5" s="1"/>
  <c r="H269" i="5" s="1"/>
  <c r="F253" i="5"/>
  <c r="D322" i="4"/>
  <c r="D325" i="4" s="1"/>
  <c r="E310" i="4"/>
  <c r="E55" i="4"/>
  <c r="E132" i="4" s="1"/>
  <c r="B17" i="3"/>
  <c r="B57" i="6"/>
  <c r="M93" i="3"/>
  <c r="M232" i="3"/>
  <c r="E235" i="3"/>
  <c r="B282" i="6"/>
  <c r="E278" i="6"/>
  <c r="G307" i="3"/>
  <c r="B20" i="6"/>
  <c r="D327" i="4" l="1"/>
  <c r="C268" i="4"/>
  <c r="C270" i="4" s="1"/>
  <c r="C259" i="4"/>
  <c r="C265" i="4" s="1"/>
  <c r="C307" i="4" s="1"/>
  <c r="H301" i="5"/>
  <c r="F301" i="5"/>
  <c r="C302" i="5"/>
  <c r="C303" i="5" s="1"/>
  <c r="C323" i="5"/>
  <c r="C279" i="6"/>
  <c r="H282" i="5"/>
  <c r="D315" i="6"/>
  <c r="B229" i="6"/>
  <c r="M231" i="3"/>
  <c r="E283" i="3"/>
  <c r="C294" i="6"/>
  <c r="B239" i="3"/>
  <c r="B241" i="3" s="1"/>
  <c r="E236" i="3"/>
  <c r="B131" i="3"/>
  <c r="E95" i="3"/>
  <c r="B307" i="5"/>
  <c r="B328" i="5" s="1"/>
  <c r="L333" i="3"/>
  <c r="L336" i="3" s="1"/>
  <c r="F312" i="5"/>
  <c r="F239" i="5"/>
  <c r="F241" i="5" s="1"/>
  <c r="E311" i="3"/>
  <c r="M262" i="3"/>
  <c r="D299" i="6"/>
  <c r="D332" i="4"/>
  <c r="E57" i="6"/>
  <c r="E93" i="6" s="1"/>
  <c r="B93" i="6"/>
  <c r="B294" i="6"/>
  <c r="E291" i="6"/>
  <c r="E20" i="6"/>
  <c r="F255" i="5"/>
  <c r="F257" i="5" s="1"/>
  <c r="F269" i="5" s="1"/>
  <c r="F321" i="5"/>
  <c r="F322" i="5" s="1"/>
  <c r="E17" i="3"/>
  <c r="B55" i="3"/>
  <c r="B132" i="3" s="1"/>
  <c r="E268" i="4"/>
  <c r="C268" i="5"/>
  <c r="C270" i="5" s="1"/>
  <c r="C259" i="5"/>
  <c r="C265" i="5" s="1"/>
  <c r="L313" i="3"/>
  <c r="L316" i="3" s="1"/>
  <c r="L327" i="3" s="1"/>
  <c r="L328" i="3" s="1"/>
  <c r="H332" i="5"/>
  <c r="H333" i="5" s="1"/>
  <c r="H313" i="5"/>
  <c r="H316" i="5" s="1"/>
  <c r="E273" i="6"/>
  <c r="B277" i="6"/>
  <c r="B197" i="6"/>
  <c r="M224" i="3"/>
  <c r="M225" i="3" s="1"/>
  <c r="M269" i="3" s="1"/>
  <c r="B284" i="3"/>
  <c r="E284" i="3" s="1"/>
  <c r="E324" i="4"/>
  <c r="E335" i="4" s="1"/>
  <c r="M263" i="3"/>
  <c r="E320" i="3"/>
  <c r="E330" i="4"/>
  <c r="E313" i="4"/>
  <c r="E316" i="4" s="1"/>
  <c r="E255" i="4"/>
  <c r="E257" i="4" s="1"/>
  <c r="B252" i="3"/>
  <c r="E321" i="4"/>
  <c r="E322" i="4" s="1"/>
  <c r="E325" i="4" s="1"/>
  <c r="C332" i="4"/>
  <c r="C333" i="4" s="1"/>
  <c r="C336" i="4" s="1"/>
  <c r="C313" i="4"/>
  <c r="C316" i="4" s="1"/>
  <c r="C327" i="4" s="1"/>
  <c r="B248" i="6"/>
  <c r="M251" i="3"/>
  <c r="E302" i="4"/>
  <c r="E303" i="4" s="1"/>
  <c r="E305" i="4" s="1"/>
  <c r="B299" i="3"/>
  <c r="E323" i="4"/>
  <c r="E334" i="4" s="1"/>
  <c r="G325" i="5"/>
  <c r="G327" i="5" s="1"/>
  <c r="B232" i="6"/>
  <c r="M235" i="3"/>
  <c r="G305" i="5"/>
  <c r="G307" i="5" s="1"/>
  <c r="E166" i="6"/>
  <c r="E319" i="6"/>
  <c r="D270" i="4"/>
  <c r="D328" i="4"/>
  <c r="E244" i="3"/>
  <c r="B247" i="3"/>
  <c r="D333" i="4"/>
  <c r="D336" i="4" s="1"/>
  <c r="F282" i="5"/>
  <c r="H284" i="5"/>
  <c r="F284" i="5"/>
  <c r="F287" i="5" s="1"/>
  <c r="F288" i="5" s="1"/>
  <c r="C287" i="5"/>
  <c r="C288" i="5" s="1"/>
  <c r="C305" i="5" s="1"/>
  <c r="H239" i="5"/>
  <c r="H241" i="5" s="1"/>
  <c r="H268" i="5" s="1"/>
  <c r="H270" i="5" s="1"/>
  <c r="E259" i="4" l="1"/>
  <c r="E265" i="4" s="1"/>
  <c r="E307" i="4" s="1"/>
  <c r="E269" i="4"/>
  <c r="G328" i="5"/>
  <c r="B263" i="6"/>
  <c r="M320" i="3"/>
  <c r="C284" i="6"/>
  <c r="C324" i="6" s="1"/>
  <c r="C335" i="6" s="1"/>
  <c r="H287" i="5"/>
  <c r="H288" i="5" s="1"/>
  <c r="H305" i="5" s="1"/>
  <c r="B251" i="6"/>
  <c r="E248" i="6"/>
  <c r="E251" i="6" s="1"/>
  <c r="B268" i="3"/>
  <c r="B270" i="3" s="1"/>
  <c r="E294" i="6"/>
  <c r="B262" i="6"/>
  <c r="M311" i="3"/>
  <c r="M331" i="3" s="1"/>
  <c r="D316" i="6"/>
  <c r="C328" i="4"/>
  <c r="F324" i="5"/>
  <c r="F335" i="5" s="1"/>
  <c r="E332" i="4"/>
  <c r="E333" i="4" s="1"/>
  <c r="E336" i="4" s="1"/>
  <c r="E232" i="6"/>
  <c r="E235" i="6" s="1"/>
  <c r="B235" i="6"/>
  <c r="M284" i="3"/>
  <c r="E324" i="3"/>
  <c r="N15" i="2"/>
  <c r="N17" i="2" s="1"/>
  <c r="M17" i="3"/>
  <c r="E55" i="3"/>
  <c r="E132" i="3" s="1"/>
  <c r="E310" i="3"/>
  <c r="E331" i="3"/>
  <c r="E239" i="3"/>
  <c r="E241" i="3" s="1"/>
  <c r="M236" i="3"/>
  <c r="B287" i="3"/>
  <c r="B288" i="3" s="1"/>
  <c r="E277" i="6"/>
  <c r="C301" i="6"/>
  <c r="H302" i="5"/>
  <c r="H303" i="5" s="1"/>
  <c r="H323" i="5"/>
  <c r="F268" i="5"/>
  <c r="F270" i="5" s="1"/>
  <c r="F259" i="5"/>
  <c r="F265" i="5" s="1"/>
  <c r="M283" i="3"/>
  <c r="E287" i="3"/>
  <c r="E288" i="3" s="1"/>
  <c r="E315" i="3"/>
  <c r="E335" i="3" s="1"/>
  <c r="H324" i="5"/>
  <c r="H335" i="5" s="1"/>
  <c r="N21" i="2" s="1"/>
  <c r="E247" i="3"/>
  <c r="M244" i="3"/>
  <c r="E131" i="3"/>
  <c r="M95" i="3"/>
  <c r="E312" i="3"/>
  <c r="F332" i="5"/>
  <c r="F333" i="5" s="1"/>
  <c r="F313" i="5"/>
  <c r="F316" i="5" s="1"/>
  <c r="H259" i="5"/>
  <c r="H265" i="5" s="1"/>
  <c r="D279" i="6"/>
  <c r="C282" i="6"/>
  <c r="E279" i="6"/>
  <c r="E327" i="4"/>
  <c r="E197" i="6"/>
  <c r="B224" i="6"/>
  <c r="B225" i="6" s="1"/>
  <c r="C307" i="5"/>
  <c r="C334" i="5"/>
  <c r="C336" i="5" s="1"/>
  <c r="C325" i="5"/>
  <c r="C327" i="5" s="1"/>
  <c r="B257" i="3"/>
  <c r="B259" i="3" s="1"/>
  <c r="B265" i="3" s="1"/>
  <c r="E299" i="3"/>
  <c r="B302" i="3"/>
  <c r="B303" i="3" s="1"/>
  <c r="B255" i="3"/>
  <c r="E252" i="3"/>
  <c r="E270" i="4"/>
  <c r="E229" i="6"/>
  <c r="E231" i="6" s="1"/>
  <c r="B231" i="6"/>
  <c r="F323" i="5"/>
  <c r="F334" i="5" s="1"/>
  <c r="F302" i="5"/>
  <c r="F303" i="5" s="1"/>
  <c r="F305" i="5" s="1"/>
  <c r="F325" i="5" l="1"/>
  <c r="B95" i="6"/>
  <c r="M131" i="3"/>
  <c r="M312" i="3"/>
  <c r="M332" i="3" s="1"/>
  <c r="H15" i="2" s="1"/>
  <c r="J15" i="2" s="1"/>
  <c r="B283" i="6"/>
  <c r="M287" i="3"/>
  <c r="M288" i="3" s="1"/>
  <c r="M315" i="3"/>
  <c r="E268" i="3"/>
  <c r="E270" i="3" s="1"/>
  <c r="E330" i="3"/>
  <c r="E313" i="3"/>
  <c r="E316" i="3" s="1"/>
  <c r="D324" i="6"/>
  <c r="D335" i="6" s="1"/>
  <c r="D282" i="6"/>
  <c r="F307" i="5"/>
  <c r="B17" i="6"/>
  <c r="M310" i="3"/>
  <c r="M55" i="3"/>
  <c r="B320" i="6"/>
  <c r="E263" i="6"/>
  <c r="E320" i="6" s="1"/>
  <c r="E282" i="6"/>
  <c r="M252" i="3"/>
  <c r="E255" i="3"/>
  <c r="C328" i="5"/>
  <c r="E321" i="3"/>
  <c r="E322" i="3" s="1"/>
  <c r="B305" i="3"/>
  <c r="B307" i="3" s="1"/>
  <c r="H307" i="5"/>
  <c r="B244" i="6"/>
  <c r="M247" i="3"/>
  <c r="M321" i="3"/>
  <c r="M322" i="3" s="1"/>
  <c r="H334" i="5"/>
  <c r="H325" i="5"/>
  <c r="H327" i="5" s="1"/>
  <c r="B236" i="6"/>
  <c r="M239" i="3"/>
  <c r="M241" i="3" s="1"/>
  <c r="D284" i="6"/>
  <c r="D287" i="6" s="1"/>
  <c r="C287" i="6"/>
  <c r="C288" i="6" s="1"/>
  <c r="C305" i="6" s="1"/>
  <c r="C307" i="6" s="1"/>
  <c r="F327" i="5"/>
  <c r="E257" i="3"/>
  <c r="E259" i="3" s="1"/>
  <c r="E265" i="3" s="1"/>
  <c r="B311" i="6"/>
  <c r="E262" i="6"/>
  <c r="E311" i="6" s="1"/>
  <c r="E302" i="3"/>
  <c r="E303" i="3" s="1"/>
  <c r="E305" i="3" s="1"/>
  <c r="M299" i="3"/>
  <c r="E323" i="3"/>
  <c r="E334" i="3" s="1"/>
  <c r="E224" i="6"/>
  <c r="E225" i="6" s="1"/>
  <c r="F336" i="5"/>
  <c r="D301" i="6"/>
  <c r="E301" i="6" s="1"/>
  <c r="C323" i="6"/>
  <c r="C302" i="6"/>
  <c r="C303" i="6" s="1"/>
  <c r="B284" i="6"/>
  <c r="M324" i="3"/>
  <c r="E328" i="4"/>
  <c r="E307" i="3" l="1"/>
  <c r="E325" i="3"/>
  <c r="B299" i="6"/>
  <c r="M302" i="3"/>
  <c r="M303" i="3" s="1"/>
  <c r="M323" i="3"/>
  <c r="M334" i="3" s="1"/>
  <c r="M132" i="3"/>
  <c r="B131" i="6"/>
  <c r="E95" i="6"/>
  <c r="B312" i="6"/>
  <c r="M330" i="3"/>
  <c r="M313" i="3"/>
  <c r="M316" i="3" s="1"/>
  <c r="N19" i="2"/>
  <c r="H336" i="5"/>
  <c r="C325" i="6"/>
  <c r="C327" i="6" s="1"/>
  <c r="C328" i="6" s="1"/>
  <c r="C334" i="6"/>
  <c r="C336" i="6" s="1"/>
  <c r="E332" i="3"/>
  <c r="E333" i="3" s="1"/>
  <c r="E336" i="3" s="1"/>
  <c r="B247" i="6"/>
  <c r="E244" i="6"/>
  <c r="B321" i="6"/>
  <c r="B322" i="6" s="1"/>
  <c r="B252" i="6"/>
  <c r="M255" i="3"/>
  <c r="M257" i="3" s="1"/>
  <c r="B310" i="6"/>
  <c r="E17" i="6"/>
  <c r="B55" i="6"/>
  <c r="D302" i="6"/>
  <c r="D303" i="6" s="1"/>
  <c r="D323" i="6"/>
  <c r="F328" i="5"/>
  <c r="M335" i="3"/>
  <c r="E331" i="6"/>
  <c r="H328" i="5"/>
  <c r="B331" i="6"/>
  <c r="D288" i="6"/>
  <c r="D305" i="6" s="1"/>
  <c r="D307" i="6" s="1"/>
  <c r="M305" i="3"/>
  <c r="E327" i="3"/>
  <c r="E284" i="6"/>
  <c r="E324" i="6" s="1"/>
  <c r="B324" i="6"/>
  <c r="B239" i="6"/>
  <c r="B241" i="6" s="1"/>
  <c r="E236" i="6"/>
  <c r="E239" i="6" s="1"/>
  <c r="E241" i="6" s="1"/>
  <c r="E283" i="6"/>
  <c r="B287" i="6"/>
  <c r="B288" i="6" s="1"/>
  <c r="B315" i="6"/>
  <c r="B335" i="6" s="1"/>
  <c r="R19" i="2" l="1"/>
  <c r="R23" i="2" s="1"/>
  <c r="N23" i="2"/>
  <c r="N25" i="2" s="1"/>
  <c r="M259" i="3"/>
  <c r="M265" i="3" s="1"/>
  <c r="M307" i="3" s="1"/>
  <c r="M268" i="3"/>
  <c r="M270" i="3" s="1"/>
  <c r="E287" i="6"/>
  <c r="E288" i="6" s="1"/>
  <c r="E315" i="6"/>
  <c r="E335" i="6" s="1"/>
  <c r="D328" i="6"/>
  <c r="E247" i="6"/>
  <c r="E257" i="6" s="1"/>
  <c r="E269" i="6" s="1"/>
  <c r="E321" i="6"/>
  <c r="E322" i="6" s="1"/>
  <c r="M333" i="3"/>
  <c r="M336" i="3" s="1"/>
  <c r="H13" i="2"/>
  <c r="B132" i="6"/>
  <c r="B302" i="6"/>
  <c r="B303" i="6" s="1"/>
  <c r="B305" i="6" s="1"/>
  <c r="E299" i="6"/>
  <c r="B323" i="6"/>
  <c r="B334" i="6" s="1"/>
  <c r="D334" i="6"/>
  <c r="D336" i="6" s="1"/>
  <c r="D325" i="6"/>
  <c r="D327" i="6" s="1"/>
  <c r="E55" i="6"/>
  <c r="E310" i="6"/>
  <c r="B330" i="6"/>
  <c r="B313" i="6"/>
  <c r="B316" i="6" s="1"/>
  <c r="B332" i="6"/>
  <c r="E131" i="6"/>
  <c r="E312" i="6"/>
  <c r="M325" i="3"/>
  <c r="M327" i="3" s="1"/>
  <c r="E252" i="6"/>
  <c r="E255" i="6" s="1"/>
  <c r="B255" i="6"/>
  <c r="B257" i="6" s="1"/>
  <c r="B269" i="6" s="1"/>
  <c r="E328" i="3"/>
  <c r="B333" i="6" l="1"/>
  <c r="B336" i="6" s="1"/>
  <c r="E330" i="6"/>
  <c r="E313" i="6"/>
  <c r="E316" i="6" s="1"/>
  <c r="E132" i="6"/>
  <c r="H17" i="2"/>
  <c r="H25" i="2" s="1"/>
  <c r="J13" i="2"/>
  <c r="E332" i="6"/>
  <c r="M328" i="3"/>
  <c r="B268" i="6"/>
  <c r="B270" i="6" s="1"/>
  <c r="B259" i="6"/>
  <c r="B265" i="6" s="1"/>
  <c r="B307" i="6" s="1"/>
  <c r="E302" i="6"/>
  <c r="E303" i="6" s="1"/>
  <c r="E305" i="6" s="1"/>
  <c r="E323" i="6"/>
  <c r="E334" i="6" s="1"/>
  <c r="B325" i="6"/>
  <c r="B327" i="6" s="1"/>
  <c r="B328" i="6" s="1"/>
  <c r="E333" i="6" l="1"/>
  <c r="E336" i="6" s="1"/>
  <c r="P17" i="2"/>
  <c r="P25" i="2" s="1"/>
  <c r="F9" i="1" s="1"/>
  <c r="J17" i="2"/>
  <c r="J25" i="2" s="1"/>
  <c r="E325" i="6"/>
  <c r="E327" i="6" s="1"/>
  <c r="E259" i="6"/>
  <c r="E265" i="6" s="1"/>
  <c r="E307" i="6" s="1"/>
  <c r="E268" i="6"/>
  <c r="E270" i="6" s="1"/>
  <c r="E328" i="6" l="1"/>
  <c r="R17" i="2"/>
  <c r="P64" i="2" s="1"/>
  <c r="J9" i="1"/>
  <c r="J13" i="1" s="1"/>
  <c r="F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Natalie Hawk</author>
  </authors>
  <commentList>
    <comment ref="F8" authorId="0" shapeId="0" xr:uid="{CC654278-4856-4B7C-B1F7-22674D1566F6}">
      <text>
        <r>
          <rPr>
            <b/>
            <sz val="9"/>
            <color indexed="81"/>
            <rFont val="Tahoma"/>
            <family val="2"/>
          </rPr>
          <t>Insert column before this column to add an additional year of amortization.  This will keep formulas working in the cumulative amortization column.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Hawk, Natalie</author>
  </authors>
  <commentList>
    <comment ref="C273" authorId="0" shapeId="0" xr:uid="{0CFC0676-E181-459C-B598-56A4DD2E546D}">
      <text>
        <r>
          <rPr>
            <b/>
            <sz val="9"/>
            <color indexed="81"/>
            <rFont val="Tahoma"/>
            <family val="2"/>
          </rPr>
          <t>Rounding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Hawk, Natalie</author>
  </authors>
  <commentList>
    <comment ref="G96" authorId="0" shapeId="0" xr:uid="{710F455B-02CC-4260-8B2A-5FA2865900F8}">
      <text>
        <r>
          <rPr>
            <b/>
            <sz val="9"/>
            <color indexed="81"/>
            <rFont val="Tahoma"/>
            <family val="2"/>
          </rPr>
          <t>Rounding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50" authorId="0" shapeId="0" xr:uid="{76716DD7-908C-40D4-A08C-01FD6A8A1703}">
      <text>
        <r>
          <rPr>
            <b/>
            <sz val="9"/>
            <color indexed="81"/>
            <rFont val="Tahoma"/>
            <family val="2"/>
          </rPr>
          <t>Rounding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Hawk, Natalie</author>
  </authors>
  <commentList>
    <comment ref="D67" authorId="0" shapeId="0" xr:uid="{C340E642-5273-4A0A-ACED-B2768B0D2F32}">
      <text>
        <r>
          <rPr>
            <b/>
            <sz val="9"/>
            <color indexed="81"/>
            <rFont val="Tahoma"/>
            <family val="2"/>
          </rPr>
          <t>Rounding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<sst xmlns="http://schemas.openxmlformats.org/spreadsheetml/2006/main" count="2302" uniqueCount="486">
  <si>
    <t>PPL Electric Utilities Corporation</t>
  </si>
  <si>
    <t xml:space="preserve">Summary of Forecasted Revenue Requirement Impacts </t>
  </si>
  <si>
    <t>Exhibit A</t>
  </si>
  <si>
    <t>Tax Gross-up</t>
  </si>
  <si>
    <t>ATRR</t>
  </si>
  <si>
    <t>Impacts</t>
  </si>
  <si>
    <t>Source</t>
  </si>
  <si>
    <t>Percentage</t>
  </si>
  <si>
    <t>Impact</t>
  </si>
  <si>
    <t xml:space="preserve">Excess Deferred Income Taxes To Be Flowed Back To Transmission Customers </t>
  </si>
  <si>
    <t>Exhibit B</t>
  </si>
  <si>
    <t>x</t>
  </si>
  <si>
    <t>=</t>
  </si>
  <si>
    <t xml:space="preserve">Tax Adjustment for AFUDC Equity </t>
  </si>
  <si>
    <t>Exhibit E</t>
  </si>
  <si>
    <t>Total Adjustments to Composite Income Taxes</t>
  </si>
  <si>
    <t>Total Impact on ATRR</t>
  </si>
  <si>
    <t>Tax Gross-up Calculation</t>
  </si>
  <si>
    <t>Federal Income Tax Rate</t>
  </si>
  <si>
    <t>State Income Tax Rate or Composite</t>
  </si>
  <si>
    <t>Federal Income Tax Deductible for State Purposes</t>
  </si>
  <si>
    <t>T</t>
  </si>
  <si>
    <t>T / (1-T)</t>
  </si>
  <si>
    <t>Tax Gross-up Percentage (1/(1-T))</t>
  </si>
  <si>
    <t>Summary of Estimated Excess Deferred Income Tax Amortizations</t>
  </si>
  <si>
    <t>Line No.</t>
  </si>
  <si>
    <t>Excess Deferred Income Taxes</t>
  </si>
  <si>
    <t>Associated Regulatory Account</t>
  </si>
  <si>
    <t>Reclassification
Note 2</t>
  </si>
  <si>
    <t>Amortization Period - Note 3</t>
  </si>
  <si>
    <t>Excess Deferred Income Taxes Computed in 2022
Note 4</t>
  </si>
  <si>
    <t>Notes</t>
  </si>
  <si>
    <t>Exhibit C</t>
  </si>
  <si>
    <t>Exhibits C-2 &amp; D</t>
  </si>
  <si>
    <t>Exhibit D</t>
  </si>
  <si>
    <t>Protected Property Rate Base</t>
  </si>
  <si>
    <t>ARAM</t>
  </si>
  <si>
    <t>Unprotected Property Rate Base</t>
  </si>
  <si>
    <t>Total Net Excess Plant Deferred Income Taxes</t>
  </si>
  <si>
    <t>Unprotected Non-Plant Assets</t>
  </si>
  <si>
    <t>1 Year (2023)</t>
  </si>
  <si>
    <t>Unprotected Non-Plant Liabilities</t>
  </si>
  <si>
    <t>Total Net Excess Non-Plant Deferred Income Taxes</t>
  </si>
  <si>
    <t xml:space="preserve">Total Net Excess Deferred Income Taxes </t>
  </si>
  <si>
    <t>Notes:</t>
  </si>
  <si>
    <t>2 - In 2022, excess deferred taxes were reclassified between protected and unprotected categories due to PPL Electric's revised interpretation of the</t>
  </si>
  <si>
    <t xml:space="preserve">     Internal Revenue Code normalization rules.  The normalization rules provide that excess deferred taxes of protected plant assets must be </t>
  </si>
  <si>
    <t xml:space="preserve">     refunded to customers over the associated book life of the associated plant using the IRS mandated Average Rate Assumption Method (ARAM).  </t>
  </si>
  <si>
    <t xml:space="preserve">     PPL Electric amortizes both protected and unprotected excess deferred taxes using ARAM.   Consequently, the reclassification of the deferred</t>
  </si>
  <si>
    <t xml:space="preserve">     taxes does not incur any risk of violating the normalization rules.</t>
  </si>
  <si>
    <t xml:space="preserve">3 - The amortization of excess deferred taxes is recorded to accounts 410.1 - provision for deferred income taxes and 411.1 - provision for </t>
  </si>
  <si>
    <t xml:space="preserve">     deferred income taxes (credit).  See Tables 4 and 5 of Attachment 1 of the Formula Rate for the amounts recorded to each account.</t>
  </si>
  <si>
    <t xml:space="preserve">4 - On July 8, 2022, the Governor of Pennsylvania signed into law Pennsylvania House Bill 1342 (H.B. 1342).  This bill reduces the corporate net </t>
  </si>
  <si>
    <t xml:space="preserve">     income tax rate from 9.99% to 8.99% beginning January 1, 2023, resulting in excess and deficient deferred taxes to be recorded in 2022.  </t>
  </si>
  <si>
    <t xml:space="preserve">5 - Protected property refers to plant assets whose deferred taxes are subject to the normalization rules discussed in Note 2.  Not using ARAM would </t>
  </si>
  <si>
    <t xml:space="preserve">     result in a violation of the tax normalization rules. </t>
  </si>
  <si>
    <t xml:space="preserve">6 - Unprotected excess and deficient deferred taxes are not subject to the normalization rules.  ARAM is used to refund unprotected excess and deficient </t>
  </si>
  <si>
    <t xml:space="preserve">     deferred taxes to customers over the associated book life of plant.</t>
  </si>
  <si>
    <t xml:space="preserve">7 - Unprotected non-plant excess and deficient deferred taxes are not subject to the normalization rules.  These deferred taxes net to a liability owed to customers  </t>
  </si>
  <si>
    <t xml:space="preserve">     and will be refunded to customers over a one year period.</t>
  </si>
  <si>
    <t xml:space="preserve">8 - The total excess deferred tax balance at 12/31/2022 is comprised of the following items from Attachment I, all of which are removed from rate base through  </t>
  </si>
  <si>
    <t xml:space="preserve">     the FASB 109 amounts in Tables 1, 2 and 3.</t>
  </si>
  <si>
    <t>FAS109 regulatory assets/liabilities related to deficient ADIT on plant and NOLs</t>
  </si>
  <si>
    <t>FAS109 regulatory assets/liabilities related to excess ADIT on non-plant assets</t>
  </si>
  <si>
    <t>ATT-1, Table 1, Line 28 Column D</t>
  </si>
  <si>
    <t>FAS109 regulatory assets/liabilities related to excess ADIT on plant</t>
  </si>
  <si>
    <t>ATT-1, Table 2, Line 4 Column D</t>
  </si>
  <si>
    <t>ATT-1, Table 2, Line 4 Column F</t>
  </si>
  <si>
    <t>FAS109 regulatory assets/liabilities related to deficient ADIT on non-plant liabilities</t>
  </si>
  <si>
    <t>ATT-1, Table 3, Line 14 Column D</t>
  </si>
  <si>
    <t>Check</t>
  </si>
  <si>
    <t xml:space="preserve"> Protected and Unprotected Excess Deferred Income Taxes Classification</t>
  </si>
  <si>
    <t>3 = 1-2</t>
  </si>
  <si>
    <t>Federal Excess Deferred Tax Calculated at 21% on 12/31/18</t>
  </si>
  <si>
    <t>State Excess Deferred Tax Calculated at 8.99% on 12/31/22</t>
  </si>
  <si>
    <t>2021 Amortization</t>
  </si>
  <si>
    <t>2020 Amortization</t>
  </si>
  <si>
    <t>2019 Amortization</t>
  </si>
  <si>
    <t>2018 Amortization</t>
  </si>
  <si>
    <t>Classification of Property for Normalization Treatment under Internal Revenue Code</t>
  </si>
  <si>
    <t>Exhibit C-1</t>
  </si>
  <si>
    <t>Exhibit C-2</t>
  </si>
  <si>
    <t>PowerTax Deferred Tax Summary Report</t>
  </si>
  <si>
    <t>PPL Electric Utilities (consol.)</t>
  </si>
  <si>
    <t>Grouped By: Total Tax Classes</t>
  </si>
  <si>
    <t>Transmission Property:</t>
  </si>
  <si>
    <t>Federal Jurisdiction</t>
  </si>
  <si>
    <t>Transmission Protected Plant</t>
  </si>
  <si>
    <t>T M/L Bonus - 481a Overhead Clearing Fed</t>
  </si>
  <si>
    <t>Transmission Unprotected Plant</t>
  </si>
  <si>
    <t>T Tax - OPEB Contrib Fed</t>
  </si>
  <si>
    <t>T Tax OPEB Cont. Manual Fed</t>
  </si>
  <si>
    <t>T Tax Pension Cont. Manual Fed</t>
  </si>
  <si>
    <t>T Pre-18 AFUDC Debt Fed</t>
  </si>
  <si>
    <t>T Pre-18 CIAC Fed</t>
  </si>
  <si>
    <t>T Pre-18 IRC 263A Fed</t>
  </si>
  <si>
    <t>Total Federal Jurisdiction</t>
  </si>
  <si>
    <t>State Jurisdiction</t>
  </si>
  <si>
    <t>T M/L State</t>
  </si>
  <si>
    <t>T M/L State Bonus</t>
  </si>
  <si>
    <t>T Net Salvage State pre 2018</t>
  </si>
  <si>
    <t>T A &amp; G Taxes State</t>
  </si>
  <si>
    <t>T AFUDC Debt State</t>
  </si>
  <si>
    <t>T AFUDC Equity State (Pre-09')</t>
  </si>
  <si>
    <t>T Book - OPEB Contrib State</t>
  </si>
  <si>
    <t>T Book Pension - Contribut State</t>
  </si>
  <si>
    <t>T Cap Interest State</t>
  </si>
  <si>
    <t>T Cap Interest TR Rev State</t>
  </si>
  <si>
    <t>T Cap Pensions State</t>
  </si>
  <si>
    <t>T Customer Advances State</t>
  </si>
  <si>
    <t>T Emergency Facilities State</t>
  </si>
  <si>
    <t>T Envir Ins. Recovery State</t>
  </si>
  <si>
    <t>T Involuntary Conversions State</t>
  </si>
  <si>
    <t>T ITC State</t>
  </si>
  <si>
    <t>T Leased Vehicles &amp; Equip. State</t>
  </si>
  <si>
    <t>T OH Clear 2016 4yr State</t>
  </si>
  <si>
    <t>T OH Clearing 2016 481a State</t>
  </si>
  <si>
    <t>T OPEB/Pensions TR Rev State</t>
  </si>
  <si>
    <t>T Other Basis Adj State</t>
  </si>
  <si>
    <t>T Other Diffs State</t>
  </si>
  <si>
    <t>T Payroll Taxes State</t>
  </si>
  <si>
    <t>T PRA 481a State</t>
  </si>
  <si>
    <t>T Repair Allowance State</t>
  </si>
  <si>
    <t>T Tax - OPEB Contrib State</t>
  </si>
  <si>
    <t>T Tax OPEB Cont. Manual State</t>
  </si>
  <si>
    <t>T Tax Pension - Contribut State</t>
  </si>
  <si>
    <t>T Tax Pension Cont. Manual State</t>
  </si>
  <si>
    <t>T Tax UoP State</t>
  </si>
  <si>
    <t>T CIAC State</t>
  </si>
  <si>
    <t>T CIAC Non-Cash State</t>
  </si>
  <si>
    <t>T Pre-18 AFUDC Debt State</t>
  </si>
  <si>
    <t>T Pre-18 CIAC State</t>
  </si>
  <si>
    <t>T Pre-18 IRC 263A State</t>
  </si>
  <si>
    <t>T Cap Tax Retires State</t>
  </si>
  <si>
    <t>Total State Jurisdiction</t>
  </si>
  <si>
    <t>Federal Offset of State Jurisdiction:</t>
  </si>
  <si>
    <t>T Tax - OPEB Contrib Fed Off</t>
  </si>
  <si>
    <t>T Tax OPEB Cont. Manual Fed Off</t>
  </si>
  <si>
    <t>T Tax Pension Cont. Manual Fed Off</t>
  </si>
  <si>
    <t>T Pre-18 AFUDC Debt Fed Off</t>
  </si>
  <si>
    <t>T Pre-18 CIAC Fed Off</t>
  </si>
  <si>
    <t>T Pre-18 IRC 263A Fed Off</t>
  </si>
  <si>
    <t>Total Federal Offset of State Jurisdiction:</t>
  </si>
  <si>
    <t>Total Transmission Plant-In-Service</t>
  </si>
  <si>
    <t>General Property:</t>
  </si>
  <si>
    <t>General Protected Plant</t>
  </si>
  <si>
    <t>General Unprotected Plant</t>
  </si>
  <si>
    <t>GT CPI Reversal Intangible Fed</t>
  </si>
  <si>
    <t>GT Tax - OPEB Contrib Fed</t>
  </si>
  <si>
    <t>GT Tax OPEB Cont. Manual Fed</t>
  </si>
  <si>
    <t>GT Tax Pension Cont. Manual Fed</t>
  </si>
  <si>
    <t>GT CIAC Fed</t>
  </si>
  <si>
    <t>GT Pre-18 AFUDC Debt Fed</t>
  </si>
  <si>
    <t>GT Pre-18 CIAC Fed</t>
  </si>
  <si>
    <t>GT Pre-18 IRC 263A Fed</t>
  </si>
  <si>
    <t>GT M/L State</t>
  </si>
  <si>
    <t>GT M/L State Bonus</t>
  </si>
  <si>
    <t>GT Net Salvage State pre 2018</t>
  </si>
  <si>
    <t>GT A &amp; G Taxes State</t>
  </si>
  <si>
    <t>GT A&amp;G Taxes TR Rev State</t>
  </si>
  <si>
    <t>GT AFUDC Debt State</t>
  </si>
  <si>
    <t>GT Book - OPEB Contrib State</t>
  </si>
  <si>
    <t>GT Book Pension - Contribut State</t>
  </si>
  <si>
    <t>GT Cap Interest State</t>
  </si>
  <si>
    <t>GT Cap Interest TR Rev State</t>
  </si>
  <si>
    <t>GT Cap Pensions State</t>
  </si>
  <si>
    <t>GT Cap Pensions TR Rev State</t>
  </si>
  <si>
    <t>GT CPI Reversal Intangible State</t>
  </si>
  <si>
    <t>GT Lease Buy Back State</t>
  </si>
  <si>
    <t>GT OPEB/Pensions TR Rev State</t>
  </si>
  <si>
    <t>GT Other Basis Adj State</t>
  </si>
  <si>
    <t>GT Other Diffs State</t>
  </si>
  <si>
    <t>GT Payroll Taxes State</t>
  </si>
  <si>
    <t>GT Tax - OPEB Contrib State</t>
  </si>
  <si>
    <t>GT Tax OPEB Cont. Manual State</t>
  </si>
  <si>
    <t>GT Tax Pension - Contribut State</t>
  </si>
  <si>
    <t>GT Tax Pension Cont. Manual State</t>
  </si>
  <si>
    <t>GT Tax UoP State</t>
  </si>
  <si>
    <t>GT CIAC State</t>
  </si>
  <si>
    <t>GT Pre-18 AFUDC Debt State</t>
  </si>
  <si>
    <t>GT Pre-18 CIAC State</t>
  </si>
  <si>
    <t>GT Pre-18 IRC 263A State</t>
  </si>
  <si>
    <t>GT CPI Reversal Intangible Fed Off</t>
  </si>
  <si>
    <t>GT Tax - OPEB Contrib Fed Off</t>
  </si>
  <si>
    <t>GT Tax OPEB Cont. Manual Fed Off</t>
  </si>
  <si>
    <t>GT Tax Pension Cont. Manual Fed Off</t>
  </si>
  <si>
    <t>GT CIAC Fed Offset</t>
  </si>
  <si>
    <t>GT Pre-18 AFUDC Debt Fed Off</t>
  </si>
  <si>
    <t>GT Pre-18 CIAC Fed Off</t>
  </si>
  <si>
    <t>GT Pre-18 IRC 263A Fed Off</t>
  </si>
  <si>
    <t>Total General Plant-In-Service</t>
  </si>
  <si>
    <t>Additional Transmission Plant Related Items Not Reflected above:</t>
  </si>
  <si>
    <t>CIAC Fed</t>
  </si>
  <si>
    <t>263A and Other Adjustments Fed</t>
  </si>
  <si>
    <t>Book Gain/Loss Fed</t>
  </si>
  <si>
    <t>CIAC State</t>
  </si>
  <si>
    <t>263A and Other Adjustments State</t>
  </si>
  <si>
    <t>Book Gain/Loss State</t>
  </si>
  <si>
    <t>CIAC Fed Offset</t>
  </si>
  <si>
    <t>263A and Other Adjustments Fed Offset</t>
  </si>
  <si>
    <t>Book Gain/Loss Fed Offset</t>
  </si>
  <si>
    <t>Total Federal Offset of State Jurisdiction</t>
  </si>
  <si>
    <t>Total Additional Transmission Plant Related Items:</t>
  </si>
  <si>
    <t>Additional General Plant Related Items Not Reflected above:</t>
  </si>
  <si>
    <t>Total Additional General Plant Related Items:</t>
  </si>
  <si>
    <t>Total Plant Related Excess Deferred Taxes</t>
  </si>
  <si>
    <t>Federal Net Operating Loss Deficient Deferred Taxes</t>
  </si>
  <si>
    <t xml:space="preserve">    Allocation to Transmission</t>
  </si>
  <si>
    <t>Transmission Protected NOL</t>
  </si>
  <si>
    <t xml:space="preserve">    Allocation to General</t>
  </si>
  <si>
    <t>General Protected NOL</t>
  </si>
  <si>
    <t>Total Plant Related Net Excess Deferred Taxes</t>
  </si>
  <si>
    <t>Total Plant Related Net Excess Deferred Taxes by Function:</t>
  </si>
  <si>
    <t>Transmission Property</t>
  </si>
  <si>
    <t>General Property</t>
  </si>
  <si>
    <t>Total</t>
  </si>
  <si>
    <t>Deficient Deferred Taxes related to DTA balances on Non-Plant Related Liabilities:</t>
  </si>
  <si>
    <t xml:space="preserve">  Transmission Formula Rate Rider FED</t>
  </si>
  <si>
    <t>Transmission Unprotected Non-Plant Liabilities</t>
  </si>
  <si>
    <t xml:space="preserve">  Vacation Pay FED</t>
  </si>
  <si>
    <t>General Unprotected Non-Plant Liabilities</t>
  </si>
  <si>
    <t xml:space="preserve">  Deferred Compensation FED</t>
  </si>
  <si>
    <t xml:space="preserve">  Service Company Labor Related Charges FED</t>
  </si>
  <si>
    <t xml:space="preserve">  Transmission Formula Rate Rider State</t>
  </si>
  <si>
    <t xml:space="preserve">  Vacation Pay State</t>
  </si>
  <si>
    <t xml:space="preserve">  Deferred Compensation State</t>
  </si>
  <si>
    <t xml:space="preserve">  Service Company Labor Related Charges State</t>
  </si>
  <si>
    <t xml:space="preserve">  Transmission Formula Rate Rider Fed Offset</t>
  </si>
  <si>
    <t xml:space="preserve">  Vacation Pay Fed Offset</t>
  </si>
  <si>
    <t xml:space="preserve">  Deferred Compensation Fed Offset</t>
  </si>
  <si>
    <t xml:space="preserve">  Service Company Labor Related Charges Fed Offset</t>
  </si>
  <si>
    <t>Total Deficient Deferred Taxes</t>
  </si>
  <si>
    <t>Excess Deferred Taxes related to DTL balances on Non-Plant Related Assets:</t>
  </si>
  <si>
    <t xml:space="preserve">  Reacquired Debt FED</t>
  </si>
  <si>
    <t>General Unprotected Non-Plant Assets</t>
  </si>
  <si>
    <t xml:space="preserve">  Clearing Accounts FED</t>
  </si>
  <si>
    <t xml:space="preserve">  Prepaids FED</t>
  </si>
  <si>
    <t xml:space="preserve">  Reacquired Debt State</t>
  </si>
  <si>
    <t xml:space="preserve">  Clearing Accounts State</t>
  </si>
  <si>
    <t xml:space="preserve">  Prepaids State</t>
  </si>
  <si>
    <t xml:space="preserve">  Reacquired Debt Fed Offset</t>
  </si>
  <si>
    <t xml:space="preserve">  Clearing Accounts Fed Offset</t>
  </si>
  <si>
    <t xml:space="preserve">  Prepaids Fed Offset</t>
  </si>
  <si>
    <t>Total Excess Deferred Taxes</t>
  </si>
  <si>
    <t>Total Non-Plant Related Net Deficient Deferred Taxes</t>
  </si>
  <si>
    <t>Total Net Excess Deferred Taxes</t>
  </si>
  <si>
    <t>Transmission Summary:</t>
  </si>
  <si>
    <t>Protected Plant</t>
  </si>
  <si>
    <t>Protected NOL</t>
  </si>
  <si>
    <t>Unprotected Plant</t>
  </si>
  <si>
    <t>Plant Sub-Total</t>
  </si>
  <si>
    <t>Total Transmission related Net Excess Deferred Taxes</t>
  </si>
  <si>
    <t>General Allocated to Transmission Summary:</t>
  </si>
  <si>
    <t>Total General related Net Excess Deferred Taxes</t>
  </si>
  <si>
    <t>Total Company Net Excess Deferred Taxes</t>
  </si>
  <si>
    <t>Total Company Net Excess Deferred Taxes:</t>
  </si>
  <si>
    <t xml:space="preserve"> Protected and Unprotected Excess/Deficient Deferred Income Tax Classification Related To 2018 Federal Income Tax Rate Change from 35% to 21%</t>
  </si>
  <si>
    <t>3 = 2-3</t>
  </si>
  <si>
    <t>Ending Temporary Difference</t>
  </si>
  <si>
    <t>Ending Deferred Tax Balance using ARAM</t>
  </si>
  <si>
    <t>Ending Deferred Tax Balance @ 21%</t>
  </si>
  <si>
    <t>Total Excess Deferred Tax Balance at 12/31/17</t>
  </si>
  <si>
    <t>Tax Year: 2017</t>
  </si>
  <si>
    <t>T M/L Bonus Fed</t>
  </si>
  <si>
    <t>T M/L Fed</t>
  </si>
  <si>
    <t>T M/L Pre ACRS Fed</t>
  </si>
  <si>
    <t>T Net Salvage pre 2018</t>
  </si>
  <si>
    <t>T A &amp; G Taxes FED</t>
  </si>
  <si>
    <t>T AFUDC Debt FED</t>
  </si>
  <si>
    <t>T AFUDC Equity FED (Pre-09')</t>
  </si>
  <si>
    <t>T Book - OPEB Contrib Fed</t>
  </si>
  <si>
    <t>T Book Pension - Contribut Fed</t>
  </si>
  <si>
    <t>T Cap Interest FED</t>
  </si>
  <si>
    <t>T Cap Interest TR Rev FED</t>
  </si>
  <si>
    <t>T Cap Pensions FED</t>
  </si>
  <si>
    <t>T Customer Advances FED</t>
  </si>
  <si>
    <t>T Emergency Facilities Fed</t>
  </si>
  <si>
    <t>T Envir Ins. Recovery Fed</t>
  </si>
  <si>
    <t>T Involuntary Conversions FED</t>
  </si>
  <si>
    <t>T ITC Fed</t>
  </si>
  <si>
    <t>T Leased Vehicles &amp; Equip. FED</t>
  </si>
  <si>
    <t>T OH Clear 2016 4yr FED</t>
  </si>
  <si>
    <t>T OH Clearing 2016 481a FED</t>
  </si>
  <si>
    <t>T OPEB/Pensions TR Rev FED</t>
  </si>
  <si>
    <t>T Other Basis Adj FED</t>
  </si>
  <si>
    <t>T Other Diffs Fed</t>
  </si>
  <si>
    <t>T Payroll Taxes FED</t>
  </si>
  <si>
    <t>T PRA 481a Fed</t>
  </si>
  <si>
    <t>T Repair Allowance FED</t>
  </si>
  <si>
    <t>T Tax Pension - Contribut Fed</t>
  </si>
  <si>
    <t>T Tax UoP Fed</t>
  </si>
  <si>
    <t>T CIAC FED</t>
  </si>
  <si>
    <t>T CIAC Non-Cash FED</t>
  </si>
  <si>
    <t>T Cap Tax Retires Fed</t>
  </si>
  <si>
    <t>T M/L Fed Offset</t>
  </si>
  <si>
    <t>T M/L Fed Offset Bonus</t>
  </si>
  <si>
    <t>T Net Salvage Fed Off pre 18</t>
  </si>
  <si>
    <t>T A &amp; G Taxes Fed Offset</t>
  </si>
  <si>
    <t>T AFUDC Debt Fed Offset</t>
  </si>
  <si>
    <t>T AFUDC Equity Fed Offset (Pre-09')</t>
  </si>
  <si>
    <t>T Book - OPEB Contrib Fed Off</t>
  </si>
  <si>
    <t>T Book Pension - Contribut Fed Off</t>
  </si>
  <si>
    <t>T Cap Interest Fed Offset</t>
  </si>
  <si>
    <t>T Cap Interest TR Rev Fed Offset</t>
  </si>
  <si>
    <t>T Cap Pensions Fed Offset</t>
  </si>
  <si>
    <t>T Customer Advances Fed Offset</t>
  </si>
  <si>
    <t>T Emergency Fac Fed Offset</t>
  </si>
  <si>
    <t>T Envir Ins. Rec Fed Offset</t>
  </si>
  <si>
    <t>T Inv Con Fed Offset</t>
  </si>
  <si>
    <t>T ITC Fed Offset</t>
  </si>
  <si>
    <t>T Leased Vehicles&amp;Equip Fed Offset</t>
  </si>
  <si>
    <t>T OH Clear 2016 4yr Fed Offset</t>
  </si>
  <si>
    <t>T OH Clearing 2016 481a Fed Offset</t>
  </si>
  <si>
    <t>T OPEB/Pensions TR Rev Fed Offset</t>
  </si>
  <si>
    <t>T Other Basis Adj Fed Offset</t>
  </si>
  <si>
    <t>T Other Diffs Fed Offset</t>
  </si>
  <si>
    <t>T Payroll Taxes Fed Offset</t>
  </si>
  <si>
    <t>T PRA 481a Fed Offset</t>
  </si>
  <si>
    <t>T Repair Allowance Fed Offset</t>
  </si>
  <si>
    <t>T Tax Pension - Contribut Fed Off</t>
  </si>
  <si>
    <t>T Tax UoP Fed Offset</t>
  </si>
  <si>
    <t>T CIAC Fed Offset</t>
  </si>
  <si>
    <t>T CIAC Non-Cash Fed Offset</t>
  </si>
  <si>
    <t>T Cap Tax Retires Fed Offset</t>
  </si>
  <si>
    <t>GT M/L Bonus Fed</t>
  </si>
  <si>
    <t>GT M/L Fed</t>
  </si>
  <si>
    <t>GT M/L Pre ACRS Fed</t>
  </si>
  <si>
    <t>GT Net Salvage Fed pre 2018</t>
  </si>
  <si>
    <t>GT A &amp; G Taxes FED</t>
  </si>
  <si>
    <t>GT A&amp;G Taxes TR Rev FED</t>
  </si>
  <si>
    <t>GT AFUDC Debt FED</t>
  </si>
  <si>
    <t>GT Book - OPEB Contrib Fed</t>
  </si>
  <si>
    <t>GT Book Pension - Contribut Fed</t>
  </si>
  <si>
    <t>GT Cap Interest FED</t>
  </si>
  <si>
    <t>GT Cap Interest TR Rev FED</t>
  </si>
  <si>
    <t>GT Cap Pensions FED</t>
  </si>
  <si>
    <t>GT Cap Pensions TR Rev FED</t>
  </si>
  <si>
    <t>GT Depr Capitalized Fed</t>
  </si>
  <si>
    <t>GT Lease Buy Back Fed</t>
  </si>
  <si>
    <t>GT OPEB/Pensions TR Rev FED</t>
  </si>
  <si>
    <t>GT Other Basis Adj FED</t>
  </si>
  <si>
    <t>GT Other Diffs FED</t>
  </si>
  <si>
    <t>GT Payroll Taxes FED</t>
  </si>
  <si>
    <t>GT Purta Capitalized FED</t>
  </si>
  <si>
    <t>GT Tax Pension - Contribut Fed</t>
  </si>
  <si>
    <t>GT Tax UoP Fed</t>
  </si>
  <si>
    <t>GT M/L Fed Offset</t>
  </si>
  <si>
    <t>GT M/L Fed Offset Bonus</t>
  </si>
  <si>
    <t>GT Net Salvage Fed Offset pre 18</t>
  </si>
  <si>
    <t>GT A &amp; G Taxes Fed Offset</t>
  </si>
  <si>
    <t>GT A&amp;G Taxes TR Rev Fed Offset</t>
  </si>
  <si>
    <t>GT AFUDC Debt Fed Offset</t>
  </si>
  <si>
    <t>GT Book - OPEB Contrib Fed Off</t>
  </si>
  <si>
    <t>GT Book Pension - Contribut Fed Off</t>
  </si>
  <si>
    <t>GT Cap Interest Fed Offset</t>
  </si>
  <si>
    <t>GT Cap Interest TR Rev Fed Offset</t>
  </si>
  <si>
    <t>GT Cap Pensions Fed Offset</t>
  </si>
  <si>
    <t>GT Cap Pensions TR Rev Fed Offset</t>
  </si>
  <si>
    <t>GT Lease Buy Back Fed Offset</t>
  </si>
  <si>
    <t>GT OPEB/Pensions TR Rev Fed Offset</t>
  </si>
  <si>
    <t>GT Other Basis Adj Fed Offset</t>
  </si>
  <si>
    <t>GT Other Diffs Fed Offset</t>
  </si>
  <si>
    <t>GT Payroll Taxes Fed Offset</t>
  </si>
  <si>
    <t>GT Tax Pension - Contribut Fed Off</t>
  </si>
  <si>
    <t>GT Tax UoP Fed Offset</t>
  </si>
  <si>
    <t>,</t>
  </si>
  <si>
    <t xml:space="preserve"> Protected and Unprotected Excess/Deficient Deferred Income Tax Classification Related to 2023 State Income Tax Rate Change from 9.99% to 8.99%</t>
  </si>
  <si>
    <t>5 = 2+3+4</t>
  </si>
  <si>
    <t>6 = 1 x Rate</t>
  </si>
  <si>
    <t>7 = 5-6</t>
  </si>
  <si>
    <t>Unamortized Federal Excess Deferred Tax Calculated at 21% on 12/31/22</t>
  </si>
  <si>
    <t>Cumulative Deferred Tax Adjustments for Changes in General Property Allocations</t>
  </si>
  <si>
    <t>Ending State Deferred Tax Balance at 9.99% Net of Federal Prior to 2023 State Tax Rate Change</t>
  </si>
  <si>
    <t>Ending State Deferred Tax Balance at 8.99% Net of Federal at 21%</t>
  </si>
  <si>
    <t>Total Excess State Deferred Tax Balance at 12/31/22</t>
  </si>
  <si>
    <t>Fed Offset Check</t>
  </si>
  <si>
    <t>Tax Year: 2022</t>
  </si>
  <si>
    <t>Excess Deferred Income Taxes Amortization using the ARAM PowerTax Report</t>
  </si>
  <si>
    <t>4 = 1-2+3</t>
  </si>
  <si>
    <t>Federal Jurisdiction:</t>
  </si>
  <si>
    <t>Deficient Deferred Taxes related to DTA balances on Non-Plant Related Libilities:</t>
  </si>
  <si>
    <t xml:space="preserve">Tax </t>
  </si>
  <si>
    <t xml:space="preserve">Reconcile </t>
  </si>
  <si>
    <t>Deferred Income</t>
  </si>
  <si>
    <t>Year</t>
  </si>
  <si>
    <t>Item</t>
  </si>
  <si>
    <t>Vintage</t>
  </si>
  <si>
    <t>Tax Provision</t>
  </si>
  <si>
    <t>Normalization Schema</t>
  </si>
  <si>
    <t>T AFUDC Equity</t>
  </si>
  <si>
    <t>GT AFUDC Equity</t>
  </si>
  <si>
    <t>AFUDC Equity</t>
  </si>
  <si>
    <t>2009 50%</t>
  </si>
  <si>
    <t>2010 100%</t>
  </si>
  <si>
    <t>2010 50%</t>
  </si>
  <si>
    <t>2011 100%</t>
  </si>
  <si>
    <t>2011 50%</t>
  </si>
  <si>
    <t>2012 100%</t>
  </si>
  <si>
    <t>2012 50%</t>
  </si>
  <si>
    <t>2013 Q1</t>
  </si>
  <si>
    <t>2013 Q1 50%</t>
  </si>
  <si>
    <t>2013 Q2</t>
  </si>
  <si>
    <t>2013 Q2 50%</t>
  </si>
  <si>
    <t>2013 Q3</t>
  </si>
  <si>
    <t>2013 Q3 50%</t>
  </si>
  <si>
    <t>2013 Q4</t>
  </si>
  <si>
    <t>2013 Q4 50%</t>
  </si>
  <si>
    <t>2014 50%</t>
  </si>
  <si>
    <t>2014 EXP</t>
  </si>
  <si>
    <t>2015 50%</t>
  </si>
  <si>
    <t>2015 EXP</t>
  </si>
  <si>
    <t>2015 EXP 50%</t>
  </si>
  <si>
    <t>2016 50%</t>
  </si>
  <si>
    <t>2016 EXP</t>
  </si>
  <si>
    <t>2016 EXP 50%</t>
  </si>
  <si>
    <t>2017 Q1</t>
  </si>
  <si>
    <t>2017 Q1 50%</t>
  </si>
  <si>
    <t>2017 Q1 EXP</t>
  </si>
  <si>
    <t>2017 Q1 EXP 50%</t>
  </si>
  <si>
    <t>2017 Q2</t>
  </si>
  <si>
    <t>2017 Q2 50%</t>
  </si>
  <si>
    <t>2017 Q2 EXP</t>
  </si>
  <si>
    <t>2017 Q2 EXP 50%</t>
  </si>
  <si>
    <t>2017 Q3</t>
  </si>
  <si>
    <t>2017 Q3 50%</t>
  </si>
  <si>
    <t>2017 Q3 EXP</t>
  </si>
  <si>
    <t>2017 Q3 EXP 50%</t>
  </si>
  <si>
    <t>2017 Q4</t>
  </si>
  <si>
    <t>2017 Q4 100%</t>
  </si>
  <si>
    <t>2017 Q4 50%</t>
  </si>
  <si>
    <t>2017 Q4 EXP</t>
  </si>
  <si>
    <t>2017 Q4 EXP 100%</t>
  </si>
  <si>
    <t>2017 Q4 EXP 50%</t>
  </si>
  <si>
    <t>2018 40%</t>
  </si>
  <si>
    <t>2018 50%</t>
  </si>
  <si>
    <t>2018 Exp</t>
  </si>
  <si>
    <t>2019 Q1</t>
  </si>
  <si>
    <t>2019 Q1 30%</t>
  </si>
  <si>
    <t>2019 Q1 40%</t>
  </si>
  <si>
    <t>2019 Q1 EXP</t>
  </si>
  <si>
    <t>2019 Q2</t>
  </si>
  <si>
    <t>2019 Q2 30%</t>
  </si>
  <si>
    <t>2019 Q2 40%</t>
  </si>
  <si>
    <t>2019 Q2 EXP</t>
  </si>
  <si>
    <t>2019 Q3</t>
  </si>
  <si>
    <t>2019 Q3 30%</t>
  </si>
  <si>
    <t>2019 Q3 40%</t>
  </si>
  <si>
    <t>2019 Q3 EXP</t>
  </si>
  <si>
    <t>2019 Q4</t>
  </si>
  <si>
    <t>2019 Q4 30%</t>
  </si>
  <si>
    <t>2019 Q4 40%</t>
  </si>
  <si>
    <t>2019 Q4 EXP</t>
  </si>
  <si>
    <t>2020 30%</t>
  </si>
  <si>
    <t>2020 EXP</t>
  </si>
  <si>
    <t>2020 EXP 30%</t>
  </si>
  <si>
    <t>2021 EXP</t>
  </si>
  <si>
    <t>2022 EXP</t>
  </si>
  <si>
    <t>Estimated Total Book Depreciation Associated With AFUDC-Equity</t>
  </si>
  <si>
    <t>Tax Rate</t>
  </si>
  <si>
    <t>Tax Effected Total Book Depreciation Associated With AFUDC-Equity</t>
  </si>
  <si>
    <t>Tax Rate Calculation</t>
  </si>
  <si>
    <t>Federal Rate</t>
  </si>
  <si>
    <t>FIT on SIT</t>
  </si>
  <si>
    <t>State Rate</t>
  </si>
  <si>
    <t>Statutory Tax Rate</t>
  </si>
  <si>
    <t>2022 Amount</t>
  </si>
  <si>
    <t>12/31/2021                Excess Deferred Income Taxes 
Note 1</t>
  </si>
  <si>
    <t>12/31/2021                Excess Deferred Income Taxes 
Adjusted for Reclassification</t>
  </si>
  <si>
    <t>2022 Estimated Annual Amortization</t>
  </si>
  <si>
    <t>12/31/2022              Excess Deferred Income Taxes</t>
  </si>
  <si>
    <t>Total Excess Deferred Tax Balance at 12/31/21</t>
  </si>
  <si>
    <t>Cumulative Amortization of Exess Deferred Tax thru 12/21/21</t>
  </si>
  <si>
    <t>Cumulative Excess Deferred Tax Balance at 12/31/22</t>
  </si>
  <si>
    <t xml:space="preserve">1 - Amounts represent the unamortized excess deferred taxes per the 2021 Formula Rate Update.  </t>
  </si>
  <si>
    <t>Beginning Excess Def Taxes 12/31/21</t>
  </si>
  <si>
    <t>Ending Excess Def Taxes 12/31/22</t>
  </si>
  <si>
    <t>2023 Estimated Rate Change recorded in 2022</t>
  </si>
  <si>
    <t>Estimated ARAM Amortization In 2022</t>
  </si>
  <si>
    <t>PowerTax Report of 2022 Depreciation Associated with AFUDC Equity</t>
  </si>
  <si>
    <t>(a)</t>
  </si>
  <si>
    <t>(b)</t>
  </si>
  <si>
    <t>(c) = (a)+(b)</t>
  </si>
  <si>
    <t>(d)</t>
  </si>
  <si>
    <t>(e)</t>
  </si>
  <si>
    <t>(f) = (c)+(d)-(e)</t>
  </si>
  <si>
    <t>ATT-1, Table 1, Line 7 Column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</si>
</sst>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%"/>
    <numFmt numFmtId="166" formatCode="_(&quot;$&quot;* #,##0.000_);_(&quot;$&quot;* \(#,##0.000\);_(&quot;$&quot;* &quot;-&quot;??_);_(@_)"/>
    <numFmt numFmtId="167" formatCode="_(* #,##0_);_(* \(#,##0\);_(* &quot;-&quot;??_);_(@_)"/>
    <numFmt numFmtId="168" formatCode="_(* #,##0.000_);_(* \(#,##0.000\);_(* &quot;-&quot;??_);_(@_)"/>
    <numFmt numFmtId="169" formatCode="&quot;$&quot;#,##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u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180">
    <xf numFmtId="0" fontId="0" fillId="0" borderId="0" xfId="0"/>
    <xf numFmtId="0" fontId="4" fillId="0" borderId="0" xfId="4" applyFont="1"/>
    <xf numFmtId="0" fontId="5" fillId="0" borderId="0" xfId="5" applyFont="1" applyAlignment="1">
      <alignment horizontal="right"/>
    </xf>
    <xf numFmtId="0" fontId="6" fillId="0" borderId="0" xfId="4" applyFont="1" applyAlignment="1">
      <alignment horizontal="center"/>
    </xf>
    <xf numFmtId="0" fontId="6" fillId="0" borderId="0" xfId="4" applyFont="1"/>
    <xf numFmtId="0" fontId="4" fillId="0" borderId="0" xfId="4" applyFont="1" applyAlignment="1">
      <alignment horizontal="center"/>
    </xf>
    <xf numFmtId="0" fontId="6" fillId="0" borderId="1" xfId="4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0" fontId="4" fillId="0" borderId="0" xfId="6" applyFont="1" applyAlignment="1">
      <alignment horizontal="left"/>
    </xf>
    <xf numFmtId="10" fontId="4" fillId="0" borderId="0" xfId="4" quotePrefix="1" applyNumberFormat="1" applyFont="1" applyAlignment="1">
      <alignment horizontal="center"/>
    </xf>
    <xf numFmtId="164" fontId="4" fillId="0" borderId="0" xfId="4" applyNumberFormat="1" applyFont="1"/>
    <xf numFmtId="10" fontId="4" fillId="0" borderId="0" xfId="4" applyNumberFormat="1" applyFont="1"/>
    <xf numFmtId="0" fontId="4" fillId="0" borderId="0" xfId="4" applyFont="1" applyAlignment="1">
      <alignment horizontal="left"/>
    </xf>
    <xf numFmtId="165" fontId="8" fillId="0" borderId="0" xfId="8" applyNumberFormat="1" applyFont="1"/>
    <xf numFmtId="165" fontId="4" fillId="0" borderId="0" xfId="4" applyNumberFormat="1" applyFont="1"/>
    <xf numFmtId="0" fontId="9" fillId="0" borderId="0" xfId="4" applyFont="1"/>
    <xf numFmtId="164" fontId="4" fillId="0" borderId="2" xfId="4" applyNumberFormat="1" applyFont="1" applyBorder="1"/>
    <xf numFmtId="10" fontId="8" fillId="0" borderId="0" xfId="8" applyNumberFormat="1" applyFont="1"/>
    <xf numFmtId="166" fontId="4" fillId="0" borderId="0" xfId="4" applyNumberFormat="1" applyFont="1"/>
    <xf numFmtId="167" fontId="4" fillId="0" borderId="0" xfId="9" applyNumberFormat="1" applyFont="1" applyBorder="1"/>
    <xf numFmtId="0" fontId="10" fillId="0" borderId="0" xfId="10" applyFont="1"/>
    <xf numFmtId="0" fontId="11" fillId="0" borderId="0" xfId="10" applyFont="1"/>
    <xf numFmtId="0" fontId="11" fillId="0" borderId="3" xfId="10" applyFont="1" applyBorder="1"/>
    <xf numFmtId="0" fontId="11" fillId="0" borderId="4" xfId="10" applyFont="1" applyBorder="1"/>
    <xf numFmtId="0" fontId="11" fillId="0" borderId="5" xfId="10" applyFont="1" applyBorder="1"/>
    <xf numFmtId="0" fontId="11" fillId="0" borderId="6" xfId="10" applyFont="1" applyBorder="1" applyAlignment="1">
      <alignment horizontal="left"/>
    </xf>
    <xf numFmtId="10" fontId="11" fillId="0" borderId="0" xfId="11" applyNumberFormat="1" applyFont="1" applyFill="1" applyBorder="1"/>
    <xf numFmtId="0" fontId="11" fillId="0" borderId="7" xfId="10" applyFont="1" applyBorder="1"/>
    <xf numFmtId="43" fontId="4" fillId="0" borderId="0" xfId="9" applyFont="1" applyBorder="1"/>
    <xf numFmtId="168" fontId="4" fillId="0" borderId="0" xfId="9" applyNumberFormat="1" applyFont="1" applyBorder="1"/>
    <xf numFmtId="0" fontId="10" fillId="0" borderId="6" xfId="10" applyFont="1" applyBorder="1" applyAlignment="1">
      <alignment horizontal="left"/>
    </xf>
    <xf numFmtId="0" fontId="11" fillId="0" borderId="8" xfId="10" applyFont="1" applyBorder="1"/>
    <xf numFmtId="0" fontId="11" fillId="0" borderId="1" xfId="10" applyFont="1" applyBorder="1"/>
    <xf numFmtId="0" fontId="11" fillId="0" borderId="9" xfId="10" applyFont="1" applyBorder="1"/>
    <xf numFmtId="0" fontId="7" fillId="0" borderId="0" xfId="10" applyFont="1"/>
    <xf numFmtId="0" fontId="8" fillId="0" borderId="0" xfId="10" applyFont="1"/>
    <xf numFmtId="0" fontId="7" fillId="0" borderId="0" xfId="12" applyFont="1" applyAlignment="1">
      <alignment horizontal="right"/>
    </xf>
    <xf numFmtId="0" fontId="7" fillId="0" borderId="0" xfId="10" applyFont="1" applyAlignment="1">
      <alignment horizontal="center"/>
    </xf>
    <xf numFmtId="0" fontId="8" fillId="0" borderId="0" xfId="10" applyFont="1" applyAlignment="1">
      <alignment horizontal="center"/>
    </xf>
    <xf numFmtId="0" fontId="6" fillId="0" borderId="10" xfId="10" applyFont="1" applyBorder="1" applyAlignment="1">
      <alignment horizontal="left" wrapText="1"/>
    </xf>
    <xf numFmtId="0" fontId="6" fillId="0" borderId="0" xfId="10" applyFont="1" applyAlignment="1">
      <alignment horizontal="left" wrapText="1"/>
    </xf>
    <xf numFmtId="0" fontId="7" fillId="0" borderId="10" xfId="10" applyFont="1" applyBorder="1" applyAlignment="1">
      <alignment horizontal="center" wrapText="1"/>
    </xf>
    <xf numFmtId="0" fontId="7" fillId="0" borderId="0" xfId="10" applyFont="1" applyAlignment="1">
      <alignment horizontal="left" wrapText="1"/>
    </xf>
    <xf numFmtId="0" fontId="7" fillId="0" borderId="0" xfId="10" applyFont="1" applyAlignment="1">
      <alignment horizontal="center" wrapText="1"/>
    </xf>
    <xf numFmtId="0" fontId="5" fillId="0" borderId="0" xfId="10" applyFont="1" applyAlignment="1">
      <alignment horizontal="center" wrapText="1"/>
    </xf>
    <xf numFmtId="0" fontId="8" fillId="0" borderId="0" xfId="10" applyFont="1" applyAlignment="1">
      <alignment horizontal="center" vertical="center"/>
    </xf>
    <xf numFmtId="0" fontId="4" fillId="0" borderId="0" xfId="10" applyFont="1" applyAlignment="1">
      <alignment horizontal="left" vertical="center" wrapText="1"/>
    </xf>
    <xf numFmtId="167" fontId="8" fillId="0" borderId="0" xfId="1" applyNumberFormat="1" applyFont="1" applyFill="1" applyAlignment="1"/>
    <xf numFmtId="164" fontId="8" fillId="0" borderId="0" xfId="3" applyNumberFormat="1" applyFont="1" applyFill="1" applyAlignment="1"/>
    <xf numFmtId="167" fontId="8" fillId="0" borderId="0" xfId="1" applyNumberFormat="1" applyFont="1" applyFill="1" applyAlignment="1">
      <alignment horizontal="center"/>
    </xf>
    <xf numFmtId="164" fontId="8" fillId="0" borderId="0" xfId="3" applyNumberFormat="1" applyFont="1" applyFill="1" applyAlignment="1">
      <alignment horizontal="center"/>
    </xf>
    <xf numFmtId="0" fontId="8" fillId="0" borderId="0" xfId="1" quotePrefix="1" applyNumberFormat="1" applyFont="1" applyFill="1" applyAlignment="1">
      <alignment horizontal="center" vertical="center"/>
    </xf>
    <xf numFmtId="167" fontId="8" fillId="0" borderId="0" xfId="1" applyNumberFormat="1" applyFont="1" applyFill="1" applyBorder="1"/>
    <xf numFmtId="0" fontId="4" fillId="0" borderId="0" xfId="10" applyFont="1" applyAlignment="1">
      <alignment horizontal="left" vertical="top"/>
    </xf>
    <xf numFmtId="0" fontId="8" fillId="0" borderId="0" xfId="10" applyFont="1" applyAlignment="1">
      <alignment horizontal="left" vertical="top"/>
    </xf>
    <xf numFmtId="164" fontId="8" fillId="0" borderId="0" xfId="3" applyNumberFormat="1" applyFont="1" applyFill="1" applyAlignment="1">
      <alignment vertical="center"/>
    </xf>
    <xf numFmtId="164" fontId="8" fillId="0" borderId="0" xfId="3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4" fontId="8" fillId="0" borderId="0" xfId="3" applyNumberFormat="1" applyFont="1" applyFill="1" applyBorder="1"/>
    <xf numFmtId="0" fontId="8" fillId="0" borderId="0" xfId="10" applyFont="1" applyAlignment="1">
      <alignment horizontal="center" vertical="center" wrapText="1"/>
    </xf>
    <xf numFmtId="164" fontId="8" fillId="0" borderId="4" xfId="3" applyNumberFormat="1" applyFont="1" applyFill="1" applyBorder="1"/>
    <xf numFmtId="41" fontId="8" fillId="0" borderId="0" xfId="13" applyFont="1" applyFill="1"/>
    <xf numFmtId="167" fontId="8" fillId="0" borderId="0" xfId="10" applyNumberFormat="1" applyFont="1"/>
    <xf numFmtId="167" fontId="8" fillId="0" borderId="0" xfId="1" applyNumberFormat="1" applyFont="1" applyFill="1"/>
    <xf numFmtId="0" fontId="4" fillId="0" borderId="0" xfId="10" applyFont="1" applyAlignment="1">
      <alignment horizontal="center" vertical="center" wrapText="1"/>
    </xf>
    <xf numFmtId="164" fontId="8" fillId="0" borderId="4" xfId="10" applyNumberFormat="1" applyFont="1" applyBorder="1"/>
    <xf numFmtId="0" fontId="7" fillId="0" borderId="0" xfId="10" applyFont="1" applyAlignment="1">
      <alignment wrapText="1"/>
    </xf>
    <xf numFmtId="164" fontId="8" fillId="0" borderId="2" xfId="10" applyNumberFormat="1" applyFont="1" applyBorder="1"/>
    <xf numFmtId="0" fontId="8" fillId="0" borderId="0" xfId="1" applyNumberFormat="1" applyFont="1" applyFill="1" applyAlignment="1">
      <alignment horizontal="center"/>
    </xf>
    <xf numFmtId="41" fontId="8" fillId="0" borderId="0" xfId="10" applyNumberFormat="1" applyFont="1"/>
    <xf numFmtId="0" fontId="8" fillId="0" borderId="0" xfId="10" applyFont="1" applyAlignment="1">
      <alignment horizontal="right"/>
    </xf>
    <xf numFmtId="0" fontId="7" fillId="0" borderId="10" xfId="10" applyFont="1" applyBorder="1"/>
    <xf numFmtId="0" fontId="2" fillId="0" borderId="0" xfId="0" applyFont="1"/>
    <xf numFmtId="0" fontId="12" fillId="0" borderId="0" xfId="10" applyFont="1"/>
    <xf numFmtId="41" fontId="8" fillId="0" borderId="0" xfId="14" applyFont="1" applyFill="1"/>
    <xf numFmtId="0" fontId="8" fillId="0" borderId="0" xfId="10" applyFont="1" applyAlignment="1">
      <alignment vertical="top"/>
    </xf>
    <xf numFmtId="0" fontId="8" fillId="0" borderId="0" xfId="10" applyFont="1" applyAlignment="1">
      <alignment vertical="top" wrapText="1"/>
    </xf>
    <xf numFmtId="0" fontId="0" fillId="0" borderId="0" xfId="0" applyAlignment="1">
      <alignment wrapText="1"/>
    </xf>
    <xf numFmtId="0" fontId="12" fillId="0" borderId="0" xfId="10" applyFont="1" applyAlignment="1">
      <alignment horizontal="left" vertical="top"/>
    </xf>
    <xf numFmtId="0" fontId="8" fillId="0" borderId="0" xfId="10" applyFont="1" applyAlignment="1">
      <alignment horizontal="right" indent="2"/>
    </xf>
    <xf numFmtId="164" fontId="8" fillId="0" borderId="2" xfId="3" applyNumberFormat="1" applyFont="1" applyFill="1" applyBorder="1" applyAlignment="1">
      <alignment horizontal="center"/>
    </xf>
    <xf numFmtId="164" fontId="8" fillId="0" borderId="0" xfId="10" applyNumberFormat="1" applyFont="1"/>
    <xf numFmtId="0" fontId="6" fillId="0" borderId="0" xfId="0" applyFont="1" applyAlignment="1">
      <alignment horizontal="center"/>
    </xf>
    <xf numFmtId="0" fontId="4" fillId="0" borderId="0" xfId="0" applyFont="1"/>
    <xf numFmtId="167" fontId="13" fillId="0" borderId="0" xfId="1" applyNumberFormat="1" applyFont="1" applyAlignment="1">
      <alignment horizontal="center" wrapText="1"/>
    </xf>
    <xf numFmtId="0" fontId="12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5" fontId="4" fillId="0" borderId="0" xfId="1" applyNumberFormat="1" applyFont="1"/>
    <xf numFmtId="8" fontId="4" fillId="0" borderId="0" xfId="0" applyNumberFormat="1" applyFont="1"/>
    <xf numFmtId="5" fontId="4" fillId="0" borderId="11" xfId="1" applyNumberFormat="1" applyFont="1" applyBorder="1"/>
    <xf numFmtId="5" fontId="4" fillId="0" borderId="4" xfId="1" applyNumberFormat="1" applyFont="1" applyBorder="1"/>
    <xf numFmtId="5" fontId="4" fillId="0" borderId="0" xfId="1" applyNumberFormat="1" applyFont="1" applyBorder="1"/>
    <xf numFmtId="5" fontId="6" fillId="0" borderId="11" xfId="1" applyNumberFormat="1" applyFont="1" applyBorder="1"/>
    <xf numFmtId="0" fontId="6" fillId="0" borderId="0" xfId="0" applyFont="1" applyAlignment="1">
      <alignment wrapText="1"/>
    </xf>
    <xf numFmtId="167" fontId="0" fillId="0" borderId="0" xfId="1" applyNumberFormat="1" applyFont="1"/>
    <xf numFmtId="5" fontId="6" fillId="0" borderId="11" xfId="0" applyNumberFormat="1" applyFont="1" applyBorder="1"/>
    <xf numFmtId="5" fontId="6" fillId="0" borderId="0" xfId="1" applyNumberFormat="1" applyFont="1"/>
    <xf numFmtId="167" fontId="4" fillId="0" borderId="0" xfId="1" applyNumberFormat="1" applyFont="1" applyAlignment="1">
      <alignment horizontal="left" indent="2"/>
    </xf>
    <xf numFmtId="43" fontId="4" fillId="0" borderId="0" xfId="0" applyNumberFormat="1" applyFont="1"/>
    <xf numFmtId="167" fontId="4" fillId="0" borderId="0" xfId="0" applyNumberFormat="1" applyFont="1"/>
    <xf numFmtId="167" fontId="4" fillId="0" borderId="0" xfId="1" applyNumberFormat="1" applyFont="1"/>
    <xf numFmtId="5" fontId="6" fillId="0" borderId="2" xfId="0" applyNumberFormat="1" applyFont="1" applyBorder="1"/>
    <xf numFmtId="6" fontId="4" fillId="0" borderId="0" xfId="0" applyNumberFormat="1" applyFont="1"/>
    <xf numFmtId="6" fontId="4" fillId="0" borderId="2" xfId="0" applyNumberFormat="1" applyFont="1" applyBorder="1"/>
    <xf numFmtId="8" fontId="6" fillId="0" borderId="0" xfId="0" applyNumberFormat="1" applyFont="1"/>
    <xf numFmtId="5" fontId="4" fillId="0" borderId="2" xfId="1" applyNumberFormat="1" applyFont="1" applyBorder="1"/>
    <xf numFmtId="5" fontId="6" fillId="0" borderId="2" xfId="1" applyNumberFormat="1" applyFont="1" applyBorder="1"/>
    <xf numFmtId="5" fontId="12" fillId="0" borderId="0" xfId="1" applyNumberFormat="1" applyFont="1"/>
    <xf numFmtId="5" fontId="4" fillId="0" borderId="0" xfId="2" applyNumberFormat="1" applyFont="1" applyFill="1"/>
    <xf numFmtId="5" fontId="4" fillId="0" borderId="4" xfId="2" applyNumberFormat="1" applyFont="1" applyFill="1" applyBorder="1"/>
    <xf numFmtId="5" fontId="4" fillId="0" borderId="11" xfId="2" applyNumberFormat="1" applyFont="1" applyFill="1" applyBorder="1"/>
    <xf numFmtId="5" fontId="4" fillId="0" borderId="0" xfId="0" applyNumberFormat="1" applyFont="1"/>
    <xf numFmtId="41" fontId="12" fillId="0" borderId="0" xfId="0" applyNumberFormat="1" applyFont="1"/>
    <xf numFmtId="5" fontId="4" fillId="0" borderId="2" xfId="2" applyNumberFormat="1" applyFont="1" applyFill="1" applyBorder="1"/>
    <xf numFmtId="0" fontId="4" fillId="0" borderId="2" xfId="0" applyFont="1" applyBorder="1"/>
    <xf numFmtId="5" fontId="8" fillId="0" borderId="0" xfId="0" applyNumberFormat="1" applyFont="1"/>
    <xf numFmtId="5" fontId="8" fillId="0" borderId="2" xfId="0" applyNumberFormat="1" applyFont="1" applyBorder="1"/>
    <xf numFmtId="7" fontId="4" fillId="0" borderId="0" xfId="1" applyNumberFormat="1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5" fontId="4" fillId="0" borderId="11" xfId="0" applyNumberFormat="1" applyFont="1" applyBorder="1"/>
    <xf numFmtId="5" fontId="4" fillId="0" borderId="4" xfId="0" applyNumberFormat="1" applyFont="1" applyBorder="1"/>
    <xf numFmtId="5" fontId="6" fillId="0" borderId="0" xfId="0" applyNumberFormat="1" applyFont="1"/>
    <xf numFmtId="5" fontId="4" fillId="0" borderId="2" xfId="0" applyNumberFormat="1" applyFont="1" applyBorder="1"/>
    <xf numFmtId="169" fontId="4" fillId="0" borderId="0" xfId="0" applyNumberFormat="1" applyFont="1"/>
    <xf numFmtId="41" fontId="4" fillId="0" borderId="0" xfId="0" applyNumberFormat="1" applyFont="1"/>
    <xf numFmtId="0" fontId="8" fillId="0" borderId="0" xfId="15"/>
    <xf numFmtId="0" fontId="8" fillId="0" borderId="0" xfId="15" applyAlignment="1">
      <alignment horizontal="center"/>
    </xf>
    <xf numFmtId="43" fontId="0" fillId="0" borderId="0" xfId="9" applyFont="1"/>
    <xf numFmtId="0" fontId="7" fillId="0" borderId="0" xfId="15" applyFont="1" applyAlignment="1">
      <alignment horizontal="center"/>
    </xf>
    <xf numFmtId="0" fontId="7" fillId="0" borderId="0" xfId="15" applyFont="1"/>
    <xf numFmtId="43" fontId="3" fillId="0" borderId="0" xfId="9" applyFont="1" applyAlignment="1">
      <alignment horizontal="center"/>
    </xf>
    <xf numFmtId="0" fontId="7" fillId="0" borderId="0" xfId="15" applyFont="1" applyAlignment="1">
      <alignment horizontal="right"/>
    </xf>
    <xf numFmtId="5" fontId="0" fillId="0" borderId="0" xfId="9" applyNumberFormat="1" applyFont="1"/>
    <xf numFmtId="0" fontId="0" fillId="0" borderId="0" xfId="0" applyAlignment="1">
      <alignment horizontal="center"/>
    </xf>
    <xf numFmtId="5" fontId="7" fillId="0" borderId="11" xfId="9" applyNumberFormat="1" applyFont="1" applyBorder="1"/>
    <xf numFmtId="10" fontId="0" fillId="0" borderId="0" xfId="9" applyNumberFormat="1" applyFont="1"/>
    <xf numFmtId="10" fontId="8" fillId="0" borderId="0" xfId="15" applyNumberFormat="1"/>
    <xf numFmtId="5" fontId="7" fillId="0" borderId="2" xfId="9" applyNumberFormat="1" applyFont="1" applyBorder="1"/>
    <xf numFmtId="0" fontId="8" fillId="0" borderId="3" xfId="10" applyFont="1" applyBorder="1"/>
    <xf numFmtId="0" fontId="8" fillId="0" borderId="4" xfId="10" applyFont="1" applyBorder="1" applyAlignment="1">
      <alignment horizontal="center"/>
    </xf>
    <xf numFmtId="0" fontId="8" fillId="0" borderId="4" xfId="10" applyFont="1" applyBorder="1"/>
    <xf numFmtId="0" fontId="8" fillId="0" borderId="5" xfId="10" applyFont="1" applyBorder="1"/>
    <xf numFmtId="0" fontId="8" fillId="0" borderId="6" xfId="10" applyFont="1" applyBorder="1" applyAlignment="1">
      <alignment horizontal="left"/>
    </xf>
    <xf numFmtId="165" fontId="8" fillId="0" borderId="0" xfId="11" applyNumberFormat="1" applyFont="1" applyFill="1" applyBorder="1"/>
    <xf numFmtId="0" fontId="8" fillId="0" borderId="7" xfId="10" applyFont="1" applyBorder="1"/>
    <xf numFmtId="10" fontId="8" fillId="0" borderId="0" xfId="11" applyNumberFormat="1" applyFont="1" applyFill="1" applyBorder="1"/>
    <xf numFmtId="10" fontId="8" fillId="0" borderId="2" xfId="11" applyNumberFormat="1" applyFont="1" applyFill="1" applyBorder="1"/>
    <xf numFmtId="0" fontId="8" fillId="0" borderId="8" xfId="10" applyFont="1" applyBorder="1"/>
    <xf numFmtId="0" fontId="8" fillId="0" borderId="1" xfId="10" applyFont="1" applyBorder="1" applyAlignment="1">
      <alignment horizontal="center"/>
    </xf>
    <xf numFmtId="0" fontId="8" fillId="0" borderId="1" xfId="10" applyFont="1" applyBorder="1"/>
    <xf numFmtId="0" fontId="8" fillId="0" borderId="9" xfId="10" applyFont="1" applyBorder="1"/>
    <xf numFmtId="164" fontId="8" fillId="0" borderId="0" xfId="7" applyNumberFormat="1" applyFont="1" applyFill="1"/>
    <xf numFmtId="10" fontId="10" fillId="0" borderId="0" xfId="11" applyNumberFormat="1" applyFont="1" applyFill="1" applyBorder="1"/>
    <xf numFmtId="0" fontId="8" fillId="0" borderId="0" xfId="4" applyFont="1"/>
    <xf numFmtId="0" fontId="16" fillId="0" borderId="0" xfId="1" applyNumberFormat="1" applyFont="1" applyAlignment="1">
      <alignment horizontal="center" wrapText="1"/>
    </xf>
    <xf numFmtId="5" fontId="7" fillId="0" borderId="0" xfId="0" applyNumberFormat="1" applyFont="1"/>
    <xf numFmtId="167" fontId="8" fillId="0" borderId="0" xfId="0" applyNumberFormat="1" applyFont="1"/>
    <xf numFmtId="5" fontId="8" fillId="0" borderId="11" xfId="0" applyNumberFormat="1" applyFont="1" applyBorder="1"/>
    <xf numFmtId="5" fontId="7" fillId="0" borderId="11" xfId="0" applyNumberFormat="1" applyFont="1" applyBorder="1"/>
    <xf numFmtId="167" fontId="8" fillId="0" borderId="0" xfId="1" applyNumberFormat="1" applyFont="1" applyAlignment="1">
      <alignment horizontal="left" indent="2"/>
    </xf>
    <xf numFmtId="5" fontId="7" fillId="0" borderId="2" xfId="0" applyNumberFormat="1" applyFont="1" applyBorder="1"/>
    <xf numFmtId="0" fontId="8" fillId="0" borderId="0" xfId="0" applyFont="1"/>
    <xf numFmtId="169" fontId="8" fillId="0" borderId="0" xfId="0" applyNumberFormat="1" applyFont="1"/>
    <xf numFmtId="5" fontId="8" fillId="0" borderId="0" xfId="2" applyNumberFormat="1" applyFont="1" applyFill="1"/>
    <xf numFmtId="5" fontId="8" fillId="0" borderId="4" xfId="0" applyNumberFormat="1" applyFont="1" applyBorder="1"/>
    <xf numFmtId="41" fontId="8" fillId="0" borderId="0" xfId="0" applyNumberFormat="1" applyFont="1"/>
    <xf numFmtId="5" fontId="8" fillId="0" borderId="4" xfId="2" applyNumberFormat="1" applyFont="1" applyFill="1" applyBorder="1"/>
    <xf numFmtId="0" fontId="7" fillId="0" borderId="0" xfId="0" applyFont="1" applyAlignment="1">
      <alignment horizontal="center" wrapText="1"/>
    </xf>
    <xf numFmtId="0" fontId="6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6" fillId="0" borderId="1" xfId="4" applyFont="1" applyBorder="1" applyAlignment="1">
      <alignment horizontal="center"/>
    </xf>
    <xf numFmtId="0" fontId="7" fillId="0" borderId="0" xfId="10" applyFont="1" applyAlignment="1">
      <alignment horizontal="center"/>
    </xf>
    <xf numFmtId="0" fontId="8" fillId="0" borderId="0" xfId="1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15" applyFont="1" applyAlignment="1">
      <alignment horizontal="center"/>
    </xf>
    <xf numFmtId="0" fontId="8" fillId="0" borderId="0" xfId="15" applyAlignment="1">
      <alignment horizontal="center"/>
    </xf>
  </cellXfs>
  <cellStyles count="16">
    <cellStyle name="Comma" xfId="1" builtinId="3"/>
    <cellStyle name="Comma [0]" xfId="2" builtinId="6"/>
    <cellStyle name="Comma [0] 2" xfId="14" xr:uid="{B8652880-50D1-44DA-BD8A-083FBCABFCEA}"/>
    <cellStyle name="Comma [0] 5" xfId="13" xr:uid="{B1BB22C3-A16F-42A6-A7D1-255544D75538}"/>
    <cellStyle name="Comma 10 2 2" xfId="9" xr:uid="{0FEFF2BD-785B-46E1-8418-5150CB05CFDD}"/>
    <cellStyle name="Currency" xfId="3" builtinId="4"/>
    <cellStyle name="Currency 3 3" xfId="7" xr:uid="{B205F344-85B4-4B18-9AB7-26ADE25026BC}"/>
    <cellStyle name="Normal" xfId="0" builtinId="0"/>
    <cellStyle name="Normal 10 10" xfId="15" xr:uid="{AE4D18EB-6C31-444E-AFA4-0A0E37A70532}"/>
    <cellStyle name="Normal 170 2" xfId="5" xr:uid="{105C999F-87CF-4F5A-949F-3C267C9A3ECB}"/>
    <cellStyle name="Normal 2" xfId="12" xr:uid="{01157BEB-E95F-4BA4-9077-2EB021FDBB14}"/>
    <cellStyle name="Normal 272" xfId="6" xr:uid="{42A6FE81-F43F-4584-B223-019F6EB25D39}"/>
    <cellStyle name="Normal 3 7" xfId="10" xr:uid="{BD5D65E3-8B38-4CCA-B905-77B42EC78E8E}"/>
    <cellStyle name="Normal 5" xfId="4" xr:uid="{31D4C57F-66A3-43AF-A1C4-9279615C9BCC}"/>
    <cellStyle name="Percent 2 3" xfId="11" xr:uid="{A6047BB0-258C-46EA-98A0-CBC915F91F68}"/>
    <cellStyle name="Percent 5 4" xfId="8" xr:uid="{E3BBD61F-19E1-4727-BC23-72035A46A2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305</xdr:row>
      <xdr:rowOff>123196</xdr:rowOff>
    </xdr:from>
    <xdr:to>
      <xdr:col>4</xdr:col>
      <xdr:colOff>116186</xdr:colOff>
      <xdr:row>307</xdr:row>
      <xdr:rowOff>48254</xdr:rowOff>
    </xdr:to>
    <xdr:sp macro="" textlink="">
      <xdr:nvSpPr>
        <xdr:cNvPr id="2" name="TextBox 1" descr="E03720" title="eutm_reviewer1">
          <a:extLst>
            <a:ext uri="{FF2B5EF4-FFF2-40B4-BE49-F238E27FC236}">
              <a16:creationId xmlns:a16="http://schemas.microsoft.com/office/drawing/2014/main" id="{B634673D-D1F0-4469-92D4-1B34D75022EF}"/>
            </a:ext>
          </a:extLst>
        </xdr:cNvPr>
        <xdr:cNvSpPr txBox="1"/>
      </xdr:nvSpPr>
      <xdr:spPr>
        <a:xfrm>
          <a:off x="3409950" y="36819846"/>
          <a:ext cx="116186" cy="26160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>
          <a:spAutoFit/>
        </a:bodyPr>
        <a:lstStyle/>
        <a:p>
          <a:pPr algn="l"/>
          <a:r>
            <a:rPr lang="en-US" sz="1200">
              <a:solidFill>
                <a:srgbClr val="0070C0"/>
              </a:solidFill>
              <a:latin typeface="Arial Unicode MS" panose="020B0604020202020204" pitchFamily="34" charset="-128"/>
            </a:rPr>
            <a:t>✓</a:t>
          </a:r>
        </a:p>
      </xdr:txBody>
    </xdr:sp>
    <xdr:clientData/>
  </xdr:twoCellAnchor>
  <xdr:twoCellAnchor>
    <xdr:from>
      <xdr:col>12</xdr:col>
      <xdr:colOff>0</xdr:colOff>
      <xdr:row>305</xdr:row>
      <xdr:rowOff>123196</xdr:rowOff>
    </xdr:from>
    <xdr:to>
      <xdr:col>12</xdr:col>
      <xdr:colOff>116186</xdr:colOff>
      <xdr:row>307</xdr:row>
      <xdr:rowOff>48254</xdr:rowOff>
    </xdr:to>
    <xdr:sp macro="" textlink="">
      <xdr:nvSpPr>
        <xdr:cNvPr id="3" name="TextBox 2" descr="E03720" title="eutm_reviewer1">
          <a:extLst>
            <a:ext uri="{FF2B5EF4-FFF2-40B4-BE49-F238E27FC236}">
              <a16:creationId xmlns:a16="http://schemas.microsoft.com/office/drawing/2014/main" id="{9FAB879D-4353-4699-917C-8E867C920251}"/>
            </a:ext>
          </a:extLst>
        </xdr:cNvPr>
        <xdr:cNvSpPr txBox="1"/>
      </xdr:nvSpPr>
      <xdr:spPr>
        <a:xfrm>
          <a:off x="5765800" y="36819846"/>
          <a:ext cx="116186" cy="26160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>
          <a:spAutoFit/>
        </a:bodyPr>
        <a:lstStyle/>
        <a:p>
          <a:pPr algn="l"/>
          <a:r>
            <a:rPr lang="en-US" sz="1200">
              <a:solidFill>
                <a:srgbClr val="0070C0"/>
              </a:solidFill>
              <a:latin typeface="Arial Unicode MS" panose="020B0604020202020204" pitchFamily="34" charset="-128"/>
            </a:rPr>
            <a:t>✓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_97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NERA~1\GAS\REVENUE\SALE96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XES\Accounting_Tax\Accounting\BMI%20Closings\Monthly%20Tax%20Calc%20Reports%20(RS%20255)\2020\Final%20December%202020\TEC-Corp%20and%20EU%202020-12%20Final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l.com\PPLCorp\BusData\CONTROLR\TAXES\Accounting_Tax\Accounting\BMI%20Closings\Monthly%20Tax%20Calc%20Reports%20(RS%20255)\2019\Q3\TEC-Corp%20and%20EU%202019-7%20Final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N-FILE-4\TAXES\Accounting_Tax\Accounting\BMI%20Closings\Monthly%20Tax%20Calc%20Reports%20(RS%20255)\2019\Q3\TEC-Corp%20and%20EU%202019-9%20Final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LantukhRCC\AppData\Local\Microsoft\Windows\Temporary%20Internet%20Files\Content.Outlook\V6N5MLXJ\2013-2017%205-Year%20Forecast%20(2013%2010&amp;2%20Update)\Staff%203rd%20Offer%20Settlement%20Plant%20in%20Service%20Model%20-%2011-19-1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s.sp.ppl.com/CORPACCT/FINACCTG/Benefit_Plans_Confidential/2.%20Closing%20&amp;%20Other/Benefit%20JE's/2014/2014%20JEF027%200131%20-%20ICA%20Accrual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neral%20Accounting\ENDRO\History%20Files\Uncollectibl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sv9\datadirs\ZAdminSVCFinancial\BUDGET%202007\CAPITAL_2006_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N-FILE-4\TAXES\Compliance%20Groups\Income%20Tax\2017\Schedule%20M%20Adjustments\Tax%20Adjustments\434%20--%20Tax%20Depreciation%20and%20Amortization%20-%202017%20RETURN%20(FINAL)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18.deloitteonline.com/Documents%20and%20Settings/joryan/My%20Documents/Company/Cinergy/263A/SSCM%20Settlements/2002%20M-1%20Calc/PSI%20M1%20Non%20R&amp;R-%20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02017r2\DATADIRS\General%20Accounting\Accounting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1017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0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02017r2\DATADIRS\General%20Accounting\Closing\Maintenance_Expense\Maintenance_expens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_96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02017r2\DATADIRS\Documents%20and%20Settings\riccoj\Local%20Settings\Temporary%20Internet%20Files\OLK94\August%20Repor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02017r2\DATADIRS\General%20Accounting\Balances\Balanc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2006%20BUDGET\Central%20Operations\CAPITAL\PROJECT%20DATA%20FILES\CAPITAL_2005_SS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APITAL\PROJECT%20DATA%20FILES\2006\CAPITAL_2006_SS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MP\TMP\TEMP\CAPITAL%20BUDGET%202001\5%20YEAR%20DETAI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kellevans\My%20Documents\Clients\STR\Indirect%20Cost\Nstar\Pools\Summary%20Query%20other%20cos%20-%20full%20list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_97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02017r2\DATADIRS\General%20Accounting\Closing\SALESVO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_96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_96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_97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N-FILE-4\Documents%20and%20Settings\mangai\Local%20Settings\Temporary%20Internet%20Files\OLK184\Appleton%20Papers%202000-2001_Additional%201040%20exclusion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N-FILE-4\Program%20Files\Exchange\MP%20Adds%20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_Stmt_Sales"/>
    </sheetNames>
    <sheetDataSet>
      <sheetData sheetId="0">
        <row r="11">
          <cell r="A11" t="str">
            <v>Boro</v>
          </cell>
          <cell r="B11" t="str">
            <v>Type</v>
          </cell>
          <cell r="C11" t="str">
            <v>SC</v>
          </cell>
          <cell r="D11" t="str">
            <v>Desc</v>
          </cell>
          <cell r="G11" t="str">
            <v>#Bills</v>
          </cell>
          <cell r="H11" t="str">
            <v>Cubic ft</v>
          </cell>
          <cell r="I11" t="str">
            <v>Revenue</v>
          </cell>
          <cell r="J11" t="str">
            <v>Fuel Adj</v>
          </cell>
          <cell r="K11" t="str">
            <v>Therms</v>
          </cell>
        </row>
        <row r="13">
          <cell r="A13">
            <v>1</v>
          </cell>
          <cell r="B13">
            <v>20</v>
          </cell>
          <cell r="C13">
            <v>1</v>
          </cell>
          <cell r="D13">
            <v>2001</v>
          </cell>
          <cell r="F13" t="str">
            <v>Residential &amp; Religious - Monthly</v>
          </cell>
        </row>
        <row r="14">
          <cell r="A14">
            <v>1</v>
          </cell>
          <cell r="B14">
            <v>20</v>
          </cell>
          <cell r="C14">
            <v>1</v>
          </cell>
          <cell r="D14">
            <v>2002</v>
          </cell>
          <cell r="F14" t="str">
            <v>Residential &amp; Religious - Bi-Monthly</v>
          </cell>
        </row>
        <row r="15">
          <cell r="A15">
            <v>1</v>
          </cell>
          <cell r="B15">
            <v>20</v>
          </cell>
          <cell r="C15">
            <v>1</v>
          </cell>
          <cell r="D15">
            <v>2004</v>
          </cell>
          <cell r="F15" t="str">
            <v>Accrual</v>
          </cell>
        </row>
        <row r="16">
          <cell r="A16">
            <v>1</v>
          </cell>
          <cell r="B16">
            <v>20</v>
          </cell>
          <cell r="C16">
            <v>1</v>
          </cell>
          <cell r="D16">
            <v>2005</v>
          </cell>
          <cell r="F16" t="str">
            <v>Accrual Reversal</v>
          </cell>
        </row>
        <row r="17">
          <cell r="A17">
            <v>1</v>
          </cell>
          <cell r="B17">
            <v>20</v>
          </cell>
        </row>
        <row r="18">
          <cell r="A18">
            <v>1</v>
          </cell>
          <cell r="B18">
            <v>20</v>
          </cell>
          <cell r="C18">
            <v>3</v>
          </cell>
          <cell r="D18">
            <v>2016</v>
          </cell>
          <cell r="F18" t="str">
            <v>Residential &amp; Religious - Heating</v>
          </cell>
        </row>
        <row r="19">
          <cell r="A19">
            <v>1</v>
          </cell>
          <cell r="B19">
            <v>20</v>
          </cell>
          <cell r="C19">
            <v>3</v>
          </cell>
          <cell r="D19">
            <v>2018</v>
          </cell>
        </row>
        <row r="20">
          <cell r="A20">
            <v>1</v>
          </cell>
          <cell r="B20">
            <v>20</v>
          </cell>
          <cell r="C20">
            <v>3</v>
          </cell>
          <cell r="D20">
            <v>2021</v>
          </cell>
        </row>
        <row r="21">
          <cell r="A21">
            <v>1</v>
          </cell>
          <cell r="B21">
            <v>20</v>
          </cell>
        </row>
        <row r="22">
          <cell r="A22">
            <v>1</v>
          </cell>
          <cell r="B22">
            <v>20</v>
          </cell>
          <cell r="C22">
            <v>13</v>
          </cell>
          <cell r="D22">
            <v>2053</v>
          </cell>
        </row>
        <row r="23">
          <cell r="A23">
            <v>1</v>
          </cell>
          <cell r="B23">
            <v>20</v>
          </cell>
        </row>
        <row r="24">
          <cell r="A24">
            <v>1</v>
          </cell>
          <cell r="B24">
            <v>20</v>
          </cell>
          <cell r="C24" t="str">
            <v>3a</v>
          </cell>
          <cell r="D24">
            <v>2017</v>
          </cell>
          <cell r="F24" t="str">
            <v>Residential &amp; Religious - Air Conditioning</v>
          </cell>
        </row>
        <row r="25">
          <cell r="A25">
            <v>1</v>
          </cell>
          <cell r="B25">
            <v>20</v>
          </cell>
        </row>
        <row r="26">
          <cell r="A26">
            <v>1</v>
          </cell>
          <cell r="B26">
            <v>20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>
            <v>1</v>
          </cell>
        </row>
        <row r="28">
          <cell r="A28">
            <v>1</v>
          </cell>
          <cell r="B28">
            <v>22</v>
          </cell>
          <cell r="C28">
            <v>2</v>
          </cell>
          <cell r="D28">
            <v>2201</v>
          </cell>
          <cell r="F28" t="str">
            <v>General - Monthly</v>
          </cell>
        </row>
        <row r="29">
          <cell r="A29">
            <v>1</v>
          </cell>
          <cell r="B29">
            <v>22</v>
          </cell>
          <cell r="C29">
            <v>2</v>
          </cell>
          <cell r="D29">
            <v>2202</v>
          </cell>
          <cell r="F29" t="str">
            <v>General - Bi-monthly</v>
          </cell>
        </row>
        <row r="30">
          <cell r="A30">
            <v>1</v>
          </cell>
          <cell r="B30">
            <v>22</v>
          </cell>
          <cell r="C30">
            <v>2</v>
          </cell>
          <cell r="D30">
            <v>2204</v>
          </cell>
          <cell r="F30" t="str">
            <v>Accrual</v>
          </cell>
        </row>
        <row r="31">
          <cell r="A31">
            <v>1</v>
          </cell>
          <cell r="B31">
            <v>22</v>
          </cell>
          <cell r="C31">
            <v>2</v>
          </cell>
          <cell r="D31">
            <v>2205</v>
          </cell>
          <cell r="F31" t="str">
            <v>Accrual Reversal</v>
          </cell>
        </row>
        <row r="32">
          <cell r="A32">
            <v>1</v>
          </cell>
          <cell r="B32">
            <v>22</v>
          </cell>
          <cell r="C32">
            <v>2</v>
          </cell>
          <cell r="D32">
            <v>2207</v>
          </cell>
        </row>
        <row r="33">
          <cell r="A33">
            <v>1</v>
          </cell>
          <cell r="B33">
            <v>22</v>
          </cell>
          <cell r="C33">
            <v>2</v>
          </cell>
          <cell r="D33">
            <v>2208</v>
          </cell>
        </row>
        <row r="34">
          <cell r="A34">
            <v>1</v>
          </cell>
          <cell r="B34">
            <v>22</v>
          </cell>
          <cell r="C34">
            <v>2</v>
          </cell>
          <cell r="D34">
            <v>2221</v>
          </cell>
        </row>
        <row r="35">
          <cell r="A35">
            <v>1</v>
          </cell>
          <cell r="B35">
            <v>22</v>
          </cell>
          <cell r="C35">
            <v>2</v>
          </cell>
          <cell r="D35">
            <v>2223</v>
          </cell>
        </row>
        <row r="36">
          <cell r="A36">
            <v>1</v>
          </cell>
          <cell r="B36">
            <v>22</v>
          </cell>
          <cell r="C36">
            <v>2</v>
          </cell>
          <cell r="D36">
            <v>2224</v>
          </cell>
        </row>
        <row r="37">
          <cell r="A37">
            <v>1</v>
          </cell>
          <cell r="B37">
            <v>22</v>
          </cell>
          <cell r="C37">
            <v>2</v>
          </cell>
          <cell r="D37">
            <v>2226</v>
          </cell>
        </row>
        <row r="38">
          <cell r="A38">
            <v>1</v>
          </cell>
          <cell r="B38">
            <v>22</v>
          </cell>
          <cell r="C38">
            <v>2</v>
          </cell>
          <cell r="D38">
            <v>2227</v>
          </cell>
        </row>
        <row r="39">
          <cell r="A39">
            <v>1</v>
          </cell>
          <cell r="B39">
            <v>22</v>
          </cell>
          <cell r="C39">
            <v>2</v>
          </cell>
          <cell r="D39">
            <v>2236</v>
          </cell>
        </row>
        <row r="40">
          <cell r="A40">
            <v>1</v>
          </cell>
          <cell r="B40">
            <v>22</v>
          </cell>
          <cell r="C40">
            <v>2</v>
          </cell>
          <cell r="D40">
            <v>2237</v>
          </cell>
        </row>
        <row r="41">
          <cell r="A41">
            <v>1</v>
          </cell>
          <cell r="B41">
            <v>22</v>
          </cell>
        </row>
        <row r="42">
          <cell r="A42">
            <v>1</v>
          </cell>
          <cell r="B42">
            <v>22</v>
          </cell>
          <cell r="C42">
            <v>9</v>
          </cell>
          <cell r="D42">
            <v>2261</v>
          </cell>
        </row>
        <row r="43">
          <cell r="A43">
            <v>1</v>
          </cell>
          <cell r="B43">
            <v>22</v>
          </cell>
          <cell r="C43">
            <v>9</v>
          </cell>
          <cell r="D43">
            <v>2264</v>
          </cell>
        </row>
        <row r="44">
          <cell r="A44">
            <v>1</v>
          </cell>
          <cell r="B44">
            <v>22</v>
          </cell>
        </row>
        <row r="45">
          <cell r="A45">
            <v>1</v>
          </cell>
          <cell r="B45">
            <v>22</v>
          </cell>
          <cell r="C45">
            <v>12</v>
          </cell>
          <cell r="D45">
            <v>2231</v>
          </cell>
        </row>
        <row r="46">
          <cell r="A46">
            <v>1</v>
          </cell>
          <cell r="B46">
            <v>22</v>
          </cell>
          <cell r="C46">
            <v>12</v>
          </cell>
          <cell r="D46">
            <v>2232</v>
          </cell>
        </row>
        <row r="47">
          <cell r="A47">
            <v>1</v>
          </cell>
          <cell r="B47">
            <v>22</v>
          </cell>
          <cell r="C47">
            <v>12</v>
          </cell>
          <cell r="D47">
            <v>2233</v>
          </cell>
          <cell r="F47" t="str">
            <v>Interruptible - Priority C</v>
          </cell>
        </row>
        <row r="48">
          <cell r="A48">
            <v>1</v>
          </cell>
          <cell r="B48">
            <v>22</v>
          </cell>
          <cell r="C48">
            <v>12</v>
          </cell>
          <cell r="D48">
            <v>2234</v>
          </cell>
          <cell r="F48" t="str">
            <v>Rate 2 Off-Peak Firm accrual reversal</v>
          </cell>
        </row>
        <row r="49">
          <cell r="A49">
            <v>1</v>
          </cell>
          <cell r="B49">
            <v>22</v>
          </cell>
          <cell r="C49">
            <v>12</v>
          </cell>
          <cell r="D49">
            <v>2296</v>
          </cell>
          <cell r="F49" t="str">
            <v>Rate 2 off-Peak Firm accrual</v>
          </cell>
          <cell r="G49">
            <v>7</v>
          </cell>
          <cell r="H49">
            <v>181952000</v>
          </cell>
          <cell r="I49">
            <v>654101.03</v>
          </cell>
          <cell r="K49">
            <v>1886625</v>
          </cell>
        </row>
        <row r="50">
          <cell r="A50">
            <v>1</v>
          </cell>
          <cell r="B50">
            <v>22</v>
          </cell>
          <cell r="C50">
            <v>12</v>
          </cell>
          <cell r="D50">
            <v>2296</v>
          </cell>
          <cell r="F50" t="str">
            <v>Rate 2 Off-Peak Firm accrual reversal</v>
          </cell>
          <cell r="G50">
            <v>-6</v>
          </cell>
          <cell r="H50">
            <v>-182699000</v>
          </cell>
          <cell r="I50">
            <v>-646158.17000000004</v>
          </cell>
          <cell r="K50">
            <v>-1890840</v>
          </cell>
        </row>
        <row r="51">
          <cell r="A51">
            <v>1</v>
          </cell>
          <cell r="B51">
            <v>22</v>
          </cell>
          <cell r="C51">
            <v>12</v>
          </cell>
          <cell r="D51">
            <v>2296</v>
          </cell>
          <cell r="F51" t="str">
            <v>Rate 2 Off-Peak Firm accrual</v>
          </cell>
        </row>
        <row r="52">
          <cell r="A52">
            <v>1</v>
          </cell>
          <cell r="B52">
            <v>22</v>
          </cell>
          <cell r="C52">
            <v>12</v>
          </cell>
          <cell r="D52">
            <v>2296</v>
          </cell>
          <cell r="F52" t="str">
            <v>Rate 2 Off-Peak Firm accrual</v>
          </cell>
        </row>
        <row r="53">
          <cell r="A53">
            <v>1</v>
          </cell>
          <cell r="B53">
            <v>22</v>
          </cell>
          <cell r="C53">
            <v>12</v>
          </cell>
          <cell r="D53">
            <v>2296</v>
          </cell>
        </row>
        <row r="54">
          <cell r="A54">
            <v>1</v>
          </cell>
          <cell r="B54">
            <v>22</v>
          </cell>
        </row>
        <row r="55">
          <cell r="A55">
            <v>1</v>
          </cell>
          <cell r="B55">
            <v>22</v>
          </cell>
          <cell r="C55">
            <v>14</v>
          </cell>
          <cell r="D55">
            <v>2250</v>
          </cell>
          <cell r="F55" t="str">
            <v>CNG Vehicle Service</v>
          </cell>
          <cell r="G55">
            <v>57</v>
          </cell>
          <cell r="H55">
            <v>1008600</v>
          </cell>
          <cell r="I55">
            <v>9430.27</v>
          </cell>
          <cell r="K55">
            <v>10470</v>
          </cell>
        </row>
        <row r="56">
          <cell r="A56">
            <v>1</v>
          </cell>
          <cell r="B56">
            <v>22</v>
          </cell>
        </row>
        <row r="57">
          <cell r="A57">
            <v>1</v>
          </cell>
          <cell r="B57">
            <v>22</v>
          </cell>
          <cell r="C57">
            <v>16</v>
          </cell>
          <cell r="D57">
            <v>2295</v>
          </cell>
        </row>
        <row r="58">
          <cell r="A58">
            <v>1</v>
          </cell>
          <cell r="B58">
            <v>22</v>
          </cell>
        </row>
        <row r="59">
          <cell r="A59">
            <v>1</v>
          </cell>
          <cell r="B59">
            <v>22</v>
          </cell>
          <cell r="C59">
            <v>19</v>
          </cell>
          <cell r="D59">
            <v>2297</v>
          </cell>
          <cell r="F59" t="str">
            <v>Negotiated Contracts</v>
          </cell>
          <cell r="H59">
            <v>-2429000</v>
          </cell>
          <cell r="I59">
            <v>-12047.19</v>
          </cell>
          <cell r="K59">
            <v>-25114</v>
          </cell>
        </row>
        <row r="60">
          <cell r="A60">
            <v>1</v>
          </cell>
          <cell r="B60">
            <v>22</v>
          </cell>
          <cell r="C60">
            <v>19</v>
          </cell>
          <cell r="D60">
            <v>2297</v>
          </cell>
          <cell r="F60" t="str">
            <v>Negotiated Contracts Accrual Reversal</v>
          </cell>
          <cell r="G60">
            <v>-1</v>
          </cell>
          <cell r="H60">
            <v>-671000</v>
          </cell>
          <cell r="I60">
            <v>-3932.67</v>
          </cell>
          <cell r="K60">
            <v>-6936</v>
          </cell>
        </row>
        <row r="61">
          <cell r="A61">
            <v>1</v>
          </cell>
          <cell r="B61">
            <v>22</v>
          </cell>
          <cell r="C61">
            <v>19</v>
          </cell>
          <cell r="D61">
            <v>2297</v>
          </cell>
          <cell r="F61" t="str">
            <v>Negotiated Contracts Accrual</v>
          </cell>
          <cell r="G61">
            <v>1</v>
          </cell>
          <cell r="H61">
            <v>413000</v>
          </cell>
          <cell r="I61">
            <v>2483.23</v>
          </cell>
          <cell r="K61">
            <v>4291</v>
          </cell>
        </row>
        <row r="62">
          <cell r="A62">
            <v>1</v>
          </cell>
          <cell r="B62">
            <v>22</v>
          </cell>
          <cell r="C62">
            <v>19</v>
          </cell>
          <cell r="D62">
            <v>2297</v>
          </cell>
          <cell r="F62" t="str">
            <v>Negotiated Contracts</v>
          </cell>
        </row>
        <row r="63">
          <cell r="A63">
            <v>1</v>
          </cell>
          <cell r="B63">
            <v>22</v>
          </cell>
          <cell r="C63">
            <v>19</v>
          </cell>
          <cell r="D63">
            <v>2297</v>
          </cell>
          <cell r="F63" t="str">
            <v>Negotiated  Contracts reaccrual reversal</v>
          </cell>
        </row>
        <row r="64">
          <cell r="A64">
            <v>1</v>
          </cell>
          <cell r="B64">
            <v>22</v>
          </cell>
        </row>
        <row r="65">
          <cell r="A65">
            <v>1</v>
          </cell>
          <cell r="B65">
            <v>22</v>
          </cell>
          <cell r="C65" t="str">
            <v>2a</v>
          </cell>
          <cell r="D65">
            <v>2206</v>
          </cell>
          <cell r="F65" t="str">
            <v>General - Air Conditioning</v>
          </cell>
        </row>
        <row r="66">
          <cell r="A66">
            <v>1</v>
          </cell>
          <cell r="B66">
            <v>22</v>
          </cell>
          <cell r="C66" t="str">
            <v>2a</v>
          </cell>
          <cell r="D66">
            <v>2213</v>
          </cell>
        </row>
        <row r="67">
          <cell r="A67">
            <v>1</v>
          </cell>
          <cell r="B67">
            <v>22</v>
          </cell>
          <cell r="C67" t="str">
            <v>2a</v>
          </cell>
          <cell r="D67">
            <v>2240</v>
          </cell>
        </row>
        <row r="68">
          <cell r="A68">
            <v>1</v>
          </cell>
          <cell r="B68">
            <v>22</v>
          </cell>
          <cell r="C68" t="str">
            <v>2a</v>
          </cell>
          <cell r="D68">
            <v>2241</v>
          </cell>
        </row>
        <row r="69">
          <cell r="A69">
            <v>1</v>
          </cell>
          <cell r="B69">
            <v>22</v>
          </cell>
        </row>
        <row r="70">
          <cell r="A70">
            <v>1</v>
          </cell>
          <cell r="B70">
            <v>22</v>
          </cell>
          <cell r="C70" t="str">
            <v>2h</v>
          </cell>
          <cell r="D70">
            <v>2207</v>
          </cell>
        </row>
        <row r="71">
          <cell r="A71">
            <v>1</v>
          </cell>
          <cell r="B71">
            <v>22</v>
          </cell>
          <cell r="C71" t="str">
            <v>2h</v>
          </cell>
          <cell r="D71">
            <v>2208</v>
          </cell>
        </row>
        <row r="72">
          <cell r="A72">
            <v>1</v>
          </cell>
          <cell r="B72">
            <v>22</v>
          </cell>
          <cell r="C72" t="str">
            <v>2h</v>
          </cell>
          <cell r="D72">
            <v>2223</v>
          </cell>
        </row>
        <row r="73">
          <cell r="A73">
            <v>1</v>
          </cell>
          <cell r="B73">
            <v>22</v>
          </cell>
          <cell r="C73" t="str">
            <v>2h</v>
          </cell>
          <cell r="D73">
            <v>2224</v>
          </cell>
        </row>
        <row r="74">
          <cell r="A74">
            <v>1</v>
          </cell>
          <cell r="B74">
            <v>22</v>
          </cell>
          <cell r="C74" t="str">
            <v>2h</v>
          </cell>
          <cell r="D74">
            <v>2227</v>
          </cell>
        </row>
        <row r="75">
          <cell r="A75">
            <v>1</v>
          </cell>
          <cell r="B75">
            <v>22</v>
          </cell>
          <cell r="C75" t="str">
            <v>2h</v>
          </cell>
          <cell r="D75">
            <v>2237</v>
          </cell>
        </row>
        <row r="76">
          <cell r="A76">
            <v>1</v>
          </cell>
          <cell r="B76">
            <v>22</v>
          </cell>
        </row>
        <row r="77">
          <cell r="A77">
            <v>1</v>
          </cell>
          <cell r="B77">
            <v>22</v>
          </cell>
          <cell r="C77">
            <v>20</v>
          </cell>
          <cell r="D77">
            <v>2290</v>
          </cell>
          <cell r="K77">
            <v>1055426</v>
          </cell>
        </row>
        <row r="78">
          <cell r="A78">
            <v>1</v>
          </cell>
          <cell r="B78">
            <v>22</v>
          </cell>
        </row>
        <row r="79">
          <cell r="A79">
            <v>1</v>
          </cell>
          <cell r="B79">
            <v>22</v>
          </cell>
          <cell r="G79">
            <v>58</v>
          </cell>
          <cell r="H79">
            <v>-2425400</v>
          </cell>
          <cell r="I79">
            <v>3876.4999999999859</v>
          </cell>
          <cell r="J79">
            <v>0</v>
          </cell>
          <cell r="K79">
            <v>1033922</v>
          </cell>
        </row>
        <row r="80">
          <cell r="A80">
            <v>1</v>
          </cell>
        </row>
        <row r="81">
          <cell r="A81">
            <v>1</v>
          </cell>
          <cell r="B81">
            <v>24</v>
          </cell>
          <cell r="C81" t="str">
            <v>sp</v>
          </cell>
          <cell r="D81">
            <v>2481</v>
          </cell>
          <cell r="F81" t="str">
            <v>UNG Gansevourt Station</v>
          </cell>
          <cell r="G81">
            <v>1</v>
          </cell>
          <cell r="H81">
            <v>7000</v>
          </cell>
          <cell r="I81">
            <v>40.32</v>
          </cell>
          <cell r="K81">
            <v>72</v>
          </cell>
        </row>
        <row r="82">
          <cell r="A82">
            <v>1</v>
          </cell>
          <cell r="B82">
            <v>24</v>
          </cell>
          <cell r="C82" t="str">
            <v>sp</v>
          </cell>
          <cell r="D82">
            <v>2490</v>
          </cell>
          <cell r="F82" t="str">
            <v>Governor's Island</v>
          </cell>
          <cell r="G82">
            <v>1</v>
          </cell>
          <cell r="H82">
            <v>260000</v>
          </cell>
          <cell r="I82">
            <v>3148.93</v>
          </cell>
          <cell r="J82">
            <v>521.29</v>
          </cell>
          <cell r="K82">
            <v>2701</v>
          </cell>
        </row>
        <row r="83">
          <cell r="A83">
            <v>1</v>
          </cell>
          <cell r="B83">
            <v>24</v>
          </cell>
          <cell r="C83" t="str">
            <v>sp</v>
          </cell>
          <cell r="D83">
            <v>2490</v>
          </cell>
        </row>
        <row r="84">
          <cell r="A84">
            <v>1</v>
          </cell>
          <cell r="B84">
            <v>24</v>
          </cell>
          <cell r="C84" t="str">
            <v>sp</v>
          </cell>
          <cell r="D84">
            <v>2490</v>
          </cell>
        </row>
        <row r="85">
          <cell r="A85">
            <v>1</v>
          </cell>
          <cell r="B85">
            <v>24</v>
          </cell>
          <cell r="C85" t="str">
            <v>sp</v>
          </cell>
          <cell r="D85">
            <v>2481</v>
          </cell>
        </row>
        <row r="86">
          <cell r="A86">
            <v>1</v>
          </cell>
          <cell r="B86">
            <v>24</v>
          </cell>
        </row>
        <row r="87">
          <cell r="A87">
            <v>1</v>
          </cell>
          <cell r="B87">
            <v>24</v>
          </cell>
          <cell r="C87">
            <v>2</v>
          </cell>
          <cell r="D87" t="str">
            <v>24aa</v>
          </cell>
        </row>
        <row r="88">
          <cell r="A88">
            <v>1</v>
          </cell>
          <cell r="B88">
            <v>24</v>
          </cell>
          <cell r="C88">
            <v>2</v>
          </cell>
          <cell r="D88" t="str">
            <v>24ab</v>
          </cell>
        </row>
        <row r="89">
          <cell r="A89">
            <v>1</v>
          </cell>
          <cell r="B89">
            <v>24</v>
          </cell>
          <cell r="C89">
            <v>2</v>
          </cell>
          <cell r="D89" t="str">
            <v>24ac</v>
          </cell>
        </row>
        <row r="90">
          <cell r="A90">
            <v>1</v>
          </cell>
          <cell r="B90">
            <v>24</v>
          </cell>
          <cell r="C90">
            <v>2</v>
          </cell>
          <cell r="D90" t="str">
            <v>24ad</v>
          </cell>
        </row>
        <row r="91">
          <cell r="A91">
            <v>1</v>
          </cell>
          <cell r="B91">
            <v>24</v>
          </cell>
          <cell r="C91">
            <v>2</v>
          </cell>
          <cell r="D91" t="str">
            <v>24ae</v>
          </cell>
        </row>
        <row r="92">
          <cell r="A92">
            <v>1</v>
          </cell>
          <cell r="B92">
            <v>24</v>
          </cell>
          <cell r="C92">
            <v>2</v>
          </cell>
          <cell r="D92" t="str">
            <v>24ag</v>
          </cell>
        </row>
        <row r="93">
          <cell r="A93">
            <v>1</v>
          </cell>
          <cell r="B93">
            <v>24</v>
          </cell>
          <cell r="C93">
            <v>2</v>
          </cell>
          <cell r="D93" t="str">
            <v>24ah</v>
          </cell>
        </row>
        <row r="94">
          <cell r="A94">
            <v>1</v>
          </cell>
          <cell r="B94">
            <v>24</v>
          </cell>
          <cell r="C94">
            <v>2</v>
          </cell>
          <cell r="D94" t="str">
            <v>24ao</v>
          </cell>
        </row>
        <row r="95">
          <cell r="A95">
            <v>1</v>
          </cell>
          <cell r="B95">
            <v>24</v>
          </cell>
          <cell r="C95">
            <v>2</v>
          </cell>
          <cell r="D95" t="str">
            <v>24as</v>
          </cell>
        </row>
        <row r="96">
          <cell r="A96">
            <v>1</v>
          </cell>
          <cell r="B96">
            <v>24</v>
          </cell>
          <cell r="C96">
            <v>2</v>
          </cell>
          <cell r="D96">
            <v>2403</v>
          </cell>
          <cell r="F96" t="str">
            <v>NYC Housing Authority</v>
          </cell>
        </row>
        <row r="97">
          <cell r="A97">
            <v>1</v>
          </cell>
          <cell r="B97">
            <v>24</v>
          </cell>
          <cell r="C97">
            <v>2</v>
          </cell>
          <cell r="D97">
            <v>2406</v>
          </cell>
          <cell r="F97" t="str">
            <v>NYC Transit Authority</v>
          </cell>
        </row>
        <row r="98">
          <cell r="A98">
            <v>1</v>
          </cell>
          <cell r="B98">
            <v>24</v>
          </cell>
          <cell r="C98">
            <v>2</v>
          </cell>
          <cell r="D98">
            <v>2409</v>
          </cell>
          <cell r="F98" t="str">
            <v>Port Authority of NY &amp; NJ</v>
          </cell>
        </row>
        <row r="99">
          <cell r="A99">
            <v>1</v>
          </cell>
          <cell r="B99">
            <v>24</v>
          </cell>
          <cell r="C99">
            <v>2</v>
          </cell>
          <cell r="D99">
            <v>2412</v>
          </cell>
          <cell r="F99" t="str">
            <v>Triboro Bridge &amp; Tunnel Authority</v>
          </cell>
        </row>
        <row r="100">
          <cell r="A100">
            <v>1</v>
          </cell>
          <cell r="B100">
            <v>24</v>
          </cell>
          <cell r="C100">
            <v>2</v>
          </cell>
          <cell r="D100">
            <v>2421</v>
          </cell>
          <cell r="F100" t="str">
            <v>New York State</v>
          </cell>
        </row>
        <row r="101">
          <cell r="A101">
            <v>1</v>
          </cell>
          <cell r="B101">
            <v>24</v>
          </cell>
          <cell r="C101">
            <v>2</v>
          </cell>
          <cell r="D101">
            <v>2424</v>
          </cell>
          <cell r="F101" t="str">
            <v>U.S. Government</v>
          </cell>
        </row>
        <row r="102">
          <cell r="A102">
            <v>1</v>
          </cell>
          <cell r="B102">
            <v>24</v>
          </cell>
          <cell r="C102">
            <v>2</v>
          </cell>
          <cell r="D102">
            <v>2441</v>
          </cell>
          <cell r="F102" t="str">
            <v>NYC Public Bridges</v>
          </cell>
        </row>
        <row r="103">
          <cell r="A103">
            <v>1</v>
          </cell>
          <cell r="B103">
            <v>24</v>
          </cell>
          <cell r="C103">
            <v>2</v>
          </cell>
          <cell r="D103">
            <v>2475</v>
          </cell>
          <cell r="F103" t="str">
            <v>Water Front Comm.</v>
          </cell>
        </row>
        <row r="104">
          <cell r="A104">
            <v>1</v>
          </cell>
          <cell r="B104">
            <v>24</v>
          </cell>
          <cell r="C104">
            <v>2</v>
          </cell>
          <cell r="D104">
            <v>2476</v>
          </cell>
          <cell r="F104" t="str">
            <v>Off-Track Betting</v>
          </cell>
        </row>
        <row r="105">
          <cell r="A105">
            <v>1</v>
          </cell>
          <cell r="B105">
            <v>24</v>
          </cell>
        </row>
        <row r="106">
          <cell r="A106">
            <v>1</v>
          </cell>
          <cell r="B106">
            <v>24</v>
          </cell>
          <cell r="C106">
            <v>3</v>
          </cell>
          <cell r="D106">
            <v>2405</v>
          </cell>
        </row>
        <row r="107">
          <cell r="A107">
            <v>1</v>
          </cell>
          <cell r="B107">
            <v>24</v>
          </cell>
          <cell r="C107">
            <v>3</v>
          </cell>
          <cell r="D107">
            <v>2472</v>
          </cell>
        </row>
        <row r="108">
          <cell r="A108">
            <v>1</v>
          </cell>
          <cell r="B108">
            <v>24</v>
          </cell>
          <cell r="C108">
            <v>3</v>
          </cell>
          <cell r="D108">
            <v>2480</v>
          </cell>
        </row>
        <row r="109">
          <cell r="A109">
            <v>1</v>
          </cell>
          <cell r="B109">
            <v>24</v>
          </cell>
        </row>
        <row r="110">
          <cell r="A110">
            <v>1</v>
          </cell>
          <cell r="B110">
            <v>24</v>
          </cell>
          <cell r="C110">
            <v>12</v>
          </cell>
          <cell r="D110">
            <v>2431</v>
          </cell>
        </row>
        <row r="111">
          <cell r="A111">
            <v>1</v>
          </cell>
          <cell r="B111">
            <v>24</v>
          </cell>
          <cell r="C111">
            <v>12</v>
          </cell>
          <cell r="D111">
            <v>2432</v>
          </cell>
        </row>
        <row r="112">
          <cell r="A112">
            <v>1</v>
          </cell>
          <cell r="B112">
            <v>24</v>
          </cell>
          <cell r="C112">
            <v>12</v>
          </cell>
          <cell r="D112">
            <v>2433</v>
          </cell>
        </row>
        <row r="113">
          <cell r="A113">
            <v>1</v>
          </cell>
          <cell r="B113">
            <v>24</v>
          </cell>
          <cell r="C113">
            <v>12</v>
          </cell>
          <cell r="D113">
            <v>2433</v>
          </cell>
        </row>
        <row r="114">
          <cell r="A114">
            <v>1</v>
          </cell>
          <cell r="B114">
            <v>24</v>
          </cell>
          <cell r="C114">
            <v>12</v>
          </cell>
          <cell r="D114">
            <v>2433</v>
          </cell>
        </row>
        <row r="115">
          <cell r="A115">
            <v>1</v>
          </cell>
          <cell r="B115">
            <v>24</v>
          </cell>
          <cell r="C115">
            <v>12</v>
          </cell>
          <cell r="D115">
            <v>2496</v>
          </cell>
          <cell r="F115" t="str">
            <v>Rate 2 Off-Peak Firm accrual</v>
          </cell>
          <cell r="G115">
            <v>13</v>
          </cell>
          <cell r="H115">
            <v>59120000</v>
          </cell>
          <cell r="I115">
            <v>249483.09</v>
          </cell>
          <cell r="K115">
            <v>613873</v>
          </cell>
        </row>
        <row r="116">
          <cell r="A116">
            <v>1</v>
          </cell>
          <cell r="B116">
            <v>24</v>
          </cell>
          <cell r="C116">
            <v>12</v>
          </cell>
          <cell r="D116">
            <v>2496</v>
          </cell>
          <cell r="F116" t="str">
            <v>Rate 2 Off-Peak Firm accrual reversal</v>
          </cell>
          <cell r="G116">
            <v>-14</v>
          </cell>
          <cell r="H116">
            <v>-81048000</v>
          </cell>
          <cell r="I116">
            <v>-299849.77</v>
          </cell>
          <cell r="K116">
            <v>-838970</v>
          </cell>
        </row>
        <row r="117">
          <cell r="A117">
            <v>1</v>
          </cell>
          <cell r="B117">
            <v>24</v>
          </cell>
          <cell r="C117">
            <v>12</v>
          </cell>
          <cell r="D117">
            <v>2496</v>
          </cell>
          <cell r="F117" t="str">
            <v>Rate 2 Off-Peak Firm accrual</v>
          </cell>
          <cell r="G117">
            <v>2</v>
          </cell>
          <cell r="H117">
            <v>42588000</v>
          </cell>
          <cell r="I117">
            <v>168788.65</v>
          </cell>
          <cell r="K117">
            <v>441139</v>
          </cell>
        </row>
        <row r="118">
          <cell r="A118">
            <v>1</v>
          </cell>
          <cell r="B118">
            <v>24</v>
          </cell>
          <cell r="C118">
            <v>12</v>
          </cell>
          <cell r="D118">
            <v>2496</v>
          </cell>
          <cell r="F118" t="str">
            <v>Rate 2 Off-Peak Firm accrual reversal</v>
          </cell>
          <cell r="G118">
            <v>-1</v>
          </cell>
          <cell r="H118">
            <v>-16797000</v>
          </cell>
          <cell r="I118">
            <v>-60355.96</v>
          </cell>
          <cell r="K118">
            <v>-173633</v>
          </cell>
        </row>
        <row r="119">
          <cell r="A119">
            <v>1</v>
          </cell>
          <cell r="B119">
            <v>24</v>
          </cell>
        </row>
        <row r="120">
          <cell r="A120">
            <v>1</v>
          </cell>
          <cell r="B120">
            <v>24</v>
          </cell>
          <cell r="C120">
            <v>14</v>
          </cell>
          <cell r="D120">
            <v>2480</v>
          </cell>
          <cell r="F120" t="str">
            <v>CNG Vehicle Service</v>
          </cell>
          <cell r="G120">
            <v>3</v>
          </cell>
          <cell r="H120">
            <v>468300</v>
          </cell>
          <cell r="I120">
            <v>2921.47</v>
          </cell>
          <cell r="K120">
            <v>4861</v>
          </cell>
        </row>
        <row r="121">
          <cell r="A121">
            <v>1</v>
          </cell>
          <cell r="B121">
            <v>24</v>
          </cell>
          <cell r="C121">
            <v>14</v>
          </cell>
          <cell r="D121">
            <v>2480</v>
          </cell>
        </row>
        <row r="122">
          <cell r="A122">
            <v>1</v>
          </cell>
          <cell r="B122">
            <v>24</v>
          </cell>
        </row>
        <row r="123">
          <cell r="A123">
            <v>1</v>
          </cell>
          <cell r="B123">
            <v>24</v>
          </cell>
          <cell r="C123">
            <v>16</v>
          </cell>
          <cell r="D123">
            <v>2495</v>
          </cell>
        </row>
        <row r="124">
          <cell r="A124">
            <v>1</v>
          </cell>
          <cell r="B124">
            <v>24</v>
          </cell>
        </row>
        <row r="125">
          <cell r="A125">
            <v>1</v>
          </cell>
          <cell r="B125">
            <v>24</v>
          </cell>
          <cell r="C125">
            <v>19</v>
          </cell>
          <cell r="D125">
            <v>2497</v>
          </cell>
          <cell r="F125" t="str">
            <v>Negotiated Contracts</v>
          </cell>
          <cell r="H125">
            <v>2429000</v>
          </cell>
          <cell r="I125">
            <v>12047.19</v>
          </cell>
          <cell r="K125">
            <v>25114</v>
          </cell>
        </row>
        <row r="126">
          <cell r="A126">
            <v>1</v>
          </cell>
          <cell r="B126">
            <v>24</v>
          </cell>
          <cell r="C126">
            <v>19</v>
          </cell>
          <cell r="D126">
            <v>2497</v>
          </cell>
          <cell r="F126" t="str">
            <v>Negotiated Contracts accrual reversal</v>
          </cell>
        </row>
        <row r="127">
          <cell r="A127">
            <v>1</v>
          </cell>
          <cell r="B127">
            <v>24</v>
          </cell>
          <cell r="C127">
            <v>19</v>
          </cell>
          <cell r="D127">
            <v>2497</v>
          </cell>
          <cell r="F127" t="str">
            <v>Negotiated Contracts accrual</v>
          </cell>
        </row>
        <row r="128">
          <cell r="A128">
            <v>1</v>
          </cell>
          <cell r="B128">
            <v>24</v>
          </cell>
          <cell r="C128">
            <v>19</v>
          </cell>
          <cell r="D128">
            <v>2497</v>
          </cell>
          <cell r="F128" t="str">
            <v>Negotiated Contracts accrual reversal</v>
          </cell>
          <cell r="G128">
            <v>-2</v>
          </cell>
          <cell r="H128">
            <v>-1758000</v>
          </cell>
          <cell r="I128">
            <v>-8114.52</v>
          </cell>
          <cell r="K128">
            <v>-18178</v>
          </cell>
        </row>
        <row r="129">
          <cell r="A129">
            <v>1</v>
          </cell>
          <cell r="B129">
            <v>24</v>
          </cell>
          <cell r="C129">
            <v>19</v>
          </cell>
          <cell r="D129">
            <v>2497</v>
          </cell>
          <cell r="F129" t="str">
            <v>Negotiated Contracts accrual</v>
          </cell>
          <cell r="G129">
            <v>2</v>
          </cell>
          <cell r="H129">
            <v>1012000</v>
          </cell>
          <cell r="I129">
            <v>4473.33</v>
          </cell>
          <cell r="K129">
            <v>10467</v>
          </cell>
        </row>
        <row r="130">
          <cell r="A130">
            <v>1</v>
          </cell>
          <cell r="B130">
            <v>24</v>
          </cell>
          <cell r="C130">
            <v>19</v>
          </cell>
          <cell r="D130">
            <v>2499</v>
          </cell>
          <cell r="F130" t="str">
            <v>NYCHA Housing Contract accrual reversal</v>
          </cell>
          <cell r="G130">
            <v>-5</v>
          </cell>
          <cell r="H130">
            <v>-26145000</v>
          </cell>
          <cell r="I130">
            <v>-180176.21</v>
          </cell>
          <cell r="K130">
            <v>-270538</v>
          </cell>
        </row>
        <row r="131">
          <cell r="A131">
            <v>1</v>
          </cell>
          <cell r="B131">
            <v>24</v>
          </cell>
          <cell r="C131">
            <v>19</v>
          </cell>
          <cell r="D131">
            <v>2499</v>
          </cell>
          <cell r="F131" t="str">
            <v>NYCHA Housing Contract accrual</v>
          </cell>
          <cell r="G131">
            <v>8</v>
          </cell>
          <cell r="H131">
            <v>34797000</v>
          </cell>
          <cell r="I131">
            <v>250080.62</v>
          </cell>
          <cell r="K131">
            <v>362089</v>
          </cell>
        </row>
        <row r="132">
          <cell r="A132">
            <v>1</v>
          </cell>
          <cell r="B132">
            <v>24</v>
          </cell>
          <cell r="C132">
            <v>19</v>
          </cell>
          <cell r="D132">
            <v>2499</v>
          </cell>
        </row>
        <row r="133">
          <cell r="A133">
            <v>1</v>
          </cell>
          <cell r="B133">
            <v>24</v>
          </cell>
          <cell r="C133">
            <v>19</v>
          </cell>
          <cell r="D133">
            <v>2499</v>
          </cell>
        </row>
        <row r="134">
          <cell r="A134">
            <v>1</v>
          </cell>
          <cell r="B134">
            <v>24</v>
          </cell>
          <cell r="C134">
            <v>19</v>
          </cell>
          <cell r="D134">
            <v>2499</v>
          </cell>
        </row>
        <row r="135">
          <cell r="A135">
            <v>1</v>
          </cell>
          <cell r="B135">
            <v>24</v>
          </cell>
          <cell r="C135">
            <v>19</v>
          </cell>
          <cell r="D135">
            <v>2499</v>
          </cell>
        </row>
        <row r="136">
          <cell r="A136">
            <v>1</v>
          </cell>
          <cell r="B136">
            <v>24</v>
          </cell>
          <cell r="C136">
            <v>19</v>
          </cell>
          <cell r="D136">
            <v>2499</v>
          </cell>
        </row>
        <row r="137">
          <cell r="A137">
            <v>1</v>
          </cell>
          <cell r="B137">
            <v>24</v>
          </cell>
          <cell r="C137">
            <v>19</v>
          </cell>
          <cell r="D137">
            <v>2499</v>
          </cell>
        </row>
        <row r="138">
          <cell r="A138">
            <v>1</v>
          </cell>
          <cell r="B138">
            <v>24</v>
          </cell>
          <cell r="C138">
            <v>19</v>
          </cell>
          <cell r="D138">
            <v>2499</v>
          </cell>
        </row>
        <row r="140">
          <cell r="A140">
            <v>1</v>
          </cell>
          <cell r="B140">
            <v>24</v>
          </cell>
          <cell r="C140" t="str">
            <v>2a</v>
          </cell>
          <cell r="D140" t="str">
            <v>24ca</v>
          </cell>
        </row>
        <row r="141">
          <cell r="A141">
            <v>1</v>
          </cell>
          <cell r="B141">
            <v>24</v>
          </cell>
        </row>
        <row r="142">
          <cell r="A142">
            <v>1</v>
          </cell>
          <cell r="B142">
            <v>24</v>
          </cell>
          <cell r="C142" t="str">
            <v>2h</v>
          </cell>
          <cell r="D142" t="str">
            <v>24aa</v>
          </cell>
        </row>
        <row r="143">
          <cell r="A143">
            <v>1</v>
          </cell>
          <cell r="B143">
            <v>24</v>
          </cell>
          <cell r="C143" t="str">
            <v>2h</v>
          </cell>
          <cell r="D143" t="str">
            <v>24ab</v>
          </cell>
        </row>
        <row r="144">
          <cell r="A144">
            <v>1</v>
          </cell>
          <cell r="B144">
            <v>24</v>
          </cell>
          <cell r="C144" t="str">
            <v>2h</v>
          </cell>
          <cell r="D144" t="str">
            <v>24ac</v>
          </cell>
        </row>
        <row r="145">
          <cell r="A145">
            <v>1</v>
          </cell>
          <cell r="B145">
            <v>24</v>
          </cell>
          <cell r="C145" t="str">
            <v>2h</v>
          </cell>
          <cell r="D145" t="str">
            <v>24ad</v>
          </cell>
        </row>
        <row r="146">
          <cell r="A146">
            <v>1</v>
          </cell>
          <cell r="B146">
            <v>24</v>
          </cell>
          <cell r="C146" t="str">
            <v>2h</v>
          </cell>
          <cell r="D146" t="str">
            <v>24ae</v>
          </cell>
        </row>
        <row r="147">
          <cell r="A147">
            <v>1</v>
          </cell>
          <cell r="B147">
            <v>24</v>
          </cell>
          <cell r="C147" t="str">
            <v>2h</v>
          </cell>
          <cell r="D147" t="str">
            <v>24ag</v>
          </cell>
        </row>
        <row r="148">
          <cell r="A148">
            <v>1</v>
          </cell>
          <cell r="B148">
            <v>24</v>
          </cell>
          <cell r="C148" t="str">
            <v>2h</v>
          </cell>
          <cell r="D148" t="str">
            <v>24ah</v>
          </cell>
        </row>
        <row r="149">
          <cell r="A149">
            <v>1</v>
          </cell>
          <cell r="B149">
            <v>24</v>
          </cell>
          <cell r="C149" t="str">
            <v>2h</v>
          </cell>
          <cell r="D149" t="str">
            <v>24ao</v>
          </cell>
        </row>
        <row r="150">
          <cell r="A150">
            <v>1</v>
          </cell>
          <cell r="B150">
            <v>24</v>
          </cell>
          <cell r="C150" t="str">
            <v>2h</v>
          </cell>
          <cell r="D150" t="str">
            <v>24as</v>
          </cell>
        </row>
        <row r="151">
          <cell r="A151">
            <v>1</v>
          </cell>
          <cell r="B151">
            <v>24</v>
          </cell>
          <cell r="C151" t="str">
            <v>2h</v>
          </cell>
          <cell r="D151" t="str">
            <v>24av</v>
          </cell>
        </row>
        <row r="152">
          <cell r="A152">
            <v>1</v>
          </cell>
          <cell r="B152">
            <v>24</v>
          </cell>
          <cell r="C152" t="str">
            <v>2h</v>
          </cell>
          <cell r="D152">
            <v>2460</v>
          </cell>
        </row>
        <row r="153">
          <cell r="A153">
            <v>1</v>
          </cell>
          <cell r="B153">
            <v>24</v>
          </cell>
        </row>
        <row r="154">
          <cell r="A154">
            <v>1</v>
          </cell>
          <cell r="B154">
            <v>24</v>
          </cell>
          <cell r="G154">
            <v>8</v>
          </cell>
          <cell r="H154">
            <v>14933300</v>
          </cell>
          <cell r="I154">
            <v>142487.13999999996</v>
          </cell>
          <cell r="J154">
            <v>521.29</v>
          </cell>
          <cell r="K154">
            <v>158997</v>
          </cell>
        </row>
        <row r="155">
          <cell r="A155">
            <v>1</v>
          </cell>
        </row>
        <row r="156">
          <cell r="A156">
            <v>1</v>
          </cell>
          <cell r="B156">
            <v>26</v>
          </cell>
          <cell r="C156">
            <v>2</v>
          </cell>
          <cell r="D156">
            <v>2623</v>
          </cell>
        </row>
        <row r="157">
          <cell r="A157">
            <v>1</v>
          </cell>
          <cell r="B157">
            <v>26</v>
          </cell>
          <cell r="C157">
            <v>2</v>
          </cell>
          <cell r="D157">
            <v>2641</v>
          </cell>
        </row>
        <row r="158">
          <cell r="A158">
            <v>1</v>
          </cell>
          <cell r="B158">
            <v>26</v>
          </cell>
        </row>
        <row r="159">
          <cell r="A159">
            <v>1</v>
          </cell>
          <cell r="B159">
            <v>26</v>
          </cell>
          <cell r="C159">
            <v>12</v>
          </cell>
          <cell r="D159">
            <v>2633</v>
          </cell>
        </row>
        <row r="160">
          <cell r="A160">
            <v>1</v>
          </cell>
          <cell r="B160">
            <v>26</v>
          </cell>
          <cell r="C160">
            <v>12</v>
          </cell>
          <cell r="D160">
            <v>2633</v>
          </cell>
        </row>
        <row r="161">
          <cell r="A161">
            <v>1</v>
          </cell>
          <cell r="B161">
            <v>26</v>
          </cell>
          <cell r="C161">
            <v>12</v>
          </cell>
          <cell r="D161">
            <v>2633</v>
          </cell>
        </row>
        <row r="162">
          <cell r="A162">
            <v>1</v>
          </cell>
          <cell r="B162">
            <v>26</v>
          </cell>
        </row>
        <row r="163">
          <cell r="A163">
            <v>1</v>
          </cell>
          <cell r="B163">
            <v>26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>
            <v>1</v>
          </cell>
        </row>
        <row r="165">
          <cell r="A165">
            <v>1</v>
          </cell>
          <cell r="G165">
            <v>66</v>
          </cell>
          <cell r="H165">
            <v>12507900</v>
          </cell>
          <cell r="I165">
            <v>146363.63999999996</v>
          </cell>
          <cell r="J165">
            <v>521.29</v>
          </cell>
          <cell r="K165">
            <v>1192919</v>
          </cell>
        </row>
        <row r="167">
          <cell r="A167">
            <v>2</v>
          </cell>
          <cell r="B167">
            <v>20</v>
          </cell>
          <cell r="C167">
            <v>1</v>
          </cell>
          <cell r="D167">
            <v>2001</v>
          </cell>
          <cell r="F167" t="str">
            <v>Residential &amp; Religous - Monthly</v>
          </cell>
        </row>
        <row r="168">
          <cell r="A168">
            <v>2</v>
          </cell>
          <cell r="B168">
            <v>20</v>
          </cell>
          <cell r="C168">
            <v>1</v>
          </cell>
          <cell r="D168">
            <v>2002</v>
          </cell>
          <cell r="F168" t="str">
            <v>Residential &amp; Religous - Bi-monthly</v>
          </cell>
        </row>
        <row r="169">
          <cell r="A169">
            <v>2</v>
          </cell>
          <cell r="B169">
            <v>20</v>
          </cell>
          <cell r="C169">
            <v>1</v>
          </cell>
          <cell r="D169">
            <v>2004</v>
          </cell>
          <cell r="F169" t="str">
            <v>Accrual</v>
          </cell>
        </row>
        <row r="170">
          <cell r="A170">
            <v>2</v>
          </cell>
          <cell r="B170">
            <v>20</v>
          </cell>
          <cell r="C170">
            <v>1</v>
          </cell>
          <cell r="D170">
            <v>2005</v>
          </cell>
          <cell r="F170" t="str">
            <v>Accrual reversal</v>
          </cell>
        </row>
        <row r="171">
          <cell r="A171">
            <v>2</v>
          </cell>
          <cell r="B171">
            <v>20</v>
          </cell>
        </row>
        <row r="172">
          <cell r="A172">
            <v>2</v>
          </cell>
          <cell r="B172">
            <v>20</v>
          </cell>
          <cell r="C172">
            <v>3</v>
          </cell>
          <cell r="D172">
            <v>2016</v>
          </cell>
          <cell r="F172" t="str">
            <v>Residential &amp; Religous - Heating</v>
          </cell>
        </row>
        <row r="173">
          <cell r="A173">
            <v>2</v>
          </cell>
          <cell r="B173">
            <v>20</v>
          </cell>
          <cell r="C173">
            <v>3</v>
          </cell>
          <cell r="D173">
            <v>2021</v>
          </cell>
        </row>
        <row r="174">
          <cell r="A174">
            <v>2</v>
          </cell>
          <cell r="B174">
            <v>20</v>
          </cell>
        </row>
        <row r="175">
          <cell r="A175">
            <v>2</v>
          </cell>
          <cell r="B175">
            <v>20</v>
          </cell>
          <cell r="C175">
            <v>13</v>
          </cell>
          <cell r="D175">
            <v>2053</v>
          </cell>
        </row>
        <row r="176">
          <cell r="A176">
            <v>2</v>
          </cell>
          <cell r="B176">
            <v>20</v>
          </cell>
        </row>
        <row r="177">
          <cell r="A177">
            <v>2</v>
          </cell>
          <cell r="B177">
            <v>20</v>
          </cell>
          <cell r="C177" t="str">
            <v>3a</v>
          </cell>
          <cell r="D177">
            <v>2017</v>
          </cell>
          <cell r="F177" t="str">
            <v>Residential &amp; Religious - Air Conditioning</v>
          </cell>
        </row>
        <row r="178">
          <cell r="A178">
            <v>2</v>
          </cell>
          <cell r="B178">
            <v>20</v>
          </cell>
        </row>
        <row r="179">
          <cell r="A179">
            <v>2</v>
          </cell>
          <cell r="B179">
            <v>20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>
            <v>2</v>
          </cell>
        </row>
        <row r="181">
          <cell r="A181">
            <v>2</v>
          </cell>
          <cell r="B181">
            <v>22</v>
          </cell>
          <cell r="C181">
            <v>2</v>
          </cell>
          <cell r="D181">
            <v>2201</v>
          </cell>
          <cell r="F181" t="str">
            <v>General - Monthly</v>
          </cell>
        </row>
        <row r="182">
          <cell r="A182">
            <v>2</v>
          </cell>
          <cell r="B182">
            <v>22</v>
          </cell>
          <cell r="C182">
            <v>2</v>
          </cell>
          <cell r="D182">
            <v>2202</v>
          </cell>
          <cell r="F182" t="str">
            <v>General - Bi-monthly</v>
          </cell>
        </row>
        <row r="183">
          <cell r="A183">
            <v>2</v>
          </cell>
          <cell r="B183">
            <v>22</v>
          </cell>
          <cell r="C183">
            <v>2</v>
          </cell>
          <cell r="D183">
            <v>2204</v>
          </cell>
          <cell r="F183" t="str">
            <v>Accrual</v>
          </cell>
        </row>
        <row r="184">
          <cell r="A184">
            <v>2</v>
          </cell>
          <cell r="B184">
            <v>22</v>
          </cell>
          <cell r="C184">
            <v>2</v>
          </cell>
          <cell r="D184">
            <v>2205</v>
          </cell>
          <cell r="F184" t="str">
            <v>Accrual reversal</v>
          </cell>
        </row>
        <row r="185">
          <cell r="A185">
            <v>2</v>
          </cell>
          <cell r="B185">
            <v>22</v>
          </cell>
          <cell r="C185">
            <v>2</v>
          </cell>
          <cell r="D185">
            <v>2207</v>
          </cell>
        </row>
        <row r="186">
          <cell r="A186">
            <v>2</v>
          </cell>
          <cell r="B186">
            <v>22</v>
          </cell>
          <cell r="C186">
            <v>2</v>
          </cell>
          <cell r="D186">
            <v>2208</v>
          </cell>
        </row>
        <row r="187">
          <cell r="A187">
            <v>2</v>
          </cell>
          <cell r="B187">
            <v>22</v>
          </cell>
          <cell r="C187">
            <v>2</v>
          </cell>
          <cell r="D187">
            <v>2212</v>
          </cell>
        </row>
        <row r="188">
          <cell r="A188">
            <v>2</v>
          </cell>
          <cell r="B188">
            <v>22</v>
          </cell>
          <cell r="C188">
            <v>2</v>
          </cell>
          <cell r="D188">
            <v>2221</v>
          </cell>
        </row>
        <row r="189">
          <cell r="A189">
            <v>2</v>
          </cell>
          <cell r="B189">
            <v>22</v>
          </cell>
          <cell r="C189">
            <v>2</v>
          </cell>
          <cell r="D189">
            <v>2223</v>
          </cell>
        </row>
        <row r="190">
          <cell r="A190">
            <v>2</v>
          </cell>
          <cell r="B190">
            <v>22</v>
          </cell>
          <cell r="C190">
            <v>2</v>
          </cell>
          <cell r="D190">
            <v>2226</v>
          </cell>
        </row>
        <row r="191">
          <cell r="A191">
            <v>2</v>
          </cell>
          <cell r="B191">
            <v>22</v>
          </cell>
          <cell r="C191">
            <v>2</v>
          </cell>
          <cell r="D191">
            <v>2227</v>
          </cell>
        </row>
        <row r="192">
          <cell r="A192">
            <v>2</v>
          </cell>
          <cell r="B192">
            <v>22</v>
          </cell>
        </row>
        <row r="193">
          <cell r="A193">
            <v>2</v>
          </cell>
          <cell r="B193">
            <v>22</v>
          </cell>
          <cell r="C193">
            <v>12</v>
          </cell>
          <cell r="D193">
            <v>2231</v>
          </cell>
        </row>
        <row r="194">
          <cell r="A194">
            <v>2</v>
          </cell>
          <cell r="B194">
            <v>22</v>
          </cell>
          <cell r="C194">
            <v>12</v>
          </cell>
          <cell r="D194">
            <v>2232</v>
          </cell>
        </row>
        <row r="195">
          <cell r="A195">
            <v>2</v>
          </cell>
          <cell r="B195">
            <v>22</v>
          </cell>
          <cell r="C195">
            <v>12</v>
          </cell>
          <cell r="D195">
            <v>2233</v>
          </cell>
        </row>
        <row r="196">
          <cell r="A196">
            <v>2</v>
          </cell>
          <cell r="B196">
            <v>22</v>
          </cell>
          <cell r="C196">
            <v>12</v>
          </cell>
          <cell r="D196">
            <v>2234</v>
          </cell>
        </row>
        <row r="197">
          <cell r="A197">
            <v>2</v>
          </cell>
          <cell r="B197">
            <v>22</v>
          </cell>
          <cell r="C197">
            <v>12</v>
          </cell>
          <cell r="D197">
            <v>2235</v>
          </cell>
        </row>
        <row r="198">
          <cell r="A198">
            <v>2</v>
          </cell>
          <cell r="B198">
            <v>22</v>
          </cell>
          <cell r="C198">
            <v>12</v>
          </cell>
          <cell r="D198">
            <v>2296</v>
          </cell>
          <cell r="F198" t="str">
            <v>Rate 2 Off-Peak Firm accrual reversal</v>
          </cell>
          <cell r="G198">
            <v>-2</v>
          </cell>
          <cell r="H198">
            <v>-119312000</v>
          </cell>
          <cell r="I198">
            <v>-385152.75</v>
          </cell>
          <cell r="K198">
            <v>-1233001</v>
          </cell>
        </row>
        <row r="199">
          <cell r="A199">
            <v>2</v>
          </cell>
          <cell r="B199">
            <v>22</v>
          </cell>
          <cell r="C199">
            <v>12</v>
          </cell>
          <cell r="D199">
            <v>2296</v>
          </cell>
          <cell r="F199" t="str">
            <v>Rate 2 Off-Peak Firm accrual</v>
          </cell>
          <cell r="G199">
            <v>1</v>
          </cell>
          <cell r="H199">
            <v>110662000</v>
          </cell>
          <cell r="I199">
            <v>352005.16</v>
          </cell>
          <cell r="K199">
            <v>1146761</v>
          </cell>
        </row>
        <row r="200">
          <cell r="A200">
            <v>2</v>
          </cell>
          <cell r="B200">
            <v>22</v>
          </cell>
          <cell r="C200">
            <v>12</v>
          </cell>
          <cell r="D200">
            <v>2296</v>
          </cell>
          <cell r="F200" t="str">
            <v>Rate 2 Off-Peak Firm accrual</v>
          </cell>
          <cell r="G200">
            <v>1</v>
          </cell>
          <cell r="H200">
            <v>40392000</v>
          </cell>
          <cell r="I200">
            <v>171056.03</v>
          </cell>
          <cell r="K200">
            <v>418126</v>
          </cell>
        </row>
        <row r="201">
          <cell r="A201">
            <v>2</v>
          </cell>
          <cell r="B201">
            <v>22</v>
          </cell>
          <cell r="C201">
            <v>12</v>
          </cell>
          <cell r="D201">
            <v>2296</v>
          </cell>
          <cell r="F201" t="str">
            <v>Rate 2 Off-Peak Firm accrual reversal</v>
          </cell>
        </row>
        <row r="202">
          <cell r="A202">
            <v>2</v>
          </cell>
          <cell r="B202">
            <v>22</v>
          </cell>
          <cell r="C202">
            <v>12</v>
          </cell>
          <cell r="D202">
            <v>2296</v>
          </cell>
        </row>
        <row r="204">
          <cell r="A204">
            <v>2</v>
          </cell>
          <cell r="B204">
            <v>22</v>
          </cell>
        </row>
        <row r="205">
          <cell r="A205">
            <v>2</v>
          </cell>
          <cell r="B205">
            <v>22</v>
          </cell>
          <cell r="C205">
            <v>14</v>
          </cell>
          <cell r="D205">
            <v>2250</v>
          </cell>
          <cell r="F205" t="str">
            <v>CNG Vehicle Service</v>
          </cell>
          <cell r="G205">
            <v>2</v>
          </cell>
          <cell r="H205">
            <v>4500</v>
          </cell>
          <cell r="I205">
            <v>41.23</v>
          </cell>
          <cell r="K205">
            <v>46</v>
          </cell>
        </row>
        <row r="206">
          <cell r="A206">
            <v>2</v>
          </cell>
          <cell r="B206">
            <v>22</v>
          </cell>
        </row>
        <row r="207">
          <cell r="A207">
            <v>2</v>
          </cell>
          <cell r="B207">
            <v>22</v>
          </cell>
          <cell r="C207">
            <v>16</v>
          </cell>
          <cell r="D207">
            <v>2295</v>
          </cell>
        </row>
        <row r="208">
          <cell r="A208">
            <v>2</v>
          </cell>
          <cell r="B208">
            <v>22</v>
          </cell>
        </row>
        <row r="209">
          <cell r="A209">
            <v>2</v>
          </cell>
          <cell r="B209">
            <v>22</v>
          </cell>
          <cell r="C209">
            <v>19</v>
          </cell>
          <cell r="D209">
            <v>2297</v>
          </cell>
          <cell r="F209" t="str">
            <v>Negotiated Contracts</v>
          </cell>
          <cell r="H209">
            <v>-7626200</v>
          </cell>
          <cell r="I209">
            <v>-32027.68</v>
          </cell>
          <cell r="K209">
            <v>-78779</v>
          </cell>
        </row>
        <row r="210">
          <cell r="A210">
            <v>2</v>
          </cell>
          <cell r="B210">
            <v>22</v>
          </cell>
          <cell r="C210">
            <v>19</v>
          </cell>
          <cell r="D210">
            <v>2297</v>
          </cell>
          <cell r="F210" t="str">
            <v>Negotiated Contracts accrual</v>
          </cell>
          <cell r="G210">
            <v>1</v>
          </cell>
          <cell r="H210">
            <v>5688000</v>
          </cell>
          <cell r="I210">
            <v>22529.05</v>
          </cell>
          <cell r="K210">
            <v>58881</v>
          </cell>
        </row>
        <row r="211">
          <cell r="A211">
            <v>2</v>
          </cell>
          <cell r="B211">
            <v>22</v>
          </cell>
          <cell r="C211">
            <v>19</v>
          </cell>
          <cell r="D211">
            <v>2297</v>
          </cell>
          <cell r="F211" t="str">
            <v>Negotiated Contracts accrual reversal</v>
          </cell>
          <cell r="G211">
            <v>-1</v>
          </cell>
          <cell r="H211">
            <v>-5436000</v>
          </cell>
          <cell r="I211">
            <v>-19518.099999999999</v>
          </cell>
          <cell r="K211">
            <v>-56150</v>
          </cell>
        </row>
        <row r="212">
          <cell r="A212">
            <v>2</v>
          </cell>
          <cell r="B212">
            <v>22</v>
          </cell>
          <cell r="C212">
            <v>19</v>
          </cell>
          <cell r="D212">
            <v>2297</v>
          </cell>
          <cell r="F212" t="str">
            <v>Negotiated Contracts</v>
          </cell>
        </row>
        <row r="213">
          <cell r="A213">
            <v>2</v>
          </cell>
          <cell r="B213">
            <v>22</v>
          </cell>
        </row>
        <row r="214">
          <cell r="A214">
            <v>2</v>
          </cell>
          <cell r="B214">
            <v>22</v>
          </cell>
          <cell r="C214" t="str">
            <v>2a</v>
          </cell>
          <cell r="D214">
            <v>2206</v>
          </cell>
          <cell r="F214" t="str">
            <v>General - Air Conditioning</v>
          </cell>
        </row>
        <row r="215">
          <cell r="A215">
            <v>2</v>
          </cell>
          <cell r="B215">
            <v>22</v>
          </cell>
          <cell r="C215" t="str">
            <v>2a</v>
          </cell>
          <cell r="D215">
            <v>2213</v>
          </cell>
        </row>
        <row r="216">
          <cell r="A216">
            <v>2</v>
          </cell>
          <cell r="B216">
            <v>22</v>
          </cell>
          <cell r="C216" t="str">
            <v>2a</v>
          </cell>
          <cell r="D216">
            <v>2240</v>
          </cell>
        </row>
        <row r="217">
          <cell r="A217">
            <v>2</v>
          </cell>
          <cell r="B217">
            <v>22</v>
          </cell>
          <cell r="C217" t="str">
            <v>2a</v>
          </cell>
          <cell r="D217">
            <v>2241</v>
          </cell>
        </row>
        <row r="218">
          <cell r="A218">
            <v>2</v>
          </cell>
          <cell r="B218">
            <v>22</v>
          </cell>
        </row>
        <row r="219">
          <cell r="A219">
            <v>2</v>
          </cell>
          <cell r="B219">
            <v>22</v>
          </cell>
          <cell r="C219" t="str">
            <v>2h</v>
          </cell>
          <cell r="D219">
            <v>2207</v>
          </cell>
        </row>
        <row r="220">
          <cell r="A220">
            <v>2</v>
          </cell>
          <cell r="B220">
            <v>22</v>
          </cell>
          <cell r="C220" t="str">
            <v>2h</v>
          </cell>
          <cell r="D220">
            <v>2208</v>
          </cell>
        </row>
        <row r="221">
          <cell r="A221">
            <v>2</v>
          </cell>
          <cell r="B221">
            <v>22</v>
          </cell>
          <cell r="C221" t="str">
            <v>2h</v>
          </cell>
          <cell r="D221">
            <v>2223</v>
          </cell>
        </row>
        <row r="222">
          <cell r="A222">
            <v>2</v>
          </cell>
          <cell r="B222">
            <v>22</v>
          </cell>
          <cell r="C222" t="str">
            <v>2h</v>
          </cell>
          <cell r="D222">
            <v>2227</v>
          </cell>
        </row>
        <row r="223">
          <cell r="A223">
            <v>2</v>
          </cell>
          <cell r="B223">
            <v>22</v>
          </cell>
        </row>
        <row r="224">
          <cell r="A224">
            <v>2</v>
          </cell>
          <cell r="B224">
            <v>22</v>
          </cell>
          <cell r="C224">
            <v>22</v>
          </cell>
          <cell r="D224">
            <v>2253</v>
          </cell>
        </row>
        <row r="225">
          <cell r="A225">
            <v>2</v>
          </cell>
          <cell r="B225">
            <v>22</v>
          </cell>
        </row>
        <row r="226">
          <cell r="A226">
            <v>2</v>
          </cell>
          <cell r="B226">
            <v>22</v>
          </cell>
          <cell r="G226">
            <v>2</v>
          </cell>
          <cell r="H226">
            <v>24372300</v>
          </cell>
          <cell r="I226">
            <v>108932.94</v>
          </cell>
          <cell r="J226">
            <v>0</v>
          </cell>
          <cell r="K226">
            <v>255884</v>
          </cell>
        </row>
        <row r="227">
          <cell r="A227">
            <v>2</v>
          </cell>
        </row>
        <row r="228">
          <cell r="A228">
            <v>2</v>
          </cell>
          <cell r="B228">
            <v>24</v>
          </cell>
          <cell r="C228">
            <v>2</v>
          </cell>
          <cell r="D228" t="str">
            <v>24aa</v>
          </cell>
        </row>
        <row r="229">
          <cell r="A229">
            <v>2</v>
          </cell>
          <cell r="B229">
            <v>24</v>
          </cell>
          <cell r="C229">
            <v>2</v>
          </cell>
          <cell r="D229" t="str">
            <v>24ab</v>
          </cell>
        </row>
        <row r="230">
          <cell r="A230">
            <v>2</v>
          </cell>
          <cell r="B230">
            <v>24</v>
          </cell>
          <cell r="C230">
            <v>2</v>
          </cell>
          <cell r="D230" t="str">
            <v>24ad</v>
          </cell>
        </row>
        <row r="231">
          <cell r="A231">
            <v>2</v>
          </cell>
          <cell r="B231">
            <v>24</v>
          </cell>
          <cell r="C231">
            <v>2</v>
          </cell>
          <cell r="D231" t="str">
            <v>24ae</v>
          </cell>
        </row>
        <row r="232">
          <cell r="A232">
            <v>2</v>
          </cell>
          <cell r="B232">
            <v>24</v>
          </cell>
          <cell r="C232">
            <v>2</v>
          </cell>
          <cell r="D232" t="str">
            <v>24ag</v>
          </cell>
        </row>
        <row r="233">
          <cell r="A233">
            <v>2</v>
          </cell>
          <cell r="B233">
            <v>24</v>
          </cell>
          <cell r="C233">
            <v>2</v>
          </cell>
          <cell r="D233" t="str">
            <v>24ao</v>
          </cell>
        </row>
        <row r="234">
          <cell r="A234">
            <v>2</v>
          </cell>
          <cell r="B234">
            <v>24</v>
          </cell>
          <cell r="C234">
            <v>2</v>
          </cell>
          <cell r="D234">
            <v>2403</v>
          </cell>
          <cell r="F234" t="str">
            <v>NYC Housing Authority</v>
          </cell>
        </row>
        <row r="235">
          <cell r="A235">
            <v>2</v>
          </cell>
          <cell r="B235">
            <v>24</v>
          </cell>
          <cell r="C235">
            <v>2</v>
          </cell>
          <cell r="D235">
            <v>2406</v>
          </cell>
          <cell r="F235" t="str">
            <v>NYC Transit Authority</v>
          </cell>
        </row>
        <row r="236">
          <cell r="A236">
            <v>2</v>
          </cell>
          <cell r="B236">
            <v>24</v>
          </cell>
          <cell r="C236">
            <v>2</v>
          </cell>
          <cell r="D236">
            <v>2409</v>
          </cell>
          <cell r="F236" t="str">
            <v>Port Authority of NY &amp; NJ</v>
          </cell>
        </row>
        <row r="237">
          <cell r="A237">
            <v>2</v>
          </cell>
          <cell r="B237">
            <v>24</v>
          </cell>
          <cell r="C237">
            <v>2</v>
          </cell>
          <cell r="D237">
            <v>2412</v>
          </cell>
          <cell r="F237" t="str">
            <v>Triboro Bridge &amp; Tunnel Authority</v>
          </cell>
        </row>
        <row r="238">
          <cell r="A238">
            <v>2</v>
          </cell>
          <cell r="B238">
            <v>24</v>
          </cell>
          <cell r="C238">
            <v>2</v>
          </cell>
          <cell r="D238">
            <v>2421</v>
          </cell>
          <cell r="F238" t="str">
            <v>New York State</v>
          </cell>
        </row>
        <row r="239">
          <cell r="A239">
            <v>2</v>
          </cell>
          <cell r="B239">
            <v>24</v>
          </cell>
          <cell r="C239">
            <v>2</v>
          </cell>
          <cell r="D239">
            <v>2424</v>
          </cell>
          <cell r="F239" t="str">
            <v>U.S. Government</v>
          </cell>
        </row>
        <row r="240">
          <cell r="A240">
            <v>2</v>
          </cell>
          <cell r="B240">
            <v>24</v>
          </cell>
          <cell r="C240">
            <v>2</v>
          </cell>
          <cell r="D240">
            <v>2436</v>
          </cell>
        </row>
        <row r="241">
          <cell r="A241">
            <v>2</v>
          </cell>
          <cell r="B241">
            <v>24</v>
          </cell>
          <cell r="C241">
            <v>2</v>
          </cell>
          <cell r="D241">
            <v>2441</v>
          </cell>
          <cell r="F241" t="str">
            <v>NYC Public Bridges</v>
          </cell>
        </row>
        <row r="242">
          <cell r="A242">
            <v>2</v>
          </cell>
          <cell r="B242">
            <v>24</v>
          </cell>
          <cell r="C242">
            <v>2</v>
          </cell>
          <cell r="D242">
            <v>2446</v>
          </cell>
        </row>
        <row r="243">
          <cell r="A243">
            <v>2</v>
          </cell>
          <cell r="B243">
            <v>24</v>
          </cell>
          <cell r="C243">
            <v>2</v>
          </cell>
          <cell r="D243">
            <v>2476</v>
          </cell>
          <cell r="F243" t="str">
            <v>Off-Track Betting</v>
          </cell>
        </row>
        <row r="244">
          <cell r="A244">
            <v>2</v>
          </cell>
          <cell r="B244">
            <v>24</v>
          </cell>
        </row>
        <row r="245">
          <cell r="A245">
            <v>2</v>
          </cell>
          <cell r="B245">
            <v>24</v>
          </cell>
          <cell r="C245">
            <v>3</v>
          </cell>
          <cell r="D245">
            <v>2405</v>
          </cell>
        </row>
        <row r="246">
          <cell r="A246">
            <v>2</v>
          </cell>
          <cell r="B246">
            <v>24</v>
          </cell>
        </row>
        <row r="247">
          <cell r="A247">
            <v>2</v>
          </cell>
          <cell r="B247">
            <v>24</v>
          </cell>
          <cell r="C247">
            <v>12</v>
          </cell>
          <cell r="D247">
            <v>2431</v>
          </cell>
        </row>
        <row r="248">
          <cell r="A248">
            <v>2</v>
          </cell>
          <cell r="B248">
            <v>24</v>
          </cell>
          <cell r="C248">
            <v>12</v>
          </cell>
          <cell r="D248">
            <v>2432</v>
          </cell>
        </row>
        <row r="249">
          <cell r="A249">
            <v>2</v>
          </cell>
          <cell r="B249">
            <v>24</v>
          </cell>
          <cell r="C249">
            <v>12</v>
          </cell>
          <cell r="D249">
            <v>2433</v>
          </cell>
        </row>
        <row r="250">
          <cell r="A250">
            <v>2</v>
          </cell>
          <cell r="B250">
            <v>24</v>
          </cell>
          <cell r="C250">
            <v>12</v>
          </cell>
          <cell r="D250">
            <v>2434</v>
          </cell>
        </row>
        <row r="251">
          <cell r="A251">
            <v>2</v>
          </cell>
          <cell r="B251">
            <v>24</v>
          </cell>
          <cell r="C251">
            <v>12</v>
          </cell>
          <cell r="D251">
            <v>2435</v>
          </cell>
        </row>
        <row r="252">
          <cell r="A252">
            <v>2</v>
          </cell>
          <cell r="B252">
            <v>24</v>
          </cell>
          <cell r="C252">
            <v>12</v>
          </cell>
          <cell r="D252">
            <v>2496</v>
          </cell>
        </row>
        <row r="253">
          <cell r="A253">
            <v>2</v>
          </cell>
          <cell r="B253">
            <v>24</v>
          </cell>
          <cell r="C253">
            <v>12</v>
          </cell>
          <cell r="D253">
            <v>2496</v>
          </cell>
          <cell r="F253" t="str">
            <v>Rate 2 Off-Peak Firm accrual reversal</v>
          </cell>
          <cell r="G253">
            <v>-4</v>
          </cell>
          <cell r="H253">
            <v>-23956000</v>
          </cell>
          <cell r="I253">
            <v>-86251.29</v>
          </cell>
          <cell r="K253">
            <v>-247509</v>
          </cell>
        </row>
        <row r="254">
          <cell r="A254">
            <v>2</v>
          </cell>
          <cell r="B254">
            <v>24</v>
          </cell>
          <cell r="C254">
            <v>12</v>
          </cell>
          <cell r="D254">
            <v>2496</v>
          </cell>
          <cell r="F254" t="str">
            <v>Rate 2 Off-Peak Firm accrual</v>
          </cell>
          <cell r="G254">
            <v>6</v>
          </cell>
          <cell r="H254">
            <v>27836000</v>
          </cell>
          <cell r="I254">
            <v>114821.59</v>
          </cell>
          <cell r="K254">
            <v>288122</v>
          </cell>
        </row>
        <row r="255">
          <cell r="A255">
            <v>2</v>
          </cell>
          <cell r="B255">
            <v>24</v>
          </cell>
          <cell r="C255">
            <v>12</v>
          </cell>
          <cell r="D255">
            <v>2496</v>
          </cell>
          <cell r="F255" t="str">
            <v>Rate 2 Off-Peak Firm accrual reversal</v>
          </cell>
          <cell r="G255">
            <v>-3</v>
          </cell>
          <cell r="H255">
            <v>-43145000</v>
          </cell>
          <cell r="I255">
            <v>-154938.28</v>
          </cell>
          <cell r="K255">
            <v>-445729</v>
          </cell>
        </row>
        <row r="256">
          <cell r="A256">
            <v>2</v>
          </cell>
          <cell r="B256">
            <v>24</v>
          </cell>
          <cell r="C256">
            <v>12</v>
          </cell>
          <cell r="D256">
            <v>2496</v>
          </cell>
          <cell r="F256" t="str">
            <v>Rate 2 Off-Peak Firm accrual</v>
          </cell>
          <cell r="G256">
            <v>3</v>
          </cell>
          <cell r="H256">
            <v>55127000</v>
          </cell>
          <cell r="I256">
            <v>218318.82</v>
          </cell>
          <cell r="K256">
            <v>570589</v>
          </cell>
        </row>
        <row r="257">
          <cell r="A257">
            <v>2</v>
          </cell>
          <cell r="B257">
            <v>24</v>
          </cell>
        </row>
        <row r="258">
          <cell r="A258">
            <v>2</v>
          </cell>
          <cell r="B258">
            <v>24</v>
          </cell>
          <cell r="C258">
            <v>14</v>
          </cell>
          <cell r="D258">
            <v>2480</v>
          </cell>
          <cell r="F258" t="str">
            <v>CNG Vehicle Service</v>
          </cell>
          <cell r="G258">
            <v>1</v>
          </cell>
          <cell r="H258">
            <v>214400</v>
          </cell>
          <cell r="I258">
            <v>1321.56</v>
          </cell>
          <cell r="K258">
            <v>2204</v>
          </cell>
        </row>
        <row r="259">
          <cell r="A259">
            <v>2</v>
          </cell>
          <cell r="B259">
            <v>24</v>
          </cell>
        </row>
        <row r="260">
          <cell r="A260">
            <v>2</v>
          </cell>
          <cell r="B260">
            <v>24</v>
          </cell>
          <cell r="C260">
            <v>16</v>
          </cell>
          <cell r="D260">
            <v>2495</v>
          </cell>
        </row>
        <row r="261">
          <cell r="A261">
            <v>2</v>
          </cell>
          <cell r="B261">
            <v>24</v>
          </cell>
        </row>
        <row r="262">
          <cell r="A262">
            <v>2</v>
          </cell>
          <cell r="B262">
            <v>24</v>
          </cell>
          <cell r="C262">
            <v>19</v>
          </cell>
          <cell r="D262">
            <v>2497</v>
          </cell>
          <cell r="F262" t="str">
            <v>Negotiated Contracts</v>
          </cell>
          <cell r="H262">
            <v>7626200</v>
          </cell>
          <cell r="I262">
            <v>32027.68</v>
          </cell>
          <cell r="K262">
            <v>78779</v>
          </cell>
        </row>
        <row r="263">
          <cell r="A263">
            <v>2</v>
          </cell>
          <cell r="B263">
            <v>24</v>
          </cell>
          <cell r="C263">
            <v>19</v>
          </cell>
          <cell r="D263">
            <v>2497</v>
          </cell>
          <cell r="F263" t="str">
            <v>Negotiated Contracts</v>
          </cell>
        </row>
        <row r="264">
          <cell r="A264">
            <v>2</v>
          </cell>
          <cell r="B264">
            <v>24</v>
          </cell>
          <cell r="C264">
            <v>19</v>
          </cell>
          <cell r="D264">
            <v>2497</v>
          </cell>
          <cell r="F264" t="str">
            <v>Negotiated Contracts accrual reversal</v>
          </cell>
          <cell r="G264">
            <v>-5</v>
          </cell>
          <cell r="H264">
            <v>-2190200</v>
          </cell>
          <cell r="I264">
            <v>-12509.58</v>
          </cell>
          <cell r="K264">
            <v>-22629</v>
          </cell>
        </row>
        <row r="265">
          <cell r="A265">
            <v>2</v>
          </cell>
          <cell r="B265">
            <v>24</v>
          </cell>
          <cell r="C265">
            <v>19</v>
          </cell>
          <cell r="D265">
            <v>2497</v>
          </cell>
          <cell r="F265" t="str">
            <v>Negotiated Contracts accrual</v>
          </cell>
          <cell r="G265">
            <v>5</v>
          </cell>
          <cell r="H265">
            <v>1706700</v>
          </cell>
          <cell r="I265">
            <v>9702.59</v>
          </cell>
          <cell r="K265">
            <v>17626</v>
          </cell>
        </row>
        <row r="266">
          <cell r="A266">
            <v>2</v>
          </cell>
          <cell r="B266">
            <v>24</v>
          </cell>
          <cell r="C266">
            <v>19</v>
          </cell>
          <cell r="D266">
            <v>2497</v>
          </cell>
          <cell r="F266" t="str">
            <v>Negotiated Contracts accrual reversal</v>
          </cell>
        </row>
        <row r="267">
          <cell r="A267">
            <v>2</v>
          </cell>
          <cell r="B267">
            <v>24</v>
          </cell>
          <cell r="C267">
            <v>19</v>
          </cell>
          <cell r="D267">
            <v>2497</v>
          </cell>
          <cell r="F267" t="str">
            <v>Negotiated Contracts accrual</v>
          </cell>
        </row>
        <row r="268">
          <cell r="A268">
            <v>2</v>
          </cell>
          <cell r="B268">
            <v>24</v>
          </cell>
          <cell r="C268">
            <v>19</v>
          </cell>
          <cell r="D268">
            <v>2499</v>
          </cell>
          <cell r="F268" t="str">
            <v>NYCHA Negotiated Contract accrual</v>
          </cell>
          <cell r="G268">
            <v>10</v>
          </cell>
          <cell r="H268">
            <v>48557800</v>
          </cell>
          <cell r="I268">
            <v>333258.98</v>
          </cell>
          <cell r="K268">
            <v>502564</v>
          </cell>
        </row>
        <row r="269">
          <cell r="A269">
            <v>2</v>
          </cell>
          <cell r="B269">
            <v>24</v>
          </cell>
          <cell r="C269">
            <v>19</v>
          </cell>
          <cell r="D269">
            <v>2499</v>
          </cell>
          <cell r="F269" t="str">
            <v>NYCHA Negotiated Contract accrual reversal</v>
          </cell>
          <cell r="G269">
            <v>-9</v>
          </cell>
          <cell r="H269">
            <v>-56117200</v>
          </cell>
          <cell r="I269">
            <v>-375734.54</v>
          </cell>
          <cell r="K269">
            <v>-579736</v>
          </cell>
        </row>
        <row r="270">
          <cell r="A270">
            <v>2</v>
          </cell>
          <cell r="B270">
            <v>24</v>
          </cell>
        </row>
        <row r="271">
          <cell r="A271">
            <v>2</v>
          </cell>
          <cell r="B271">
            <v>24</v>
          </cell>
          <cell r="C271" t="str">
            <v>2a</v>
          </cell>
          <cell r="D271" t="str">
            <v>24ca</v>
          </cell>
        </row>
        <row r="272">
          <cell r="A272">
            <v>2</v>
          </cell>
          <cell r="B272">
            <v>24</v>
          </cell>
        </row>
        <row r="273">
          <cell r="A273">
            <v>2</v>
          </cell>
          <cell r="B273">
            <v>24</v>
          </cell>
          <cell r="C273" t="str">
            <v>2h</v>
          </cell>
          <cell r="D273" t="str">
            <v>24aa</v>
          </cell>
        </row>
        <row r="274">
          <cell r="A274">
            <v>2</v>
          </cell>
          <cell r="B274">
            <v>24</v>
          </cell>
          <cell r="C274" t="str">
            <v>2h</v>
          </cell>
          <cell r="D274" t="str">
            <v>24ab</v>
          </cell>
        </row>
        <row r="275">
          <cell r="A275">
            <v>2</v>
          </cell>
          <cell r="B275">
            <v>24</v>
          </cell>
          <cell r="C275" t="str">
            <v>2h</v>
          </cell>
          <cell r="D275" t="str">
            <v>24ad</v>
          </cell>
        </row>
        <row r="276">
          <cell r="A276">
            <v>2</v>
          </cell>
          <cell r="B276">
            <v>24</v>
          </cell>
          <cell r="C276" t="str">
            <v>2h</v>
          </cell>
          <cell r="D276" t="str">
            <v>24ag</v>
          </cell>
        </row>
        <row r="277">
          <cell r="A277">
            <v>2</v>
          </cell>
          <cell r="B277">
            <v>24</v>
          </cell>
          <cell r="C277" t="str">
            <v>2h</v>
          </cell>
          <cell r="D277" t="str">
            <v>24ao</v>
          </cell>
        </row>
        <row r="278">
          <cell r="A278">
            <v>2</v>
          </cell>
          <cell r="B278">
            <v>24</v>
          </cell>
        </row>
        <row r="279">
          <cell r="A279">
            <v>2</v>
          </cell>
          <cell r="B279">
            <v>24</v>
          </cell>
          <cell r="G279">
            <v>4</v>
          </cell>
          <cell r="H279">
            <v>15659700</v>
          </cell>
          <cell r="I279">
            <v>80017.530000000028</v>
          </cell>
          <cell r="J279">
            <v>0</v>
          </cell>
          <cell r="K279">
            <v>164281</v>
          </cell>
        </row>
        <row r="280">
          <cell r="A280">
            <v>2</v>
          </cell>
        </row>
        <row r="281">
          <cell r="A281">
            <v>2</v>
          </cell>
          <cell r="B281">
            <v>26</v>
          </cell>
          <cell r="C281">
            <v>2</v>
          </cell>
          <cell r="D281">
            <v>2641</v>
          </cell>
        </row>
        <row r="282">
          <cell r="A282">
            <v>2</v>
          </cell>
          <cell r="B282">
            <v>26</v>
          </cell>
        </row>
        <row r="283">
          <cell r="A283">
            <v>2</v>
          </cell>
          <cell r="B283">
            <v>26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A284">
            <v>2</v>
          </cell>
        </row>
        <row r="285">
          <cell r="A285">
            <v>2</v>
          </cell>
          <cell r="G285">
            <v>6</v>
          </cell>
          <cell r="H285">
            <v>40032000</v>
          </cell>
          <cell r="I285">
            <v>188950.47000000003</v>
          </cell>
          <cell r="J285">
            <v>0</v>
          </cell>
          <cell r="K285">
            <v>420165</v>
          </cell>
        </row>
        <row r="287">
          <cell r="A287">
            <v>4</v>
          </cell>
          <cell r="B287">
            <v>24</v>
          </cell>
          <cell r="C287">
            <v>19</v>
          </cell>
          <cell r="D287">
            <v>2497</v>
          </cell>
        </row>
        <row r="288">
          <cell r="A288">
            <v>4</v>
          </cell>
          <cell r="B288">
            <v>24</v>
          </cell>
        </row>
        <row r="289">
          <cell r="A289">
            <v>4</v>
          </cell>
          <cell r="B289">
            <v>24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>
            <v>4</v>
          </cell>
        </row>
        <row r="291">
          <cell r="A291">
            <v>4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3">
          <cell r="A293">
            <v>5</v>
          </cell>
          <cell r="B293">
            <v>20</v>
          </cell>
          <cell r="C293">
            <v>1</v>
          </cell>
          <cell r="D293">
            <v>2001</v>
          </cell>
          <cell r="F293" t="str">
            <v>Residential &amp; Religous - Monthly</v>
          </cell>
        </row>
        <row r="294">
          <cell r="A294">
            <v>5</v>
          </cell>
          <cell r="B294">
            <v>20</v>
          </cell>
          <cell r="C294">
            <v>1</v>
          </cell>
          <cell r="D294">
            <v>2002</v>
          </cell>
          <cell r="F294" t="str">
            <v>Residential &amp; Religous - Bi-monthly</v>
          </cell>
        </row>
        <row r="295">
          <cell r="A295">
            <v>5</v>
          </cell>
          <cell r="B295">
            <v>20</v>
          </cell>
          <cell r="C295">
            <v>1</v>
          </cell>
          <cell r="D295">
            <v>2004</v>
          </cell>
          <cell r="F295" t="str">
            <v>Accrual</v>
          </cell>
        </row>
        <row r="296">
          <cell r="A296">
            <v>5</v>
          </cell>
          <cell r="B296">
            <v>20</v>
          </cell>
          <cell r="C296">
            <v>1</v>
          </cell>
          <cell r="D296">
            <v>2005</v>
          </cell>
          <cell r="F296" t="str">
            <v>Accrual reversal</v>
          </cell>
        </row>
        <row r="297">
          <cell r="A297">
            <v>5</v>
          </cell>
          <cell r="B297">
            <v>20</v>
          </cell>
        </row>
        <row r="298">
          <cell r="A298">
            <v>5</v>
          </cell>
          <cell r="B298">
            <v>20</v>
          </cell>
          <cell r="C298">
            <v>3</v>
          </cell>
          <cell r="D298">
            <v>2016</v>
          </cell>
          <cell r="F298" t="str">
            <v>Residential &amp; Religous - Heating</v>
          </cell>
        </row>
        <row r="299">
          <cell r="A299">
            <v>5</v>
          </cell>
          <cell r="B299">
            <v>20</v>
          </cell>
          <cell r="C299">
            <v>3</v>
          </cell>
          <cell r="D299">
            <v>2021</v>
          </cell>
        </row>
        <row r="300">
          <cell r="A300">
            <v>5</v>
          </cell>
          <cell r="B300">
            <v>20</v>
          </cell>
        </row>
        <row r="301">
          <cell r="A301">
            <v>5</v>
          </cell>
          <cell r="B301">
            <v>20</v>
          </cell>
          <cell r="C301">
            <v>13</v>
          </cell>
          <cell r="D301">
            <v>2053</v>
          </cell>
        </row>
        <row r="302">
          <cell r="A302">
            <v>5</v>
          </cell>
          <cell r="B302">
            <v>20</v>
          </cell>
        </row>
        <row r="303">
          <cell r="A303">
            <v>5</v>
          </cell>
          <cell r="B303">
            <v>20</v>
          </cell>
          <cell r="C303" t="str">
            <v>3a</v>
          </cell>
          <cell r="D303">
            <v>2017</v>
          </cell>
          <cell r="F303" t="str">
            <v>Residential &amp; Religious - Air Conditioning</v>
          </cell>
        </row>
        <row r="304">
          <cell r="A304">
            <v>5</v>
          </cell>
          <cell r="B304">
            <v>20</v>
          </cell>
        </row>
        <row r="305">
          <cell r="A305">
            <v>5</v>
          </cell>
          <cell r="B305">
            <v>20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>
            <v>5</v>
          </cell>
        </row>
        <row r="307">
          <cell r="A307">
            <v>5</v>
          </cell>
          <cell r="B307">
            <v>22</v>
          </cell>
          <cell r="C307">
            <v>2</v>
          </cell>
          <cell r="D307">
            <v>2201</v>
          </cell>
          <cell r="F307" t="str">
            <v>General - Monthly</v>
          </cell>
        </row>
        <row r="308">
          <cell r="A308">
            <v>5</v>
          </cell>
          <cell r="B308">
            <v>22</v>
          </cell>
          <cell r="C308">
            <v>2</v>
          </cell>
          <cell r="D308">
            <v>2202</v>
          </cell>
          <cell r="F308" t="str">
            <v>General - Bi-monthly</v>
          </cell>
        </row>
        <row r="309">
          <cell r="A309">
            <v>5</v>
          </cell>
          <cell r="B309">
            <v>22</v>
          </cell>
          <cell r="C309">
            <v>2</v>
          </cell>
          <cell r="D309">
            <v>2204</v>
          </cell>
          <cell r="F309" t="str">
            <v>Accrual</v>
          </cell>
        </row>
        <row r="310">
          <cell r="A310">
            <v>5</v>
          </cell>
          <cell r="B310">
            <v>22</v>
          </cell>
          <cell r="C310">
            <v>2</v>
          </cell>
          <cell r="D310">
            <v>2205</v>
          </cell>
          <cell r="F310" t="str">
            <v>Accrual reversal</v>
          </cell>
        </row>
        <row r="311">
          <cell r="A311">
            <v>5</v>
          </cell>
          <cell r="B311">
            <v>22</v>
          </cell>
          <cell r="C311">
            <v>2</v>
          </cell>
          <cell r="D311">
            <v>2207</v>
          </cell>
        </row>
        <row r="312">
          <cell r="A312">
            <v>5</v>
          </cell>
          <cell r="B312">
            <v>22</v>
          </cell>
          <cell r="C312">
            <v>2</v>
          </cell>
          <cell r="D312">
            <v>2208</v>
          </cell>
        </row>
        <row r="313">
          <cell r="A313">
            <v>5</v>
          </cell>
          <cell r="B313">
            <v>22</v>
          </cell>
          <cell r="C313">
            <v>2</v>
          </cell>
          <cell r="D313">
            <v>2212</v>
          </cell>
        </row>
        <row r="314">
          <cell r="A314">
            <v>5</v>
          </cell>
          <cell r="B314">
            <v>22</v>
          </cell>
          <cell r="C314">
            <v>2</v>
          </cell>
          <cell r="D314">
            <v>2218</v>
          </cell>
        </row>
        <row r="315">
          <cell r="A315">
            <v>5</v>
          </cell>
          <cell r="B315">
            <v>22</v>
          </cell>
          <cell r="C315">
            <v>2</v>
          </cell>
          <cell r="D315">
            <v>2223</v>
          </cell>
        </row>
        <row r="316">
          <cell r="A316">
            <v>5</v>
          </cell>
          <cell r="B316">
            <v>22</v>
          </cell>
          <cell r="C316">
            <v>2</v>
          </cell>
          <cell r="D316">
            <v>2226</v>
          </cell>
        </row>
        <row r="317">
          <cell r="A317">
            <v>5</v>
          </cell>
          <cell r="B317">
            <v>22</v>
          </cell>
          <cell r="C317">
            <v>2</v>
          </cell>
          <cell r="D317">
            <v>2227</v>
          </cell>
        </row>
        <row r="318">
          <cell r="A318">
            <v>5</v>
          </cell>
          <cell r="B318">
            <v>22</v>
          </cell>
          <cell r="C318">
            <v>2</v>
          </cell>
          <cell r="D318">
            <v>2242</v>
          </cell>
        </row>
        <row r="319">
          <cell r="A319">
            <v>5</v>
          </cell>
          <cell r="B319">
            <v>22</v>
          </cell>
        </row>
        <row r="320">
          <cell r="A320">
            <v>5</v>
          </cell>
          <cell r="B320">
            <v>22</v>
          </cell>
          <cell r="C320">
            <v>9</v>
          </cell>
          <cell r="D320">
            <v>2263</v>
          </cell>
        </row>
        <row r="321">
          <cell r="A321">
            <v>5</v>
          </cell>
          <cell r="B321">
            <v>22</v>
          </cell>
          <cell r="C321">
            <v>9</v>
          </cell>
          <cell r="D321">
            <v>2264</v>
          </cell>
        </row>
        <row r="322">
          <cell r="A322">
            <v>5</v>
          </cell>
          <cell r="B322">
            <v>22</v>
          </cell>
        </row>
        <row r="323">
          <cell r="A323">
            <v>5</v>
          </cell>
          <cell r="B323">
            <v>22</v>
          </cell>
          <cell r="C323">
            <v>12</v>
          </cell>
          <cell r="D323">
            <v>2231</v>
          </cell>
        </row>
        <row r="324">
          <cell r="A324">
            <v>5</v>
          </cell>
          <cell r="B324">
            <v>22</v>
          </cell>
          <cell r="C324">
            <v>12</v>
          </cell>
          <cell r="D324">
            <v>2232</v>
          </cell>
        </row>
        <row r="325">
          <cell r="A325">
            <v>5</v>
          </cell>
          <cell r="B325">
            <v>22</v>
          </cell>
          <cell r="C325">
            <v>12</v>
          </cell>
          <cell r="D325">
            <v>2233</v>
          </cell>
        </row>
        <row r="326">
          <cell r="A326">
            <v>5</v>
          </cell>
          <cell r="B326">
            <v>22</v>
          </cell>
          <cell r="C326">
            <v>12</v>
          </cell>
          <cell r="D326">
            <v>2234</v>
          </cell>
        </row>
        <row r="327">
          <cell r="A327">
            <v>5</v>
          </cell>
          <cell r="B327">
            <v>22</v>
          </cell>
          <cell r="C327">
            <v>12</v>
          </cell>
          <cell r="D327">
            <v>2296</v>
          </cell>
          <cell r="F327" t="str">
            <v>Rate 2 Off-Peak Firm accrual reversal</v>
          </cell>
          <cell r="G327">
            <v>-2</v>
          </cell>
          <cell r="H327">
            <v>-2411000</v>
          </cell>
          <cell r="I327">
            <v>-9294.1299999999992</v>
          </cell>
          <cell r="K327">
            <v>-25014</v>
          </cell>
        </row>
        <row r="328">
          <cell r="A328">
            <v>5</v>
          </cell>
          <cell r="B328">
            <v>22</v>
          </cell>
          <cell r="C328">
            <v>12</v>
          </cell>
          <cell r="D328">
            <v>2296</v>
          </cell>
          <cell r="F328" t="str">
            <v>Rate 2 Off-Peak Firm accrual</v>
          </cell>
          <cell r="G328">
            <v>2</v>
          </cell>
          <cell r="H328">
            <v>6296000</v>
          </cell>
          <cell r="I328">
            <v>26016.880000000001</v>
          </cell>
          <cell r="K328">
            <v>65333</v>
          </cell>
        </row>
        <row r="329">
          <cell r="A329">
            <v>5</v>
          </cell>
          <cell r="B329">
            <v>22</v>
          </cell>
          <cell r="C329">
            <v>12</v>
          </cell>
          <cell r="D329">
            <v>2296</v>
          </cell>
          <cell r="F329" t="str">
            <v>Rate 2 Off-Peak Firm accrual</v>
          </cell>
        </row>
        <row r="330">
          <cell r="A330">
            <v>5</v>
          </cell>
          <cell r="B330">
            <v>22</v>
          </cell>
          <cell r="C330">
            <v>12</v>
          </cell>
          <cell r="D330">
            <v>2296</v>
          </cell>
          <cell r="F330" t="str">
            <v>Rate 2 Off-Peak Firm accrual reversal</v>
          </cell>
        </row>
        <row r="331">
          <cell r="A331">
            <v>5</v>
          </cell>
          <cell r="B331">
            <v>22</v>
          </cell>
        </row>
        <row r="332">
          <cell r="A332">
            <v>5</v>
          </cell>
          <cell r="B332">
            <v>22</v>
          </cell>
          <cell r="C332">
            <v>14</v>
          </cell>
          <cell r="D332">
            <v>2250</v>
          </cell>
          <cell r="F332" t="str">
            <v>CNG Vehicle Service</v>
          </cell>
          <cell r="G332">
            <v>1</v>
          </cell>
          <cell r="H332">
            <v>28800</v>
          </cell>
          <cell r="I332">
            <v>269.51</v>
          </cell>
          <cell r="K332">
            <v>299</v>
          </cell>
        </row>
        <row r="333">
          <cell r="A333">
            <v>5</v>
          </cell>
          <cell r="B333">
            <v>22</v>
          </cell>
        </row>
        <row r="334">
          <cell r="A334">
            <v>5</v>
          </cell>
          <cell r="B334">
            <v>22</v>
          </cell>
          <cell r="C334">
            <v>16</v>
          </cell>
          <cell r="D334">
            <v>2295</v>
          </cell>
        </row>
        <row r="335">
          <cell r="A335">
            <v>5</v>
          </cell>
          <cell r="B335">
            <v>22</v>
          </cell>
        </row>
        <row r="336">
          <cell r="A336">
            <v>5</v>
          </cell>
          <cell r="B336">
            <v>22</v>
          </cell>
          <cell r="C336">
            <v>19</v>
          </cell>
          <cell r="D336">
            <v>2297</v>
          </cell>
          <cell r="F336" t="str">
            <v>Negotiated Contracts</v>
          </cell>
          <cell r="H336">
            <v>-30000</v>
          </cell>
          <cell r="I336">
            <v>-162.26</v>
          </cell>
          <cell r="K336">
            <v>-309</v>
          </cell>
        </row>
        <row r="337">
          <cell r="A337">
            <v>5</v>
          </cell>
          <cell r="B337">
            <v>22</v>
          </cell>
        </row>
        <row r="338">
          <cell r="A338">
            <v>5</v>
          </cell>
          <cell r="B338">
            <v>22</v>
          </cell>
          <cell r="C338" t="str">
            <v>2a</v>
          </cell>
          <cell r="D338">
            <v>2206</v>
          </cell>
        </row>
        <row r="339">
          <cell r="A339">
            <v>5</v>
          </cell>
          <cell r="B339">
            <v>22</v>
          </cell>
          <cell r="C339" t="str">
            <v>2a</v>
          </cell>
          <cell r="D339">
            <v>2240</v>
          </cell>
        </row>
        <row r="340">
          <cell r="A340">
            <v>5</v>
          </cell>
          <cell r="B340">
            <v>22</v>
          </cell>
        </row>
        <row r="341">
          <cell r="A341">
            <v>5</v>
          </cell>
          <cell r="B341">
            <v>22</v>
          </cell>
          <cell r="C341" t="str">
            <v>2h</v>
          </cell>
          <cell r="D341">
            <v>2207</v>
          </cell>
        </row>
        <row r="342">
          <cell r="A342">
            <v>5</v>
          </cell>
          <cell r="B342">
            <v>22</v>
          </cell>
          <cell r="C342" t="str">
            <v>2h</v>
          </cell>
          <cell r="D342">
            <v>2208</v>
          </cell>
        </row>
        <row r="343">
          <cell r="A343">
            <v>5</v>
          </cell>
          <cell r="B343">
            <v>22</v>
          </cell>
          <cell r="C343" t="str">
            <v>2h</v>
          </cell>
          <cell r="D343">
            <v>2223</v>
          </cell>
        </row>
        <row r="344">
          <cell r="A344">
            <v>5</v>
          </cell>
          <cell r="B344">
            <v>22</v>
          </cell>
          <cell r="C344" t="str">
            <v>2h</v>
          </cell>
          <cell r="D344">
            <v>2227</v>
          </cell>
        </row>
        <row r="345">
          <cell r="A345">
            <v>5</v>
          </cell>
          <cell r="B345">
            <v>22</v>
          </cell>
          <cell r="C345" t="str">
            <v>2h</v>
          </cell>
          <cell r="D345">
            <v>2242</v>
          </cell>
        </row>
        <row r="346">
          <cell r="A346">
            <v>5</v>
          </cell>
          <cell r="B346">
            <v>22</v>
          </cell>
        </row>
        <row r="347">
          <cell r="A347">
            <v>5</v>
          </cell>
          <cell r="B347">
            <v>22</v>
          </cell>
          <cell r="C347">
            <v>22</v>
          </cell>
          <cell r="D347">
            <v>2253</v>
          </cell>
        </row>
        <row r="348">
          <cell r="A348">
            <v>5</v>
          </cell>
          <cell r="B348">
            <v>22</v>
          </cell>
        </row>
        <row r="349">
          <cell r="A349">
            <v>5</v>
          </cell>
          <cell r="B349">
            <v>22</v>
          </cell>
          <cell r="G349">
            <v>1</v>
          </cell>
          <cell r="H349">
            <v>3883800</v>
          </cell>
          <cell r="I349">
            <v>16830</v>
          </cell>
          <cell r="J349">
            <v>0</v>
          </cell>
          <cell r="K349">
            <v>40309</v>
          </cell>
        </row>
        <row r="350">
          <cell r="A350">
            <v>5</v>
          </cell>
        </row>
        <row r="351">
          <cell r="A351">
            <v>5</v>
          </cell>
          <cell r="B351">
            <v>24</v>
          </cell>
          <cell r="C351">
            <v>2</v>
          </cell>
          <cell r="D351" t="str">
            <v>24ab</v>
          </cell>
        </row>
        <row r="352">
          <cell r="A352">
            <v>5</v>
          </cell>
          <cell r="B352">
            <v>24</v>
          </cell>
          <cell r="C352">
            <v>2</v>
          </cell>
          <cell r="D352" t="str">
            <v>24ad</v>
          </cell>
        </row>
        <row r="353">
          <cell r="A353">
            <v>5</v>
          </cell>
          <cell r="B353">
            <v>24</v>
          </cell>
          <cell r="C353">
            <v>2</v>
          </cell>
          <cell r="D353" t="str">
            <v>24ae</v>
          </cell>
        </row>
        <row r="354">
          <cell r="A354">
            <v>5</v>
          </cell>
          <cell r="B354">
            <v>24</v>
          </cell>
          <cell r="C354">
            <v>2</v>
          </cell>
          <cell r="D354" t="str">
            <v>24ag</v>
          </cell>
        </row>
        <row r="355">
          <cell r="A355">
            <v>5</v>
          </cell>
          <cell r="B355">
            <v>24</v>
          </cell>
          <cell r="C355">
            <v>2</v>
          </cell>
          <cell r="D355" t="str">
            <v>24ao</v>
          </cell>
        </row>
        <row r="356">
          <cell r="A356">
            <v>5</v>
          </cell>
          <cell r="B356">
            <v>24</v>
          </cell>
          <cell r="C356">
            <v>2</v>
          </cell>
          <cell r="D356">
            <v>2403</v>
          </cell>
          <cell r="F356" t="str">
            <v>NYC Housing Authority</v>
          </cell>
        </row>
        <row r="357">
          <cell r="A357">
            <v>5</v>
          </cell>
          <cell r="B357">
            <v>24</v>
          </cell>
          <cell r="C357">
            <v>2</v>
          </cell>
          <cell r="D357">
            <v>2406</v>
          </cell>
          <cell r="F357" t="str">
            <v>NYC Transit Authority</v>
          </cell>
        </row>
        <row r="358">
          <cell r="A358">
            <v>5</v>
          </cell>
          <cell r="B358">
            <v>24</v>
          </cell>
          <cell r="C358">
            <v>2</v>
          </cell>
          <cell r="D358">
            <v>2408</v>
          </cell>
        </row>
        <row r="359">
          <cell r="A359">
            <v>5</v>
          </cell>
          <cell r="B359">
            <v>24</v>
          </cell>
          <cell r="C359">
            <v>2</v>
          </cell>
          <cell r="D359">
            <v>2409</v>
          </cell>
          <cell r="F359" t="str">
            <v>Port Authority of NY &amp; NJ</v>
          </cell>
        </row>
        <row r="360">
          <cell r="A360">
            <v>5</v>
          </cell>
          <cell r="B360">
            <v>24</v>
          </cell>
          <cell r="C360">
            <v>2</v>
          </cell>
          <cell r="D360">
            <v>2412</v>
          </cell>
          <cell r="F360" t="str">
            <v>Triboro Bridge &amp; Tunnel Authority</v>
          </cell>
        </row>
        <row r="361">
          <cell r="A361">
            <v>5</v>
          </cell>
          <cell r="B361">
            <v>24</v>
          </cell>
          <cell r="C361">
            <v>2</v>
          </cell>
          <cell r="D361">
            <v>2421</v>
          </cell>
          <cell r="F361" t="str">
            <v>New York State</v>
          </cell>
        </row>
        <row r="362">
          <cell r="A362">
            <v>5</v>
          </cell>
          <cell r="B362">
            <v>24</v>
          </cell>
          <cell r="C362">
            <v>2</v>
          </cell>
          <cell r="D362">
            <v>2424</v>
          </cell>
          <cell r="F362" t="str">
            <v>U.S. Government</v>
          </cell>
        </row>
        <row r="363">
          <cell r="A363">
            <v>5</v>
          </cell>
          <cell r="B363">
            <v>24</v>
          </cell>
          <cell r="C363">
            <v>2</v>
          </cell>
          <cell r="D363">
            <v>2441</v>
          </cell>
          <cell r="F363" t="str">
            <v>NYC Public Bridges</v>
          </cell>
        </row>
        <row r="364">
          <cell r="A364">
            <v>5</v>
          </cell>
          <cell r="B364">
            <v>24</v>
          </cell>
          <cell r="C364">
            <v>2</v>
          </cell>
          <cell r="D364">
            <v>2476</v>
          </cell>
          <cell r="F364" t="str">
            <v>Off-Track Betting</v>
          </cell>
        </row>
        <row r="365">
          <cell r="A365">
            <v>5</v>
          </cell>
          <cell r="B365">
            <v>24</v>
          </cell>
        </row>
        <row r="366">
          <cell r="A366">
            <v>5</v>
          </cell>
          <cell r="B366">
            <v>24</v>
          </cell>
          <cell r="C366">
            <v>9</v>
          </cell>
          <cell r="D366">
            <v>2465</v>
          </cell>
        </row>
        <row r="367">
          <cell r="A367">
            <v>5</v>
          </cell>
          <cell r="B367">
            <v>24</v>
          </cell>
        </row>
        <row r="368">
          <cell r="A368">
            <v>5</v>
          </cell>
          <cell r="B368">
            <v>24</v>
          </cell>
          <cell r="C368">
            <v>12</v>
          </cell>
          <cell r="D368">
            <v>2432</v>
          </cell>
        </row>
        <row r="369">
          <cell r="A369">
            <v>5</v>
          </cell>
          <cell r="B369">
            <v>24</v>
          </cell>
          <cell r="C369">
            <v>12</v>
          </cell>
          <cell r="D369">
            <v>2433</v>
          </cell>
        </row>
        <row r="370">
          <cell r="A370">
            <v>5</v>
          </cell>
          <cell r="B370">
            <v>24</v>
          </cell>
          <cell r="C370">
            <v>12</v>
          </cell>
          <cell r="D370">
            <v>2434</v>
          </cell>
        </row>
        <row r="371">
          <cell r="A371">
            <v>5</v>
          </cell>
          <cell r="B371">
            <v>24</v>
          </cell>
          <cell r="C371">
            <v>12</v>
          </cell>
          <cell r="D371">
            <v>2496</v>
          </cell>
          <cell r="F371" t="str">
            <v>Rate 2 Off-Peak Firm accrual reversal</v>
          </cell>
          <cell r="G371">
            <v>-1</v>
          </cell>
          <cell r="H371">
            <v>-11184000</v>
          </cell>
          <cell r="I371">
            <v>-40102.32</v>
          </cell>
          <cell r="K371">
            <v>-115367</v>
          </cell>
        </row>
        <row r="372">
          <cell r="A372">
            <v>5</v>
          </cell>
          <cell r="B372">
            <v>24</v>
          </cell>
          <cell r="C372">
            <v>12</v>
          </cell>
          <cell r="D372">
            <v>2496</v>
          </cell>
          <cell r="F372" t="str">
            <v>Rate 2 Off-Peak Firm accrual</v>
          </cell>
          <cell r="G372">
            <v>2</v>
          </cell>
          <cell r="H372">
            <v>8314000</v>
          </cell>
          <cell r="I372">
            <v>34179.4</v>
          </cell>
          <cell r="K372">
            <v>86292</v>
          </cell>
        </row>
        <row r="373">
          <cell r="A373">
            <v>5</v>
          </cell>
          <cell r="B373">
            <v>24</v>
          </cell>
        </row>
        <row r="374">
          <cell r="A374">
            <v>5</v>
          </cell>
          <cell r="B374">
            <v>24</v>
          </cell>
          <cell r="C374">
            <v>14</v>
          </cell>
          <cell r="D374">
            <v>2480</v>
          </cell>
          <cell r="F374" t="str">
            <v>CNG Vehicle Service</v>
          </cell>
          <cell r="G374">
            <v>2</v>
          </cell>
          <cell r="H374">
            <v>400800</v>
          </cell>
          <cell r="I374">
            <v>2494.9899999999998</v>
          </cell>
          <cell r="K374">
            <v>4160</v>
          </cell>
        </row>
        <row r="375">
          <cell r="A375">
            <v>5</v>
          </cell>
          <cell r="B375">
            <v>24</v>
          </cell>
        </row>
        <row r="376">
          <cell r="A376">
            <v>5</v>
          </cell>
          <cell r="B376">
            <v>24</v>
          </cell>
          <cell r="C376">
            <v>19</v>
          </cell>
          <cell r="D376">
            <v>2497</v>
          </cell>
          <cell r="F376" t="str">
            <v>Negotiated Contracts</v>
          </cell>
          <cell r="H376">
            <v>30000</v>
          </cell>
          <cell r="I376">
            <v>162.26</v>
          </cell>
          <cell r="K376">
            <v>309</v>
          </cell>
        </row>
        <row r="377">
          <cell r="A377">
            <v>5</v>
          </cell>
          <cell r="B377">
            <v>24</v>
          </cell>
          <cell r="C377">
            <v>19</v>
          </cell>
          <cell r="D377">
            <v>2497</v>
          </cell>
          <cell r="F377" t="str">
            <v>Negotiated Contracts accrual reversal</v>
          </cell>
        </row>
        <row r="378">
          <cell r="A378">
            <v>5</v>
          </cell>
          <cell r="B378">
            <v>24</v>
          </cell>
          <cell r="C378">
            <v>19</v>
          </cell>
          <cell r="D378">
            <v>2497</v>
          </cell>
          <cell r="F378" t="str">
            <v>Negotiated Contracts accrual</v>
          </cell>
        </row>
        <row r="379">
          <cell r="A379">
            <v>5</v>
          </cell>
          <cell r="B379">
            <v>24</v>
          </cell>
          <cell r="C379">
            <v>19</v>
          </cell>
          <cell r="D379">
            <v>2497</v>
          </cell>
          <cell r="F379" t="str">
            <v>Negotiated Contracts accrual reversal</v>
          </cell>
          <cell r="G379">
            <v>-1</v>
          </cell>
          <cell r="H379">
            <v>-30000</v>
          </cell>
          <cell r="I379">
            <v>-162.26</v>
          </cell>
          <cell r="K379">
            <v>-309</v>
          </cell>
        </row>
        <row r="380">
          <cell r="A380">
            <v>5</v>
          </cell>
          <cell r="B380">
            <v>24</v>
          </cell>
          <cell r="C380">
            <v>19</v>
          </cell>
          <cell r="D380">
            <v>2497</v>
          </cell>
          <cell r="F380" t="str">
            <v>Negotiated Contracts accrual</v>
          </cell>
        </row>
        <row r="381">
          <cell r="A381">
            <v>5</v>
          </cell>
          <cell r="B381">
            <v>24</v>
          </cell>
          <cell r="C381">
            <v>19</v>
          </cell>
          <cell r="D381">
            <v>2499</v>
          </cell>
          <cell r="F381" t="str">
            <v>NYCHA Housing Contract Firm accrual reversal</v>
          </cell>
          <cell r="G381">
            <v>-4</v>
          </cell>
          <cell r="H381">
            <v>-23326000</v>
          </cell>
          <cell r="I381">
            <v>-85960.75</v>
          </cell>
          <cell r="K381">
            <v>-241320</v>
          </cell>
        </row>
        <row r="382">
          <cell r="A382">
            <v>5</v>
          </cell>
          <cell r="B382">
            <v>24</v>
          </cell>
          <cell r="C382">
            <v>19</v>
          </cell>
          <cell r="D382">
            <v>2499</v>
          </cell>
          <cell r="F382" t="str">
            <v>NYCHA Housing Contract Firm accrual</v>
          </cell>
          <cell r="G382">
            <v>4</v>
          </cell>
          <cell r="H382">
            <v>18676000</v>
          </cell>
          <cell r="I382">
            <v>75817.19</v>
          </cell>
          <cell r="K382">
            <v>193814</v>
          </cell>
        </row>
        <row r="383">
          <cell r="A383">
            <v>5</v>
          </cell>
          <cell r="B383">
            <v>24</v>
          </cell>
          <cell r="C383">
            <v>19</v>
          </cell>
          <cell r="D383">
            <v>2499</v>
          </cell>
        </row>
        <row r="384">
          <cell r="A384">
            <v>5</v>
          </cell>
          <cell r="B384">
            <v>24</v>
          </cell>
        </row>
        <row r="385">
          <cell r="A385">
            <v>5</v>
          </cell>
          <cell r="B385">
            <v>24</v>
          </cell>
          <cell r="C385" t="str">
            <v>2h</v>
          </cell>
          <cell r="D385" t="str">
            <v>24ab</v>
          </cell>
        </row>
        <row r="386">
          <cell r="A386">
            <v>5</v>
          </cell>
          <cell r="B386">
            <v>24</v>
          </cell>
          <cell r="C386" t="str">
            <v>2h</v>
          </cell>
          <cell r="D386" t="str">
            <v>24ad</v>
          </cell>
        </row>
        <row r="387">
          <cell r="A387">
            <v>5</v>
          </cell>
          <cell r="B387">
            <v>24</v>
          </cell>
          <cell r="C387" t="str">
            <v>2h</v>
          </cell>
          <cell r="D387" t="str">
            <v>24ae</v>
          </cell>
        </row>
        <row r="388">
          <cell r="A388">
            <v>5</v>
          </cell>
          <cell r="B388">
            <v>24</v>
          </cell>
          <cell r="C388" t="str">
            <v>2h</v>
          </cell>
          <cell r="D388" t="str">
            <v>24ag</v>
          </cell>
        </row>
        <row r="389">
          <cell r="A389">
            <v>5</v>
          </cell>
          <cell r="B389">
            <v>24</v>
          </cell>
          <cell r="C389" t="str">
            <v>2h</v>
          </cell>
          <cell r="D389" t="str">
            <v>24ah</v>
          </cell>
        </row>
        <row r="390">
          <cell r="A390">
            <v>5</v>
          </cell>
          <cell r="B390">
            <v>24</v>
          </cell>
          <cell r="C390" t="str">
            <v>2h</v>
          </cell>
          <cell r="D390" t="str">
            <v>24ao</v>
          </cell>
        </row>
        <row r="391">
          <cell r="A391">
            <v>5</v>
          </cell>
          <cell r="B391">
            <v>24</v>
          </cell>
        </row>
        <row r="392">
          <cell r="A392">
            <v>5</v>
          </cell>
          <cell r="B392">
            <v>24</v>
          </cell>
          <cell r="G392">
            <v>2</v>
          </cell>
          <cell r="H392">
            <v>-7119200</v>
          </cell>
          <cell r="I392">
            <v>-13571.489999999991</v>
          </cell>
          <cell r="J392">
            <v>0</v>
          </cell>
          <cell r="K392">
            <v>-72421</v>
          </cell>
        </row>
        <row r="393">
          <cell r="A393">
            <v>5</v>
          </cell>
        </row>
        <row r="394">
          <cell r="A394">
            <v>5</v>
          </cell>
          <cell r="B394">
            <v>26</v>
          </cell>
          <cell r="C394">
            <v>2</v>
          </cell>
          <cell r="D394">
            <v>2641</v>
          </cell>
        </row>
        <row r="395">
          <cell r="A395">
            <v>5</v>
          </cell>
          <cell r="B395">
            <v>26</v>
          </cell>
        </row>
        <row r="396">
          <cell r="A396">
            <v>5</v>
          </cell>
          <cell r="B396">
            <v>26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A397">
            <v>5</v>
          </cell>
        </row>
        <row r="398">
          <cell r="A398">
            <v>5</v>
          </cell>
          <cell r="G398">
            <v>3</v>
          </cell>
          <cell r="H398">
            <v>-3235400</v>
          </cell>
          <cell r="I398">
            <v>3258.5100000000093</v>
          </cell>
          <cell r="J398">
            <v>0</v>
          </cell>
          <cell r="K398">
            <v>-32112</v>
          </cell>
        </row>
        <row r="400">
          <cell r="A400">
            <v>6</v>
          </cell>
          <cell r="B400">
            <v>22</v>
          </cell>
          <cell r="C400">
            <v>19</v>
          </cell>
          <cell r="D400">
            <v>2296</v>
          </cell>
          <cell r="F400" t="str">
            <v>Negotiated Contracts accrual</v>
          </cell>
          <cell r="G400">
            <v>1</v>
          </cell>
          <cell r="H400">
            <v>89708000</v>
          </cell>
          <cell r="I400">
            <v>355603.58</v>
          </cell>
          <cell r="K400">
            <v>923941</v>
          </cell>
        </row>
        <row r="401">
          <cell r="A401">
            <v>6</v>
          </cell>
          <cell r="B401">
            <v>22</v>
          </cell>
          <cell r="C401">
            <v>19</v>
          </cell>
          <cell r="D401">
            <v>2296</v>
          </cell>
          <cell r="F401" t="str">
            <v>Negotiated Contracts accrual reversal</v>
          </cell>
          <cell r="G401">
            <v>-1</v>
          </cell>
          <cell r="H401">
            <v>-88031000</v>
          </cell>
          <cell r="I401">
            <v>-326629.88</v>
          </cell>
          <cell r="K401">
            <v>-903622</v>
          </cell>
        </row>
        <row r="402">
          <cell r="A402">
            <v>6</v>
          </cell>
          <cell r="B402">
            <v>22</v>
          </cell>
        </row>
        <row r="403">
          <cell r="A403">
            <v>6</v>
          </cell>
          <cell r="B403">
            <v>22</v>
          </cell>
          <cell r="G403">
            <v>0</v>
          </cell>
          <cell r="H403">
            <v>1677000</v>
          </cell>
          <cell r="I403">
            <v>28973.700000000012</v>
          </cell>
          <cell r="J403">
            <v>0</v>
          </cell>
          <cell r="K403">
            <v>20319</v>
          </cell>
        </row>
        <row r="404">
          <cell r="A404">
            <v>6</v>
          </cell>
        </row>
        <row r="405">
          <cell r="A405">
            <v>6</v>
          </cell>
          <cell r="G405">
            <v>0</v>
          </cell>
          <cell r="H405">
            <v>1677000</v>
          </cell>
          <cell r="I405">
            <v>28973.700000000012</v>
          </cell>
          <cell r="J405">
            <v>0</v>
          </cell>
          <cell r="K405">
            <v>20319</v>
          </cell>
        </row>
        <row r="407">
          <cell r="A407">
            <v>7</v>
          </cell>
          <cell r="B407">
            <v>20</v>
          </cell>
          <cell r="C407">
            <v>1</v>
          </cell>
          <cell r="D407">
            <v>2001</v>
          </cell>
        </row>
        <row r="408">
          <cell r="A408">
            <v>7</v>
          </cell>
          <cell r="B408">
            <v>20</v>
          </cell>
        </row>
        <row r="409">
          <cell r="A409">
            <v>7</v>
          </cell>
          <cell r="B409">
            <v>20</v>
          </cell>
          <cell r="C409">
            <v>3</v>
          </cell>
          <cell r="D409">
            <v>2016</v>
          </cell>
        </row>
        <row r="410">
          <cell r="A410">
            <v>7</v>
          </cell>
          <cell r="B410">
            <v>20</v>
          </cell>
        </row>
        <row r="411">
          <cell r="A411">
            <v>7</v>
          </cell>
          <cell r="B411">
            <v>20</v>
          </cell>
          <cell r="C411">
            <v>13</v>
          </cell>
          <cell r="D411">
            <v>2053</v>
          </cell>
        </row>
        <row r="412">
          <cell r="A412">
            <v>7</v>
          </cell>
          <cell r="B412">
            <v>20</v>
          </cell>
        </row>
        <row r="413">
          <cell r="A413">
            <v>7</v>
          </cell>
          <cell r="B413">
            <v>20</v>
          </cell>
          <cell r="C413" t="str">
            <v>3a</v>
          </cell>
          <cell r="D413">
            <v>2017</v>
          </cell>
        </row>
        <row r="414">
          <cell r="A414">
            <v>7</v>
          </cell>
          <cell r="B414">
            <v>20</v>
          </cell>
        </row>
        <row r="415">
          <cell r="A415">
            <v>7</v>
          </cell>
          <cell r="B415">
            <v>20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A416">
            <v>7</v>
          </cell>
        </row>
        <row r="417">
          <cell r="A417">
            <v>7</v>
          </cell>
          <cell r="B417">
            <v>22</v>
          </cell>
          <cell r="C417">
            <v>2</v>
          </cell>
          <cell r="D417">
            <v>2201</v>
          </cell>
        </row>
        <row r="418">
          <cell r="A418">
            <v>7</v>
          </cell>
          <cell r="B418">
            <v>22</v>
          </cell>
          <cell r="C418">
            <v>2</v>
          </cell>
          <cell r="D418">
            <v>2207</v>
          </cell>
        </row>
        <row r="419">
          <cell r="A419">
            <v>7</v>
          </cell>
          <cell r="B419">
            <v>22</v>
          </cell>
          <cell r="C419">
            <v>2</v>
          </cell>
          <cell r="D419">
            <v>2208</v>
          </cell>
        </row>
        <row r="420">
          <cell r="A420">
            <v>7</v>
          </cell>
          <cell r="B420">
            <v>22</v>
          </cell>
          <cell r="C420">
            <v>2</v>
          </cell>
          <cell r="D420">
            <v>2212</v>
          </cell>
        </row>
        <row r="421">
          <cell r="A421">
            <v>7</v>
          </cell>
          <cell r="B421">
            <v>22</v>
          </cell>
          <cell r="C421">
            <v>2</v>
          </cell>
          <cell r="D421">
            <v>2218</v>
          </cell>
        </row>
        <row r="422">
          <cell r="A422">
            <v>7</v>
          </cell>
          <cell r="B422">
            <v>22</v>
          </cell>
          <cell r="C422">
            <v>2</v>
          </cell>
          <cell r="D422">
            <v>2226</v>
          </cell>
        </row>
        <row r="423">
          <cell r="A423">
            <v>7</v>
          </cell>
          <cell r="B423">
            <v>22</v>
          </cell>
          <cell r="C423">
            <v>2</v>
          </cell>
          <cell r="D423">
            <v>2227</v>
          </cell>
        </row>
        <row r="424">
          <cell r="A424">
            <v>7</v>
          </cell>
          <cell r="B424">
            <v>22</v>
          </cell>
          <cell r="C424">
            <v>2</v>
          </cell>
          <cell r="D424">
            <v>2236</v>
          </cell>
        </row>
        <row r="425">
          <cell r="A425">
            <v>7</v>
          </cell>
          <cell r="B425">
            <v>22</v>
          </cell>
          <cell r="C425">
            <v>2</v>
          </cell>
          <cell r="D425">
            <v>2237</v>
          </cell>
        </row>
        <row r="426">
          <cell r="A426">
            <v>7</v>
          </cell>
          <cell r="B426">
            <v>22</v>
          </cell>
          <cell r="C426">
            <v>2</v>
          </cell>
          <cell r="D426">
            <v>2242</v>
          </cell>
        </row>
        <row r="427">
          <cell r="A427">
            <v>7</v>
          </cell>
          <cell r="B427">
            <v>22</v>
          </cell>
        </row>
        <row r="428">
          <cell r="A428">
            <v>7</v>
          </cell>
          <cell r="B428">
            <v>22</v>
          </cell>
          <cell r="C428">
            <v>9</v>
          </cell>
          <cell r="D428">
            <v>2261</v>
          </cell>
        </row>
        <row r="429">
          <cell r="A429">
            <v>7</v>
          </cell>
          <cell r="B429">
            <v>22</v>
          </cell>
          <cell r="C429">
            <v>9</v>
          </cell>
          <cell r="D429">
            <v>2262</v>
          </cell>
        </row>
        <row r="430">
          <cell r="A430">
            <v>7</v>
          </cell>
          <cell r="B430">
            <v>22</v>
          </cell>
          <cell r="C430">
            <v>9</v>
          </cell>
          <cell r="D430">
            <v>2263</v>
          </cell>
        </row>
        <row r="431">
          <cell r="A431">
            <v>7</v>
          </cell>
          <cell r="B431">
            <v>22</v>
          </cell>
          <cell r="C431">
            <v>9</v>
          </cell>
          <cell r="D431">
            <v>2264</v>
          </cell>
        </row>
        <row r="432">
          <cell r="A432">
            <v>7</v>
          </cell>
          <cell r="B432">
            <v>22</v>
          </cell>
        </row>
        <row r="433">
          <cell r="A433">
            <v>7</v>
          </cell>
          <cell r="B433">
            <v>22</v>
          </cell>
          <cell r="C433">
            <v>12</v>
          </cell>
          <cell r="D433">
            <v>2231</v>
          </cell>
        </row>
        <row r="434">
          <cell r="A434">
            <v>7</v>
          </cell>
          <cell r="B434">
            <v>22</v>
          </cell>
          <cell r="C434">
            <v>12</v>
          </cell>
          <cell r="D434">
            <v>2232</v>
          </cell>
        </row>
        <row r="435">
          <cell r="A435">
            <v>7</v>
          </cell>
          <cell r="B435">
            <v>22</v>
          </cell>
          <cell r="C435">
            <v>12</v>
          </cell>
          <cell r="D435">
            <v>2233</v>
          </cell>
        </row>
        <row r="436">
          <cell r="A436">
            <v>7</v>
          </cell>
          <cell r="B436">
            <v>22</v>
          </cell>
          <cell r="C436">
            <v>12</v>
          </cell>
          <cell r="D436">
            <v>2234</v>
          </cell>
        </row>
        <row r="437">
          <cell r="A437">
            <v>7</v>
          </cell>
          <cell r="B437">
            <v>22</v>
          </cell>
          <cell r="C437">
            <v>12</v>
          </cell>
          <cell r="D437">
            <v>2296</v>
          </cell>
          <cell r="F437" t="str">
            <v>Rate 2 Off-Peak Firm Accrual Reversal</v>
          </cell>
          <cell r="G437">
            <v>-4</v>
          </cell>
          <cell r="H437">
            <v>-26188000</v>
          </cell>
          <cell r="I437">
            <v>-94291.3</v>
          </cell>
          <cell r="K437">
            <v>-271247</v>
          </cell>
        </row>
        <row r="438">
          <cell r="A438">
            <v>7</v>
          </cell>
          <cell r="B438">
            <v>22</v>
          </cell>
          <cell r="C438">
            <v>12</v>
          </cell>
          <cell r="D438">
            <v>2296</v>
          </cell>
          <cell r="F438" t="str">
            <v>Rate 2  Off-Peak Firm Accrual</v>
          </cell>
          <cell r="G438">
            <v>5</v>
          </cell>
          <cell r="H438">
            <v>75968000</v>
          </cell>
          <cell r="I438">
            <v>296169.36</v>
          </cell>
          <cell r="K438">
            <v>784404</v>
          </cell>
        </row>
        <row r="439">
          <cell r="A439">
            <v>7</v>
          </cell>
          <cell r="B439">
            <v>22</v>
          </cell>
          <cell r="C439">
            <v>12</v>
          </cell>
          <cell r="D439">
            <v>2296</v>
          </cell>
          <cell r="F439" t="str">
            <v>Rate 2 Off-Peak Firm Accrual</v>
          </cell>
        </row>
        <row r="440">
          <cell r="A440">
            <v>7</v>
          </cell>
          <cell r="B440">
            <v>22</v>
          </cell>
          <cell r="C440">
            <v>12</v>
          </cell>
          <cell r="D440">
            <v>2296</v>
          </cell>
          <cell r="F440" t="str">
            <v>Rate 2 Off-Peak Firm Accrual Reversal</v>
          </cell>
        </row>
        <row r="441">
          <cell r="A441">
            <v>7</v>
          </cell>
          <cell r="B441">
            <v>22</v>
          </cell>
          <cell r="C441">
            <v>12</v>
          </cell>
          <cell r="D441">
            <v>2296</v>
          </cell>
          <cell r="F441" t="str">
            <v>Rate 2 Off-Peak Firm Accrual</v>
          </cell>
        </row>
        <row r="442">
          <cell r="A442">
            <v>7</v>
          </cell>
          <cell r="B442">
            <v>22</v>
          </cell>
          <cell r="C442">
            <v>12</v>
          </cell>
          <cell r="D442">
            <v>2296</v>
          </cell>
          <cell r="F442" t="str">
            <v>Rate 2 Off-Peak Firm Accrual Reversal</v>
          </cell>
        </row>
        <row r="443">
          <cell r="A443">
            <v>7</v>
          </cell>
          <cell r="B443">
            <v>22</v>
          </cell>
        </row>
        <row r="444">
          <cell r="A444">
            <v>7</v>
          </cell>
          <cell r="B444">
            <v>22</v>
          </cell>
          <cell r="C444">
            <v>14</v>
          </cell>
          <cell r="D444">
            <v>2250</v>
          </cell>
          <cell r="F444" t="str">
            <v>CNG-Vehicle Service</v>
          </cell>
          <cell r="G444">
            <v>2</v>
          </cell>
          <cell r="H444">
            <v>9000</v>
          </cell>
          <cell r="I444">
            <v>81.739999999999995</v>
          </cell>
          <cell r="K444">
            <v>93</v>
          </cell>
        </row>
        <row r="445">
          <cell r="A445">
            <v>7</v>
          </cell>
          <cell r="B445">
            <v>22</v>
          </cell>
        </row>
        <row r="446">
          <cell r="A446">
            <v>7</v>
          </cell>
          <cell r="B446">
            <v>22</v>
          </cell>
          <cell r="C446">
            <v>16</v>
          </cell>
          <cell r="D446">
            <v>2250</v>
          </cell>
        </row>
        <row r="447">
          <cell r="A447">
            <v>7</v>
          </cell>
          <cell r="B447">
            <v>22</v>
          </cell>
        </row>
        <row r="448">
          <cell r="A448">
            <v>7</v>
          </cell>
          <cell r="B448">
            <v>22</v>
          </cell>
          <cell r="C448">
            <v>19</v>
          </cell>
          <cell r="D448">
            <v>2297</v>
          </cell>
        </row>
        <row r="449">
          <cell r="A449">
            <v>7</v>
          </cell>
          <cell r="B449">
            <v>22</v>
          </cell>
          <cell r="C449">
            <v>19</v>
          </cell>
          <cell r="D449">
            <v>2297</v>
          </cell>
        </row>
        <row r="450">
          <cell r="A450">
            <v>7</v>
          </cell>
          <cell r="B450">
            <v>22</v>
          </cell>
          <cell r="C450">
            <v>19</v>
          </cell>
          <cell r="D450">
            <v>2297</v>
          </cell>
          <cell r="F450" t="str">
            <v>Negotiated Contract Accrual Reversal</v>
          </cell>
          <cell r="G450">
            <v>-5</v>
          </cell>
          <cell r="H450">
            <v>-5813000</v>
          </cell>
          <cell r="I450">
            <v>-31201.8</v>
          </cell>
          <cell r="K450">
            <v>-60153</v>
          </cell>
        </row>
        <row r="451">
          <cell r="A451">
            <v>7</v>
          </cell>
          <cell r="B451">
            <v>22</v>
          </cell>
          <cell r="C451">
            <v>19</v>
          </cell>
          <cell r="D451">
            <v>2297</v>
          </cell>
          <cell r="F451" t="str">
            <v>Negotiated Contract Accrual</v>
          </cell>
          <cell r="G451">
            <v>6</v>
          </cell>
          <cell r="H451">
            <v>4883000</v>
          </cell>
          <cell r="I451">
            <v>25359.98</v>
          </cell>
          <cell r="K451">
            <v>50369</v>
          </cell>
        </row>
        <row r="452">
          <cell r="A452">
            <v>7</v>
          </cell>
          <cell r="B452">
            <v>22</v>
          </cell>
        </row>
        <row r="453">
          <cell r="A453">
            <v>7</v>
          </cell>
          <cell r="B453">
            <v>22</v>
          </cell>
          <cell r="C453" t="str">
            <v>2a</v>
          </cell>
          <cell r="D453">
            <v>2206</v>
          </cell>
        </row>
        <row r="454">
          <cell r="A454">
            <v>7</v>
          </cell>
          <cell r="B454">
            <v>22</v>
          </cell>
          <cell r="C454" t="str">
            <v>2a</v>
          </cell>
          <cell r="D454">
            <v>2240</v>
          </cell>
        </row>
        <row r="455">
          <cell r="A455">
            <v>7</v>
          </cell>
          <cell r="B455">
            <v>22</v>
          </cell>
          <cell r="C455" t="str">
            <v>2a</v>
          </cell>
          <cell r="D455">
            <v>2241</v>
          </cell>
        </row>
        <row r="456">
          <cell r="A456">
            <v>7</v>
          </cell>
          <cell r="B456">
            <v>22</v>
          </cell>
        </row>
        <row r="457">
          <cell r="A457">
            <v>7</v>
          </cell>
          <cell r="B457">
            <v>22</v>
          </cell>
          <cell r="C457" t="str">
            <v>2h</v>
          </cell>
          <cell r="D457">
            <v>2207</v>
          </cell>
        </row>
        <row r="458">
          <cell r="A458">
            <v>7</v>
          </cell>
          <cell r="B458">
            <v>22</v>
          </cell>
          <cell r="C458" t="str">
            <v>2h</v>
          </cell>
          <cell r="D458">
            <v>2208</v>
          </cell>
        </row>
        <row r="459">
          <cell r="A459">
            <v>7</v>
          </cell>
          <cell r="B459">
            <v>22</v>
          </cell>
          <cell r="C459" t="str">
            <v>2h</v>
          </cell>
          <cell r="D459">
            <v>2227</v>
          </cell>
        </row>
        <row r="460">
          <cell r="A460">
            <v>7</v>
          </cell>
          <cell r="B460">
            <v>22</v>
          </cell>
          <cell r="C460" t="str">
            <v>2h</v>
          </cell>
          <cell r="D460">
            <v>2237</v>
          </cell>
        </row>
        <row r="461">
          <cell r="A461">
            <v>7</v>
          </cell>
          <cell r="B461">
            <v>22</v>
          </cell>
        </row>
        <row r="462">
          <cell r="A462">
            <v>7</v>
          </cell>
          <cell r="B462">
            <v>22</v>
          </cell>
          <cell r="C462">
            <v>22</v>
          </cell>
          <cell r="D462">
            <v>2253</v>
          </cell>
        </row>
        <row r="463">
          <cell r="A463">
            <v>7</v>
          </cell>
          <cell r="B463">
            <v>22</v>
          </cell>
        </row>
        <row r="464">
          <cell r="A464">
            <v>7</v>
          </cell>
          <cell r="B464">
            <v>22</v>
          </cell>
          <cell r="G464">
            <v>4</v>
          </cell>
          <cell r="H464">
            <v>48859000</v>
          </cell>
          <cell r="I464">
            <v>196117.98</v>
          </cell>
          <cell r="J464">
            <v>0</v>
          </cell>
          <cell r="K464">
            <v>503466</v>
          </cell>
        </row>
        <row r="465">
          <cell r="A465">
            <v>7</v>
          </cell>
        </row>
        <row r="466">
          <cell r="A466">
            <v>7</v>
          </cell>
          <cell r="B466">
            <v>24</v>
          </cell>
          <cell r="C466">
            <v>2</v>
          </cell>
          <cell r="D466" t="str">
            <v>24ai</v>
          </cell>
        </row>
        <row r="467">
          <cell r="A467">
            <v>7</v>
          </cell>
          <cell r="B467">
            <v>24</v>
          </cell>
          <cell r="C467">
            <v>2</v>
          </cell>
          <cell r="D467" t="str">
            <v>24aj</v>
          </cell>
        </row>
        <row r="468">
          <cell r="A468">
            <v>7</v>
          </cell>
          <cell r="B468">
            <v>24</v>
          </cell>
          <cell r="C468">
            <v>2</v>
          </cell>
          <cell r="D468" t="str">
            <v>24ak</v>
          </cell>
        </row>
        <row r="469">
          <cell r="A469">
            <v>7</v>
          </cell>
          <cell r="B469">
            <v>24</v>
          </cell>
          <cell r="C469">
            <v>2</v>
          </cell>
          <cell r="D469" t="str">
            <v>24al</v>
          </cell>
        </row>
        <row r="470">
          <cell r="A470">
            <v>7</v>
          </cell>
          <cell r="B470">
            <v>24</v>
          </cell>
          <cell r="C470">
            <v>2</v>
          </cell>
          <cell r="D470" t="str">
            <v>24am</v>
          </cell>
        </row>
        <row r="471">
          <cell r="A471">
            <v>7</v>
          </cell>
          <cell r="B471">
            <v>24</v>
          </cell>
          <cell r="C471">
            <v>2</v>
          </cell>
          <cell r="D471" t="str">
            <v>24an</v>
          </cell>
        </row>
        <row r="472">
          <cell r="A472">
            <v>7</v>
          </cell>
          <cell r="B472">
            <v>24</v>
          </cell>
          <cell r="C472">
            <v>2</v>
          </cell>
          <cell r="D472" t="str">
            <v>24ay</v>
          </cell>
        </row>
        <row r="473">
          <cell r="A473">
            <v>7</v>
          </cell>
          <cell r="B473">
            <v>24</v>
          </cell>
          <cell r="C473">
            <v>2</v>
          </cell>
          <cell r="D473" t="str">
            <v>24ba</v>
          </cell>
        </row>
        <row r="474">
          <cell r="A474">
            <v>7</v>
          </cell>
          <cell r="B474">
            <v>24</v>
          </cell>
          <cell r="C474">
            <v>2</v>
          </cell>
          <cell r="D474">
            <v>2404</v>
          </cell>
        </row>
        <row r="475">
          <cell r="A475">
            <v>7</v>
          </cell>
          <cell r="B475">
            <v>24</v>
          </cell>
          <cell r="C475">
            <v>2</v>
          </cell>
          <cell r="D475">
            <v>2415</v>
          </cell>
        </row>
        <row r="476">
          <cell r="A476">
            <v>7</v>
          </cell>
          <cell r="B476">
            <v>24</v>
          </cell>
          <cell r="C476">
            <v>2</v>
          </cell>
          <cell r="D476">
            <v>2418</v>
          </cell>
        </row>
        <row r="477">
          <cell r="A477">
            <v>7</v>
          </cell>
          <cell r="B477">
            <v>24</v>
          </cell>
          <cell r="C477">
            <v>2</v>
          </cell>
          <cell r="D477">
            <v>2421</v>
          </cell>
        </row>
        <row r="478">
          <cell r="A478">
            <v>7</v>
          </cell>
          <cell r="B478">
            <v>24</v>
          </cell>
          <cell r="C478">
            <v>2</v>
          </cell>
          <cell r="D478">
            <v>2423</v>
          </cell>
        </row>
        <row r="479">
          <cell r="A479">
            <v>7</v>
          </cell>
          <cell r="B479">
            <v>24</v>
          </cell>
          <cell r="C479">
            <v>2</v>
          </cell>
          <cell r="D479">
            <v>2424</v>
          </cell>
        </row>
        <row r="480">
          <cell r="A480">
            <v>7</v>
          </cell>
          <cell r="B480">
            <v>24</v>
          </cell>
          <cell r="C480">
            <v>2</v>
          </cell>
          <cell r="D480">
            <v>2457</v>
          </cell>
        </row>
        <row r="481">
          <cell r="A481">
            <v>7</v>
          </cell>
          <cell r="B481">
            <v>24</v>
          </cell>
        </row>
        <row r="482">
          <cell r="A482">
            <v>7</v>
          </cell>
          <cell r="B482">
            <v>24</v>
          </cell>
          <cell r="C482">
            <v>3</v>
          </cell>
          <cell r="D482">
            <v>2405</v>
          </cell>
        </row>
        <row r="483">
          <cell r="A483">
            <v>7</v>
          </cell>
          <cell r="B483">
            <v>24</v>
          </cell>
        </row>
        <row r="484">
          <cell r="A484">
            <v>7</v>
          </cell>
          <cell r="B484">
            <v>24</v>
          </cell>
          <cell r="C484">
            <v>9</v>
          </cell>
          <cell r="D484">
            <v>2465</v>
          </cell>
        </row>
        <row r="485">
          <cell r="A485">
            <v>7</v>
          </cell>
          <cell r="B485">
            <v>24</v>
          </cell>
        </row>
        <row r="486">
          <cell r="A486">
            <v>7</v>
          </cell>
          <cell r="B486">
            <v>24</v>
          </cell>
          <cell r="C486">
            <v>12</v>
          </cell>
          <cell r="D486">
            <v>2431</v>
          </cell>
        </row>
        <row r="487">
          <cell r="A487">
            <v>7</v>
          </cell>
          <cell r="B487">
            <v>24</v>
          </cell>
          <cell r="C487">
            <v>12</v>
          </cell>
          <cell r="D487">
            <v>2432</v>
          </cell>
        </row>
        <row r="488">
          <cell r="A488">
            <v>7</v>
          </cell>
          <cell r="B488">
            <v>24</v>
          </cell>
          <cell r="C488">
            <v>12</v>
          </cell>
          <cell r="D488">
            <v>2433</v>
          </cell>
        </row>
        <row r="489">
          <cell r="A489">
            <v>7</v>
          </cell>
          <cell r="B489">
            <v>24</v>
          </cell>
          <cell r="C489">
            <v>12</v>
          </cell>
          <cell r="D489">
            <v>2434</v>
          </cell>
          <cell r="F489" t="str">
            <v>Rate 2 Off-Peak Firm Accrual Reversal</v>
          </cell>
        </row>
        <row r="490">
          <cell r="A490">
            <v>7</v>
          </cell>
          <cell r="B490">
            <v>24</v>
          </cell>
          <cell r="C490">
            <v>12</v>
          </cell>
          <cell r="D490">
            <v>2496</v>
          </cell>
          <cell r="F490" t="str">
            <v>Rate 2 Off-Peak Firm Accrual Reversal</v>
          </cell>
          <cell r="G490">
            <v>-2</v>
          </cell>
          <cell r="H490">
            <v>-15002000</v>
          </cell>
          <cell r="I490">
            <v>-53581.69</v>
          </cell>
          <cell r="K490">
            <v>-154994</v>
          </cell>
        </row>
        <row r="491">
          <cell r="A491">
            <v>7</v>
          </cell>
          <cell r="B491">
            <v>24</v>
          </cell>
          <cell r="C491">
            <v>12</v>
          </cell>
          <cell r="D491">
            <v>2496</v>
          </cell>
          <cell r="F491" t="str">
            <v>Rate 2 Off- Peak Firm Accrual</v>
          </cell>
          <cell r="G491">
            <v>1</v>
          </cell>
          <cell r="H491">
            <v>7435000</v>
          </cell>
          <cell r="I491">
            <v>29449.53</v>
          </cell>
          <cell r="K491">
            <v>76749</v>
          </cell>
        </row>
        <row r="492">
          <cell r="A492">
            <v>7</v>
          </cell>
          <cell r="B492">
            <v>24</v>
          </cell>
          <cell r="C492">
            <v>12</v>
          </cell>
          <cell r="D492">
            <v>2496</v>
          </cell>
          <cell r="F492" t="str">
            <v>Rate 2 Off-Peak Firm Accrual</v>
          </cell>
        </row>
        <row r="493">
          <cell r="A493">
            <v>7</v>
          </cell>
          <cell r="B493">
            <v>24</v>
          </cell>
        </row>
        <row r="494">
          <cell r="A494">
            <v>7</v>
          </cell>
          <cell r="B494">
            <v>24</v>
          </cell>
          <cell r="C494">
            <v>14</v>
          </cell>
          <cell r="D494">
            <v>2480</v>
          </cell>
          <cell r="F494" t="str">
            <v>CNG-Vehicle Service</v>
          </cell>
          <cell r="G494">
            <v>2</v>
          </cell>
          <cell r="H494">
            <v>8700</v>
          </cell>
          <cell r="I494">
            <v>62.48</v>
          </cell>
          <cell r="K494">
            <v>90</v>
          </cell>
        </row>
        <row r="495">
          <cell r="A495">
            <v>7</v>
          </cell>
          <cell r="B495">
            <v>24</v>
          </cell>
        </row>
        <row r="496">
          <cell r="A496">
            <v>7</v>
          </cell>
          <cell r="B496">
            <v>24</v>
          </cell>
          <cell r="C496">
            <v>16</v>
          </cell>
          <cell r="D496">
            <v>2495</v>
          </cell>
        </row>
        <row r="497">
          <cell r="A497">
            <v>7</v>
          </cell>
          <cell r="B497">
            <v>24</v>
          </cell>
        </row>
        <row r="498">
          <cell r="A498">
            <v>7</v>
          </cell>
          <cell r="B498">
            <v>24</v>
          </cell>
          <cell r="C498">
            <v>19</v>
          </cell>
          <cell r="D498">
            <v>2497</v>
          </cell>
        </row>
        <row r="499">
          <cell r="A499">
            <v>7</v>
          </cell>
          <cell r="B499">
            <v>24</v>
          </cell>
        </row>
        <row r="500">
          <cell r="A500">
            <v>7</v>
          </cell>
          <cell r="B500">
            <v>24</v>
          </cell>
          <cell r="C500" t="str">
            <v>2h</v>
          </cell>
          <cell r="D500" t="str">
            <v>24ai</v>
          </cell>
        </row>
        <row r="501">
          <cell r="A501">
            <v>7</v>
          </cell>
          <cell r="B501">
            <v>24</v>
          </cell>
          <cell r="C501" t="str">
            <v>2h</v>
          </cell>
          <cell r="D501" t="str">
            <v>24aj</v>
          </cell>
        </row>
        <row r="502">
          <cell r="A502">
            <v>7</v>
          </cell>
          <cell r="B502">
            <v>24</v>
          </cell>
          <cell r="C502" t="str">
            <v>2h</v>
          </cell>
          <cell r="D502" t="str">
            <v>24ak</v>
          </cell>
        </row>
        <row r="503">
          <cell r="A503">
            <v>7</v>
          </cell>
          <cell r="B503">
            <v>24</v>
          </cell>
          <cell r="C503" t="str">
            <v>2h</v>
          </cell>
          <cell r="D503" t="str">
            <v>24al</v>
          </cell>
        </row>
        <row r="504">
          <cell r="A504">
            <v>7</v>
          </cell>
          <cell r="B504">
            <v>24</v>
          </cell>
          <cell r="C504" t="str">
            <v>2h</v>
          </cell>
          <cell r="D504" t="str">
            <v>24am</v>
          </cell>
        </row>
        <row r="505">
          <cell r="A505">
            <v>7</v>
          </cell>
          <cell r="B505">
            <v>24</v>
          </cell>
          <cell r="C505" t="str">
            <v>2h</v>
          </cell>
          <cell r="D505" t="str">
            <v>24an</v>
          </cell>
        </row>
        <row r="506">
          <cell r="A506">
            <v>7</v>
          </cell>
          <cell r="B506">
            <v>24</v>
          </cell>
          <cell r="C506" t="str">
            <v>2h</v>
          </cell>
          <cell r="D506" t="str">
            <v>24ay</v>
          </cell>
        </row>
        <row r="507">
          <cell r="A507">
            <v>7</v>
          </cell>
          <cell r="B507">
            <v>24</v>
          </cell>
          <cell r="C507" t="str">
            <v>2h</v>
          </cell>
          <cell r="D507" t="str">
            <v>24ba</v>
          </cell>
        </row>
        <row r="508">
          <cell r="A508">
            <v>7</v>
          </cell>
          <cell r="B508">
            <v>24</v>
          </cell>
        </row>
        <row r="509">
          <cell r="A509">
            <v>7</v>
          </cell>
          <cell r="B509">
            <v>24</v>
          </cell>
          <cell r="G509">
            <v>1</v>
          </cell>
          <cell r="H509">
            <v>-7558300</v>
          </cell>
          <cell r="I509">
            <v>-24069.680000000004</v>
          </cell>
          <cell r="J509">
            <v>0</v>
          </cell>
          <cell r="K509">
            <v>-78155</v>
          </cell>
        </row>
        <row r="510">
          <cell r="A510">
            <v>7</v>
          </cell>
        </row>
        <row r="511">
          <cell r="A511">
            <v>7</v>
          </cell>
          <cell r="B511">
            <v>26</v>
          </cell>
          <cell r="C511">
            <v>2</v>
          </cell>
          <cell r="D511">
            <v>2641</v>
          </cell>
        </row>
        <row r="512">
          <cell r="A512">
            <v>7</v>
          </cell>
          <cell r="B512">
            <v>26</v>
          </cell>
        </row>
        <row r="513">
          <cell r="A513">
            <v>7</v>
          </cell>
          <cell r="B513">
            <v>26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A514">
            <v>7</v>
          </cell>
        </row>
        <row r="515">
          <cell r="A515">
            <v>7</v>
          </cell>
          <cell r="G515">
            <v>5</v>
          </cell>
          <cell r="H515">
            <v>41300700</v>
          </cell>
          <cell r="I515">
            <v>172048.30000000002</v>
          </cell>
          <cell r="J515">
            <v>0</v>
          </cell>
          <cell r="K515">
            <v>425311</v>
          </cell>
        </row>
        <row r="517">
          <cell r="A517">
            <v>9</v>
          </cell>
          <cell r="B517">
            <v>25</v>
          </cell>
          <cell r="C517">
            <v>19</v>
          </cell>
          <cell r="D517">
            <v>2500</v>
          </cell>
        </row>
        <row r="518">
          <cell r="A518">
            <v>9</v>
          </cell>
          <cell r="B518">
            <v>25</v>
          </cell>
        </row>
        <row r="519">
          <cell r="A519">
            <v>9</v>
          </cell>
          <cell r="B519">
            <v>25</v>
          </cell>
          <cell r="C519">
            <v>98</v>
          </cell>
          <cell r="D519">
            <v>2550</v>
          </cell>
        </row>
        <row r="520">
          <cell r="A520">
            <v>9</v>
          </cell>
          <cell r="B520">
            <v>25</v>
          </cell>
        </row>
        <row r="521">
          <cell r="A521">
            <v>9</v>
          </cell>
          <cell r="B521">
            <v>25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</row>
        <row r="522">
          <cell r="A522">
            <v>9</v>
          </cell>
        </row>
        <row r="523">
          <cell r="A523">
            <v>9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5">
          <cell r="A525" t="str">
            <v>SYSTEM TOTALS</v>
          </cell>
          <cell r="G525">
            <v>80</v>
          </cell>
          <cell r="H525">
            <v>92282200</v>
          </cell>
          <cell r="I525">
            <v>539594.62</v>
          </cell>
          <cell r="J525">
            <v>521.29</v>
          </cell>
          <cell r="K525">
            <v>2026602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attan"/>
      <sheetName val="Bronx"/>
      <sheetName val="Bronx Bi-monthly"/>
      <sheetName val="Brooklyn"/>
      <sheetName val="Queens"/>
      <sheetName val="Westchester"/>
      <sheetName val="Summary"/>
    </sheetNames>
    <sheetDataSet>
      <sheetData sheetId="0"/>
      <sheetData sheetId="1"/>
      <sheetData sheetId="2"/>
      <sheetData sheetId="3"/>
      <sheetData sheetId="4">
        <row r="5">
          <cell r="E5" t="str">
            <v>SC</v>
          </cell>
          <cell r="F5" t="str">
            <v>Boro</v>
          </cell>
          <cell r="G5" t="str">
            <v>Descr.</v>
          </cell>
          <cell r="H5" t="str">
            <v>Acct</v>
          </cell>
          <cell r="I5" t="str">
            <v>Cubic Feet</v>
          </cell>
          <cell r="J5" t="str">
            <v>#Bills</v>
          </cell>
          <cell r="K5" t="str">
            <v>Revenue</v>
          </cell>
          <cell r="L5" t="str">
            <v>Gas Adjustment</v>
          </cell>
          <cell r="M5" t="str">
            <v>Therms</v>
          </cell>
        </row>
        <row r="6">
          <cell r="E6">
            <v>1</v>
          </cell>
          <cell r="F6" t="str">
            <v>05</v>
          </cell>
          <cell r="G6">
            <v>2001</v>
          </cell>
          <cell r="H6">
            <v>20</v>
          </cell>
        </row>
        <row r="7">
          <cell r="E7">
            <v>1</v>
          </cell>
          <cell r="F7" t="str">
            <v>05</v>
          </cell>
          <cell r="G7">
            <v>2001</v>
          </cell>
          <cell r="H7">
            <v>20</v>
          </cell>
        </row>
        <row r="8">
          <cell r="E8">
            <v>1</v>
          </cell>
          <cell r="F8" t="str">
            <v>05</v>
          </cell>
          <cell r="G8">
            <v>2002</v>
          </cell>
          <cell r="H8">
            <v>20</v>
          </cell>
        </row>
        <row r="9">
          <cell r="E9">
            <v>1</v>
          </cell>
          <cell r="F9" t="str">
            <v>05</v>
          </cell>
          <cell r="G9">
            <v>2004</v>
          </cell>
          <cell r="H9">
            <v>20</v>
          </cell>
        </row>
        <row r="10">
          <cell r="E10">
            <v>1</v>
          </cell>
          <cell r="F10" t="str">
            <v>05</v>
          </cell>
          <cell r="G10">
            <v>2005</v>
          </cell>
          <cell r="H10">
            <v>20</v>
          </cell>
        </row>
        <row r="11">
          <cell r="E11">
            <v>3</v>
          </cell>
          <cell r="F11" t="str">
            <v>05</v>
          </cell>
          <cell r="G11">
            <v>2016</v>
          </cell>
          <cell r="H11">
            <v>20</v>
          </cell>
        </row>
        <row r="12">
          <cell r="E12" t="str">
            <v>3a</v>
          </cell>
          <cell r="F12" t="str">
            <v>05</v>
          </cell>
          <cell r="G12">
            <v>2017</v>
          </cell>
          <cell r="H12">
            <v>20</v>
          </cell>
        </row>
        <row r="13">
          <cell r="F13" t="str">
            <v>05</v>
          </cell>
          <cell r="H13">
            <v>20</v>
          </cell>
        </row>
        <row r="14">
          <cell r="F14" t="str">
            <v>05</v>
          </cell>
          <cell r="H14">
            <v>20</v>
          </cell>
        </row>
        <row r="15">
          <cell r="F15" t="str">
            <v>05</v>
          </cell>
          <cell r="H15">
            <v>20</v>
          </cell>
        </row>
        <row r="16">
          <cell r="F16" t="str">
            <v>05</v>
          </cell>
          <cell r="H16">
            <v>20</v>
          </cell>
        </row>
        <row r="17">
          <cell r="F17" t="str">
            <v>05</v>
          </cell>
          <cell r="H17">
            <v>20</v>
          </cell>
        </row>
        <row r="18">
          <cell r="F18" t="str">
            <v>05</v>
          </cell>
          <cell r="H18">
            <v>20</v>
          </cell>
        </row>
        <row r="19">
          <cell r="F19" t="str">
            <v>05</v>
          </cell>
          <cell r="H19">
            <v>20</v>
          </cell>
        </row>
        <row r="20">
          <cell r="F20" t="str">
            <v>05</v>
          </cell>
          <cell r="H20">
            <v>20</v>
          </cell>
        </row>
        <row r="21">
          <cell r="F21" t="str">
            <v>05</v>
          </cell>
          <cell r="H21">
            <v>20</v>
          </cell>
        </row>
        <row r="22">
          <cell r="F22" t="str">
            <v>05</v>
          </cell>
          <cell r="H22">
            <v>20</v>
          </cell>
        </row>
        <row r="23">
          <cell r="F23" t="str">
            <v>05</v>
          </cell>
          <cell r="H23">
            <v>20</v>
          </cell>
        </row>
        <row r="24">
          <cell r="F24" t="str">
            <v>05</v>
          </cell>
          <cell r="H24">
            <v>20</v>
          </cell>
        </row>
      </sheetData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C"/>
      <sheetName val="Instructions"/>
      <sheetName val="Layout Changes"/>
      <sheetName val="JE"/>
      <sheetName val="Dashboard"/>
      <sheetName val="FIT-SIT Check"/>
      <sheetName val="Provision Upload"/>
      <sheetName val="NI Check"/>
      <sheetName val="Manual JEs"/>
      <sheetName val="Plant Rec"/>
      <sheetName val="Sum Info"/>
      <sheetName val="ETR"/>
      <sheetName val="ETR2"/>
      <sheetName val="DeprNotNorm"/>
      <sheetName val="Import"/>
      <sheetName val="INPUTS"/>
      <sheetName val="A-8 Safari St"/>
      <sheetName val="A-8.1 - NOL Utilization"/>
      <sheetName val="B36 Safari M's"/>
      <sheetName val="B36-1 Safari BS"/>
      <sheetName val="A8 EF State"/>
      <sheetName val="A8 State NOL Bal"/>
      <sheetName val="A13 Fed NOL Alloc"/>
      <sheetName val="NOL&amp;Cr CF"/>
      <sheetName val="CC CF"/>
      <sheetName val="10K CF Table"/>
      <sheetName val="ITC New"/>
      <sheetName val="MTM-OCI"/>
      <sheetName val="Reg-D"/>
      <sheetName val="Reg-T"/>
      <sheetName val="Plt Net of NOL"/>
      <sheetName val="NOL Recoverable"/>
      <sheetName val="NOL Ex DITs"/>
      <sheetName val="PUC Ex Rev"/>
      <sheetName val="Reg-NonPlt"/>
      <sheetName val="Reg-TL"/>
      <sheetName val="RegAsset-SGM"/>
      <sheetName val="Trademark"/>
      <sheetName val="Reclasses"/>
      <sheetName val="Rate Impact on NonPlant"/>
      <sheetName val="Rate Change"/>
      <sheetName val="Def Tax Recs --&gt;"/>
      <sheetName val="Cons Rec"/>
      <sheetName val="Corp Cons"/>
      <sheetName val="EUC Cons"/>
      <sheetName val="Corp SA"/>
      <sheetName val="10000"/>
      <sheetName val="10300"/>
      <sheetName val="10400"/>
      <sheetName val="11000"/>
      <sheetName val="14000"/>
      <sheetName val="15000"/>
      <sheetName val="15140"/>
      <sheetName val="18000"/>
      <sheetName val="19000"/>
      <sheetName val="21002"/>
      <sheetName val="21012"/>
      <sheetName val="21015"/>
      <sheetName val="21027"/>
      <sheetName val="20000"/>
      <sheetName val="20001"/>
      <sheetName val="25100"/>
      <sheetName val="26000"/>
      <sheetName val="80000"/>
      <sheetName val="80100 Cons"/>
      <sheetName val="80100"/>
      <sheetName val="80200"/>
      <sheetName val="80300"/>
      <sheetName val="80310"/>
      <sheetName val="80311"/>
      <sheetName val="80312"/>
      <sheetName val="80500"/>
      <sheetName val="80510"/>
      <sheetName val="80600"/>
      <sheetName val="T&amp;D"/>
      <sheetName val="Checklist"/>
      <sheetName val="Acct Rec Upload PPL"/>
      <sheetName val="ADIT for Formula Rate"/>
      <sheetName val="TEC Entry"/>
      <sheetName val="Sort"/>
      <sheetName val="Sheet3"/>
      <sheetName val="Reg Liab Flux--&gt;"/>
      <sheetName val="Total"/>
      <sheetName val="Distribution"/>
      <sheetName val="Transmission"/>
      <sheetName val="D-Analysis"/>
      <sheetName val="T-Analysis"/>
      <sheetName val="Plant Support--&gt;"/>
      <sheetName val="Notes"/>
      <sheetName val="Acctg"/>
      <sheetName val="CWIP Breakdown"/>
      <sheetName val="Trans Rec"/>
      <sheetName val="Rpt Checks-T"/>
      <sheetName val="BOY Rpt257-T"/>
      <sheetName val="P2R Rpt257-T"/>
      <sheetName val="CY Rpt216-T"/>
      <sheetName val="EOY Rpt257-T"/>
      <sheetName val="Dist Rec"/>
      <sheetName val="Rpt Checks-D"/>
      <sheetName val="BOY Rpt257-D"/>
      <sheetName val="P2R Rpt257-D"/>
      <sheetName val="CY Rpt216-D"/>
      <sheetName val="EOY Rpt257-D"/>
      <sheetName val="Plant Summary"/>
      <sheetName val="Plant Sch M's"/>
      <sheetName val="ETR - APB28"/>
      <sheetName val="Translate Table"/>
      <sheetName val="TCJA Adj"/>
      <sheetName val="#REF"/>
    </sheetNames>
    <sheetDataSet>
      <sheetData sheetId="0">
        <row r="2">
          <cell r="AT2" t="str">
            <v>2020-12-31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C"/>
      <sheetName val="Instructions"/>
      <sheetName val="Layout Changes"/>
      <sheetName val="JE"/>
      <sheetName val="Dashboard"/>
      <sheetName val="FIT-SIT Check"/>
      <sheetName val="Provision Upload"/>
      <sheetName val="NI Check"/>
      <sheetName val="Manual JEs"/>
      <sheetName val="Plant Rec"/>
      <sheetName val="Sum Info"/>
      <sheetName val="ETR"/>
      <sheetName val="ETR2"/>
      <sheetName val="Import"/>
      <sheetName val="INPUTS"/>
      <sheetName val="B36 Safari M's"/>
      <sheetName val="B36-1 Safari BS"/>
      <sheetName val="A8 State Alloc"/>
      <sheetName val="A8 State NOL Bal"/>
      <sheetName val="A13 Fed NOL Alloc"/>
      <sheetName val="NOL&amp;Cr CF"/>
      <sheetName val="CC CF"/>
      <sheetName val="DeprNotNorm"/>
      <sheetName val="ITC New"/>
      <sheetName val="MTM-OCI"/>
      <sheetName val="EU-Plant"/>
      <sheetName val="Reg-D"/>
      <sheetName val="Trans-Plant"/>
      <sheetName val="Reg-T"/>
      <sheetName val="TCJA Balances"/>
      <sheetName val="Plt Net of NOL"/>
      <sheetName val="NOL Recoverable"/>
      <sheetName val="NOL Ex DITs"/>
      <sheetName val="PUC Ex Rev"/>
      <sheetName val="Reg-NonPlt"/>
      <sheetName val="Reg-TL"/>
      <sheetName val="RegAsset-SGM"/>
      <sheetName val="Trademark"/>
      <sheetName val="Reclasses"/>
      <sheetName val="Rate Impact on NonPlant"/>
      <sheetName val="Rate Change"/>
      <sheetName val="Def Tax Recs --&gt;"/>
      <sheetName val="Corp Cons"/>
      <sheetName val="EUC Cons"/>
      <sheetName val="Corp SA"/>
      <sheetName val="10000"/>
      <sheetName val="10300"/>
      <sheetName val="10400"/>
      <sheetName val="11000"/>
      <sheetName val="14000"/>
      <sheetName val="15000"/>
      <sheetName val="15140"/>
      <sheetName val="18000"/>
      <sheetName val="19000"/>
      <sheetName val="21002"/>
      <sheetName val="21012"/>
      <sheetName val="21015"/>
      <sheetName val="21027"/>
      <sheetName val="20000"/>
      <sheetName val="20001"/>
      <sheetName val="25100"/>
      <sheetName val="26000"/>
      <sheetName val="80000"/>
      <sheetName val="80100 Cons"/>
      <sheetName val="80100"/>
      <sheetName val="80200"/>
      <sheetName val="80300"/>
      <sheetName val="T&amp;D"/>
      <sheetName val="Cons Rec"/>
      <sheetName val="Checklist"/>
      <sheetName val="Acct Rec Upload PPL"/>
      <sheetName val="ADIT for Formula Rate"/>
      <sheetName val="TEC Entry"/>
      <sheetName val="JE Summary"/>
      <sheetName val="Sort"/>
      <sheetName val="Sheet3"/>
      <sheetName val="Reg Liab Flux--&gt;"/>
      <sheetName val="Total"/>
      <sheetName val="Distribution"/>
      <sheetName val="Transmission"/>
      <sheetName val="D-Analysis"/>
      <sheetName val="T-Analysis"/>
      <sheetName val="COR Analysis"/>
    </sheetNames>
    <sheetDataSet>
      <sheetData sheetId="0">
        <row r="2">
          <cell r="AN2" t="str">
            <v>2019-07-31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0">
          <cell r="N10">
            <v>9.9900000000000003E-2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C"/>
      <sheetName val="Instructions"/>
      <sheetName val="Layout Changes"/>
      <sheetName val="JE"/>
      <sheetName val="Dashboard"/>
      <sheetName val="FIT-SIT Check"/>
      <sheetName val="Provision Upload"/>
      <sheetName val="NI Check"/>
      <sheetName val="Manual JEs"/>
      <sheetName val="Plant Rec"/>
      <sheetName val="Sum Info"/>
      <sheetName val="ETR"/>
      <sheetName val="ETR2"/>
      <sheetName val="Import"/>
      <sheetName val="INPUTS"/>
      <sheetName val="B36 Safari M's"/>
      <sheetName val="B36-1 Safari BS"/>
      <sheetName val="A8 State Alloc"/>
      <sheetName val="A8 State NOL Bal"/>
      <sheetName val="A13 Fed NOL Alloc"/>
      <sheetName val="NOL&amp;Cr CF"/>
      <sheetName val="CC CF"/>
      <sheetName val="DeprNotNorm"/>
      <sheetName val="ITC New"/>
      <sheetName val="MTM-OCI"/>
      <sheetName val="EU-Plant"/>
      <sheetName val="Reg-D"/>
      <sheetName val="Trans-Plant"/>
      <sheetName val="Reg-T"/>
      <sheetName val="TCJA Balances"/>
      <sheetName val="Plt Net of NOL"/>
      <sheetName val="NOL Recoverable"/>
      <sheetName val="NOL Ex DITs"/>
      <sheetName val="PUC Ex Rev"/>
      <sheetName val="Reg-NonPlt"/>
      <sheetName val="Reg-TL"/>
      <sheetName val="RegAsset-SGM"/>
      <sheetName val="Trademark"/>
      <sheetName val="Reclasses"/>
      <sheetName val="Rate Impact on NonPlant"/>
      <sheetName val="Rate Change"/>
      <sheetName val="Def Tax Recs --&gt;"/>
      <sheetName val="Cons Rec"/>
      <sheetName val="Corp Cons"/>
      <sheetName val="EUC Cons"/>
      <sheetName val="Corp SA"/>
      <sheetName val="10000"/>
      <sheetName val="10300"/>
      <sheetName val="10400"/>
      <sheetName val="11000"/>
      <sheetName val="14000"/>
      <sheetName val="15000"/>
      <sheetName val="15140"/>
      <sheetName val="18000"/>
      <sheetName val="19000"/>
      <sheetName val="21002"/>
      <sheetName val="21012"/>
      <sheetName val="21015"/>
      <sheetName val="21027"/>
      <sheetName val="20000"/>
      <sheetName val="20001"/>
      <sheetName val="25100"/>
      <sheetName val="26000"/>
      <sheetName val="80000"/>
      <sheetName val="80100 Cons"/>
      <sheetName val="80100"/>
      <sheetName val="80200"/>
      <sheetName val="80300"/>
      <sheetName val="T&amp;D"/>
      <sheetName val="Checklist"/>
      <sheetName val="Acct Rec Upload PPL"/>
      <sheetName val="ADIT for Formula Rate"/>
      <sheetName val="TEC Entry"/>
      <sheetName val="JE Summary"/>
      <sheetName val="Sort"/>
      <sheetName val="Sheet3"/>
      <sheetName val="Reg Liab Flux--&gt;"/>
      <sheetName val="Total"/>
      <sheetName val="Distribution"/>
      <sheetName val="Transmission"/>
      <sheetName val="D-Analysis"/>
      <sheetName val="T-Analysis"/>
      <sheetName val="COR Analysis"/>
      <sheetName val="Plant Support--&gt;"/>
      <sheetName val="Notes"/>
      <sheetName val="Acctg"/>
      <sheetName val="CWIP Breakdown"/>
      <sheetName val="Trans Rec"/>
      <sheetName val="BOY Rpt257-T"/>
      <sheetName val="P2R Rpt257-T"/>
      <sheetName val="CY Rpt216-T"/>
      <sheetName val="EOY Rpt257-T"/>
      <sheetName val="Dist Rec"/>
      <sheetName val="BOY Rpt257-D"/>
      <sheetName val="P2R Rpt257-D"/>
      <sheetName val="CY Rpt216-D"/>
      <sheetName val="EOY Rpt257-D"/>
      <sheetName val="2019 Summary"/>
      <sheetName val="Sch M's"/>
      <sheetName val="Translate Table"/>
    </sheetNames>
    <sheetDataSet>
      <sheetData sheetId="0">
        <row r="2">
          <cell r="AN2" t="str">
            <v>2019-09-30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Electric Plant"/>
      <sheetName val="Net Gas Plant"/>
      <sheetName val="Net Steam Plant"/>
      <sheetName val="Elec Plant In Service"/>
      <sheetName val="Gas Plant In Service"/>
      <sheetName val="Steam Plant In Service"/>
      <sheetName val="CapEx"/>
      <sheetName val="Electric CWIP"/>
      <sheetName val="Gas CWIP"/>
      <sheetName val="Steam CWIP"/>
      <sheetName val="Depreciation Detail - Current"/>
      <sheetName val="Elec Accum Reserve - Current"/>
      <sheetName val="Gas Accum Reserve - Current"/>
      <sheetName val="Steam Accum Reserve - Current"/>
      <sheetName val="Depreciation Detail - Proposed"/>
      <sheetName val="Elec Accum Res - Proposed"/>
      <sheetName val="Gas Accum Res - Proposed"/>
      <sheetName val="Steam Accum Res - Proposed"/>
      <sheetName val="Dec Plant &amp; Reserve Balance"/>
      <sheetName val="Plant bal. end DEC"/>
      <sheetName val="Plant add upload by Asset Class"/>
      <sheetName val="Total A-DBlessing Report"/>
      <sheetName val="Plant bal. ending"/>
      <sheetName val="Reserve Bal Jun-Nov"/>
      <sheetName val="salvage "/>
      <sheetName val="Nov Plant &amp; Reserve Bal"/>
      <sheetName val="Rates &amp; June Bal"/>
      <sheetName val="Jul-Nov Plant Adjustments"/>
      <sheetName val="Plant bal. end NOV"/>
      <sheetName val="Plant add by AC from Close2plnt"/>
      <sheetName val="Upload Retirements"/>
      <sheetName val="Depreciation Check"/>
      <sheetName val="Depreciation &amp; Amortization"/>
      <sheetName val="CWIP CHANGES"/>
      <sheetName val="CWIP CHANGES VALUES SORTED"/>
      <sheetName val="CWIP Changes Formulas"/>
      <sheetName val="HP close to plant adj-old"/>
      <sheetName val="HP close to plant adj"/>
      <sheetName val="HP capex by month-old"/>
      <sheetName val="HP capex by month"/>
      <sheetName val="CWIP data"/>
      <sheetName val="Total D - Cost of Removal"/>
      <sheetName val="RWIP data"/>
      <sheetName val="2012 Salvage"/>
      <sheetName val="AFUDC list"/>
      <sheetName val="AFUDC Calc"/>
      <sheetName val="AssetClassList"/>
      <sheetName val="Impact annual"/>
      <sheetName val="CURMOEST (2)"/>
      <sheetName val="CURMOEST"/>
      <sheetName val="Impact"/>
      <sheetName val="HP Calculation_VALIDATION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 t="str">
            <v>AX.10010</v>
          </cell>
          <cell r="C4" t="str">
            <v>Other Production (AC)</v>
          </cell>
        </row>
        <row r="5">
          <cell r="B5" t="str">
            <v>AX.10020</v>
          </cell>
          <cell r="C5" t="str">
            <v>Elec Leasehold Wtrsd (AC)</v>
          </cell>
        </row>
        <row r="6">
          <cell r="B6" t="str">
            <v>AX.10030</v>
          </cell>
          <cell r="C6" t="str">
            <v>Steam Production (AC)</v>
          </cell>
        </row>
        <row r="7">
          <cell r="B7" t="str">
            <v>AX.10040</v>
          </cell>
          <cell r="C7" t="str">
            <v>Elec Trans And Dist (AC)</v>
          </cell>
        </row>
        <row r="8">
          <cell r="B8" t="str">
            <v>AX.10050</v>
          </cell>
          <cell r="C8" t="str">
            <v>Future Use (AC)</v>
          </cell>
        </row>
        <row r="9">
          <cell r="B9" t="str">
            <v>AX.10060</v>
          </cell>
          <cell r="C9" t="str">
            <v>Lng (AC)</v>
          </cell>
        </row>
        <row r="10">
          <cell r="B10" t="str">
            <v>AX.10070</v>
          </cell>
          <cell r="C10" t="str">
            <v>Gas Tran &amp; Distribution (AC)</v>
          </cell>
        </row>
        <row r="11">
          <cell r="B11" t="str">
            <v>AX.10080</v>
          </cell>
          <cell r="C11" t="str">
            <v>Gas T &amp; D Inter (AC)</v>
          </cell>
        </row>
        <row r="12">
          <cell r="B12" t="str">
            <v>AX.10090</v>
          </cell>
          <cell r="C12" t="str">
            <v>Errp (AC)</v>
          </cell>
        </row>
        <row r="13">
          <cell r="B13" t="str">
            <v>AX.10100</v>
          </cell>
          <cell r="C13" t="str">
            <v>Leasehold 59Th St Steam (AC)</v>
          </cell>
        </row>
        <row r="14">
          <cell r="B14" t="str">
            <v>AX.10110</v>
          </cell>
          <cell r="C14" t="str">
            <v>Lsehold 74Th St (AC)</v>
          </cell>
        </row>
        <row r="15">
          <cell r="B15" t="str">
            <v>AX.10120</v>
          </cell>
          <cell r="C15" t="str">
            <v>Lsehold 74Th St Ful Rec (AC)</v>
          </cell>
        </row>
        <row r="16">
          <cell r="B16" t="str">
            <v>AX.10130</v>
          </cell>
          <cell r="C16" t="str">
            <v>Prod. Stm 74Th St Ful Rec (AC)</v>
          </cell>
        </row>
        <row r="17">
          <cell r="B17" t="str">
            <v>AX.10140</v>
          </cell>
          <cell r="C17" t="str">
            <v>Production Steam (AC)</v>
          </cell>
        </row>
        <row r="18">
          <cell r="B18" t="str">
            <v>AX.10150</v>
          </cell>
          <cell r="C18" t="str">
            <v>Distribution Steam (AC)</v>
          </cell>
        </row>
        <row r="19">
          <cell r="B19" t="str">
            <v>AX.10160</v>
          </cell>
          <cell r="C19" t="str">
            <v>Build And Yards (AC)</v>
          </cell>
        </row>
        <row r="20">
          <cell r="B20" t="str">
            <v>AX.10170</v>
          </cell>
          <cell r="C20" t="str">
            <v>Capitalized Software (AC)</v>
          </cell>
        </row>
        <row r="21">
          <cell r="B21" t="str">
            <v>AX.10180</v>
          </cell>
          <cell r="C21" t="str">
            <v>Smart Grid (AC)</v>
          </cell>
        </row>
        <row r="22">
          <cell r="B22" t="str">
            <v>AX.10190</v>
          </cell>
          <cell r="C22" t="str">
            <v>Computers (AC)</v>
          </cell>
        </row>
        <row r="23">
          <cell r="B23" t="str">
            <v>AX.10200</v>
          </cell>
          <cell r="C23" t="str">
            <v>Emb Office Furn (AC)</v>
          </cell>
        </row>
        <row r="24">
          <cell r="B24" t="str">
            <v>AX.10210</v>
          </cell>
          <cell r="C24" t="str">
            <v>Office Furniture (AC)</v>
          </cell>
        </row>
        <row r="25">
          <cell r="B25" t="str">
            <v>AX.10220</v>
          </cell>
          <cell r="C25" t="str">
            <v>Emb Vehicles (AC)</v>
          </cell>
        </row>
        <row r="26">
          <cell r="B26" t="str">
            <v>AX.10230</v>
          </cell>
          <cell r="C26" t="str">
            <v>Vehicles (AC)</v>
          </cell>
        </row>
        <row r="27">
          <cell r="B27" t="str">
            <v>AX.10240</v>
          </cell>
          <cell r="C27" t="str">
            <v>Emb Stores Eq (AC)</v>
          </cell>
        </row>
        <row r="28">
          <cell r="B28" t="str">
            <v>AX.10250</v>
          </cell>
          <cell r="C28" t="str">
            <v>Stores Eq (AC)</v>
          </cell>
        </row>
        <row r="29">
          <cell r="B29" t="str">
            <v>AX.10260</v>
          </cell>
          <cell r="C29" t="str">
            <v>Emb Lab Eq (AC)</v>
          </cell>
        </row>
        <row r="30">
          <cell r="B30" t="str">
            <v>AX.10270</v>
          </cell>
          <cell r="C30" t="str">
            <v>Lab Eq (AC)</v>
          </cell>
        </row>
        <row r="31">
          <cell r="B31" t="str">
            <v>AX.10280</v>
          </cell>
          <cell r="C31" t="str">
            <v>Emb Power Eq (AC)</v>
          </cell>
        </row>
        <row r="32">
          <cell r="B32" t="str">
            <v>AX.10290</v>
          </cell>
          <cell r="C32" t="str">
            <v>Power Eq (AC)</v>
          </cell>
        </row>
        <row r="33">
          <cell r="B33" t="str">
            <v>AX.10300</v>
          </cell>
          <cell r="C33" t="str">
            <v>Emb Shop Eq (AC)</v>
          </cell>
        </row>
        <row r="34">
          <cell r="B34" t="str">
            <v>AX.10310</v>
          </cell>
          <cell r="C34" t="str">
            <v>Shop Eq (AC)</v>
          </cell>
        </row>
        <row r="35">
          <cell r="B35" t="str">
            <v>AX.10320</v>
          </cell>
          <cell r="C35" t="str">
            <v>Emb Communications (AC)</v>
          </cell>
        </row>
        <row r="36">
          <cell r="B36" t="str">
            <v>AX.10330</v>
          </cell>
          <cell r="C36" t="str">
            <v>Communications (AC)</v>
          </cell>
        </row>
        <row r="37">
          <cell r="B37" t="str">
            <v>AX.10340</v>
          </cell>
          <cell r="C37" t="str">
            <v>Emb Misc Eq (AC)</v>
          </cell>
        </row>
        <row r="38">
          <cell r="B38" t="str">
            <v>AX.10350</v>
          </cell>
          <cell r="C38" t="str">
            <v>Misc Eq (AC)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 ICA"/>
      <sheetName val="JEF027 EUL"/>
      <sheetName val="Detail"/>
      <sheetName val="GL prior to JE"/>
      <sheetName val="Query Criteria"/>
    </sheetNames>
    <sheetDataSet>
      <sheetData sheetId="0"/>
      <sheetData sheetId="1"/>
      <sheetData sheetId="2">
        <row r="121">
          <cell r="I121" t="str">
            <v>Top 4</v>
          </cell>
          <cell r="J121">
            <v>1</v>
          </cell>
        </row>
        <row r="122">
          <cell r="I122" t="str">
            <v>EnergyPlus President</v>
          </cell>
          <cell r="J122">
            <v>1</v>
          </cell>
        </row>
        <row r="123">
          <cell r="I123" t="str">
            <v>Electric Utilities President</v>
          </cell>
          <cell r="J123">
            <v>1</v>
          </cell>
        </row>
        <row r="124">
          <cell r="I124" t="str">
            <v>President, PPL Global./Engy Svs</v>
          </cell>
          <cell r="J124">
            <v>1</v>
          </cell>
        </row>
        <row r="125">
          <cell r="I125" t="str">
            <v>President, Energy Supply</v>
          </cell>
          <cell r="J125">
            <v>1</v>
          </cell>
        </row>
        <row r="126">
          <cell r="I126" t="str">
            <v>Services Corp. SVP- HR and SVP-Government Relations &amp; Communications</v>
          </cell>
          <cell r="J126">
            <v>1</v>
          </cell>
        </row>
        <row r="127">
          <cell r="I127" t="str">
            <v>Fossil &amp; Hydro Generation Sr. VP</v>
          </cell>
          <cell r="J127">
            <v>1</v>
          </cell>
        </row>
        <row r="128">
          <cell r="I128" t="str">
            <v>Susquehanna Sr. VP</v>
          </cell>
          <cell r="J128">
            <v>1</v>
          </cell>
        </row>
        <row r="129">
          <cell r="I129" t="str">
            <v>Services Corp. VP &amp; GM</v>
          </cell>
          <cell r="J129">
            <v>1</v>
          </cell>
        </row>
        <row r="130">
          <cell r="I130" t="str">
            <v>EnergyPlus SVP &amp; GM</v>
          </cell>
          <cell r="J130">
            <v>1</v>
          </cell>
        </row>
        <row r="131">
          <cell r="I131" t="str">
            <v>Electric Utilities VP &amp; GM</v>
          </cell>
          <cell r="J131">
            <v>1</v>
          </cell>
        </row>
        <row r="132">
          <cell r="I132" t="str">
            <v>Energy Services Holdings VP &amp; GM</v>
          </cell>
          <cell r="J132">
            <v>1</v>
          </cell>
        </row>
        <row r="133">
          <cell r="I133" t="str">
            <v>Fossil &amp; Hydro Generation VP &amp; GM</v>
          </cell>
          <cell r="J133">
            <v>1</v>
          </cell>
        </row>
        <row r="134">
          <cell r="I134" t="str">
            <v>Nuclear VP &amp; GM</v>
          </cell>
          <cell r="J134">
            <v>1</v>
          </cell>
        </row>
      </sheetData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_R Balances"/>
      <sheetName val="Endro 12 Month Calc With POR"/>
      <sheetName val="Endro 12 Month Calc W_O POR"/>
      <sheetName val="POR "/>
      <sheetName val="Sheet2"/>
      <sheetName val="Sales Less Tax"/>
      <sheetName val="Revenues"/>
      <sheetName val="Step 1 from notes"/>
      <sheetName val="Uncollectibles 00300"/>
      <sheetName val="Uncollectibles S0300 "/>
      <sheetName val="Uncollectibles D0301  (POR)"/>
      <sheetName val="Balance Brought Forward"/>
      <sheetName val="Sales Tax"/>
      <sheetName val="Extra 23"/>
      <sheetName val="ENDRO"/>
      <sheetName val="ENDRO By Service"/>
      <sheetName val="Net Loss Per $100"/>
      <sheetName val="Agreements"/>
      <sheetName val="Final A_R"/>
      <sheetName val="Sheet1"/>
    </sheetNames>
    <sheetDataSet>
      <sheetData sheetId="0" refreshError="1"/>
      <sheetData sheetId="1">
        <row r="3">
          <cell r="A3">
            <v>200501</v>
          </cell>
        </row>
      </sheetData>
      <sheetData sheetId="2">
        <row r="3">
          <cell r="A3">
            <v>200501</v>
          </cell>
        </row>
      </sheetData>
      <sheetData sheetId="3">
        <row r="3">
          <cell r="A3">
            <v>200501</v>
          </cell>
        </row>
        <row r="5">
          <cell r="A5">
            <v>200501</v>
          </cell>
          <cell r="C5">
            <v>0</v>
          </cell>
        </row>
        <row r="6">
          <cell r="A6">
            <v>200502</v>
          </cell>
          <cell r="C6">
            <v>0</v>
          </cell>
        </row>
        <row r="7">
          <cell r="A7">
            <v>200503</v>
          </cell>
          <cell r="C7">
            <v>0</v>
          </cell>
        </row>
        <row r="8">
          <cell r="A8">
            <v>200504</v>
          </cell>
          <cell r="C8">
            <v>0</v>
          </cell>
        </row>
        <row r="9">
          <cell r="A9">
            <v>200505</v>
          </cell>
          <cell r="B9">
            <v>21347669.949999999</v>
          </cell>
          <cell r="C9">
            <v>21347669.949999999</v>
          </cell>
        </row>
        <row r="10">
          <cell r="A10">
            <v>200506</v>
          </cell>
          <cell r="B10">
            <v>25353761.920000002</v>
          </cell>
          <cell r="C10">
            <v>46701431.870000005</v>
          </cell>
        </row>
        <row r="11">
          <cell r="A11">
            <v>200507</v>
          </cell>
          <cell r="B11">
            <v>33880974.469999999</v>
          </cell>
          <cell r="C11">
            <v>80582406.340000004</v>
          </cell>
        </row>
        <row r="12">
          <cell r="A12">
            <v>200508</v>
          </cell>
          <cell r="B12">
            <v>44194925.049999997</v>
          </cell>
          <cell r="C12">
            <v>124777331.39</v>
          </cell>
        </row>
        <row r="13">
          <cell r="A13">
            <v>200509</v>
          </cell>
          <cell r="B13">
            <v>49594603.57</v>
          </cell>
          <cell r="C13">
            <v>174371934.96000001</v>
          </cell>
        </row>
        <row r="14">
          <cell r="A14">
            <v>200510</v>
          </cell>
          <cell r="B14">
            <v>47877852.020000003</v>
          </cell>
          <cell r="C14">
            <v>222249786.98000002</v>
          </cell>
        </row>
        <row r="15">
          <cell r="A15">
            <v>200511</v>
          </cell>
          <cell r="B15">
            <v>44133456</v>
          </cell>
          <cell r="C15">
            <v>266383242.98000002</v>
          </cell>
        </row>
        <row r="16">
          <cell r="A16">
            <v>200512</v>
          </cell>
          <cell r="B16">
            <v>56607339.789999999</v>
          </cell>
          <cell r="C16">
            <v>322990582.77000004</v>
          </cell>
          <cell r="D16">
            <v>322990582.77000004</v>
          </cell>
        </row>
        <row r="17">
          <cell r="A17">
            <v>200601</v>
          </cell>
          <cell r="B17">
            <v>58481203.399999999</v>
          </cell>
          <cell r="C17">
            <v>58481203.399999999</v>
          </cell>
          <cell r="D17">
            <v>381471786.17000002</v>
          </cell>
        </row>
        <row r="18">
          <cell r="A18">
            <v>200602</v>
          </cell>
          <cell r="B18">
            <v>58134797.18</v>
          </cell>
          <cell r="C18">
            <v>116616000.58</v>
          </cell>
          <cell r="D18">
            <v>439606583.35000002</v>
          </cell>
        </row>
        <row r="19">
          <cell r="A19">
            <v>200603</v>
          </cell>
          <cell r="B19">
            <v>52274117.909999996</v>
          </cell>
          <cell r="C19">
            <v>168890118.49000001</v>
          </cell>
          <cell r="D19">
            <v>491880701.25999999</v>
          </cell>
        </row>
        <row r="20">
          <cell r="A20">
            <v>200604</v>
          </cell>
          <cell r="B20">
            <v>44426949.859999999</v>
          </cell>
          <cell r="C20">
            <v>213317068.35000002</v>
          </cell>
          <cell r="D20">
            <v>536307651.12</v>
          </cell>
        </row>
        <row r="21">
          <cell r="A21">
            <v>200605</v>
          </cell>
          <cell r="B21">
            <v>40774168.390000001</v>
          </cell>
          <cell r="C21">
            <v>254091236.74000001</v>
          </cell>
          <cell r="D21">
            <v>555734149.55999994</v>
          </cell>
        </row>
        <row r="22">
          <cell r="A22">
            <v>200606</v>
          </cell>
          <cell r="B22">
            <v>48759142.950000003</v>
          </cell>
          <cell r="C22">
            <v>302850379.69</v>
          </cell>
          <cell r="D22">
            <v>579139530.59000003</v>
          </cell>
        </row>
        <row r="23">
          <cell r="A23">
            <v>200607</v>
          </cell>
          <cell r="B23">
            <v>63101089.280000001</v>
          </cell>
          <cell r="C23">
            <v>365951468.97000003</v>
          </cell>
          <cell r="D23">
            <v>608359645.39999998</v>
          </cell>
        </row>
        <row r="24">
          <cell r="A24">
            <v>200608</v>
          </cell>
          <cell r="B24">
            <v>76136326.650000006</v>
          </cell>
          <cell r="C24">
            <v>442087795.62</v>
          </cell>
          <cell r="D24">
            <v>640301047</v>
          </cell>
        </row>
        <row r="25">
          <cell r="A25">
            <v>200609</v>
          </cell>
          <cell r="B25">
            <v>65393361.18</v>
          </cell>
          <cell r="C25">
            <v>507481156.80000001</v>
          </cell>
          <cell r="D25">
            <v>656099804.6099999</v>
          </cell>
        </row>
        <row r="26">
          <cell r="A26">
            <v>200610</v>
          </cell>
          <cell r="B26">
            <v>52993658.270000003</v>
          </cell>
          <cell r="C26">
            <v>560474815.07000005</v>
          </cell>
          <cell r="D26">
            <v>661215610.8599999</v>
          </cell>
        </row>
        <row r="27">
          <cell r="A27">
            <v>200611</v>
          </cell>
          <cell r="B27">
            <v>52487358.960000001</v>
          </cell>
          <cell r="C27">
            <v>612962174.03000009</v>
          </cell>
          <cell r="D27">
            <v>669569513.81999993</v>
          </cell>
        </row>
        <row r="28">
          <cell r="A28">
            <v>200612</v>
          </cell>
          <cell r="B28">
            <v>60556983.859999999</v>
          </cell>
          <cell r="C28">
            <v>673519157.8900001</v>
          </cell>
          <cell r="D28">
            <v>673519157.8900001</v>
          </cell>
        </row>
      </sheetData>
      <sheetData sheetId="4" refreshError="1"/>
      <sheetData sheetId="5">
        <row r="4">
          <cell r="A4">
            <v>200501</v>
          </cell>
        </row>
      </sheetData>
      <sheetData sheetId="6">
        <row r="4">
          <cell r="A4">
            <v>200501</v>
          </cell>
        </row>
        <row r="5">
          <cell r="A5">
            <v>200501</v>
          </cell>
          <cell r="B5">
            <v>773017053.57000005</v>
          </cell>
          <cell r="C5">
            <v>674675360.73000002</v>
          </cell>
          <cell r="D5">
            <v>98341692.840000004</v>
          </cell>
          <cell r="E5">
            <v>442835.42</v>
          </cell>
          <cell r="F5">
            <v>773017053.57000005</v>
          </cell>
          <cell r="G5">
            <v>674675360.73000002</v>
          </cell>
          <cell r="H5">
            <v>98341692.840000004</v>
          </cell>
          <cell r="I5">
            <v>15859040.080000002</v>
          </cell>
          <cell r="J5">
            <v>992029.69</v>
          </cell>
          <cell r="K5">
            <v>976485.25</v>
          </cell>
          <cell r="L5">
            <v>841952.59</v>
          </cell>
        </row>
        <row r="6">
          <cell r="A6">
            <v>200502</v>
          </cell>
          <cell r="B6">
            <v>758970081.92999995</v>
          </cell>
          <cell r="C6">
            <v>672807552.79999995</v>
          </cell>
          <cell r="D6">
            <v>86162529.129999995</v>
          </cell>
          <cell r="E6">
            <v>549769.06000000006</v>
          </cell>
          <cell r="F6">
            <v>1531987135.5</v>
          </cell>
          <cell r="G6">
            <v>1347482913.53</v>
          </cell>
          <cell r="H6">
            <v>184504221.97</v>
          </cell>
          <cell r="I6">
            <v>23937691.210000001</v>
          </cell>
          <cell r="J6">
            <v>1619242.12</v>
          </cell>
          <cell r="K6">
            <v>1579933.7</v>
          </cell>
          <cell r="L6">
            <v>1391721.65</v>
          </cell>
        </row>
        <row r="7">
          <cell r="A7">
            <v>200503</v>
          </cell>
          <cell r="B7">
            <v>692574197.84000003</v>
          </cell>
          <cell r="C7">
            <v>609822890.5</v>
          </cell>
          <cell r="D7">
            <v>82751307.340000004</v>
          </cell>
          <cell r="E7">
            <v>511193.34</v>
          </cell>
          <cell r="F7">
            <v>2224561333.3400002</v>
          </cell>
          <cell r="G7">
            <v>1957305804.03</v>
          </cell>
          <cell r="H7">
            <v>267255529.31</v>
          </cell>
          <cell r="I7">
            <v>30609551.050000001</v>
          </cell>
          <cell r="J7">
            <v>2119282.06</v>
          </cell>
          <cell r="K7">
            <v>2048274.03</v>
          </cell>
          <cell r="L7">
            <v>1902914.99</v>
          </cell>
        </row>
        <row r="8">
          <cell r="A8">
            <v>200504</v>
          </cell>
          <cell r="B8">
            <v>594733094.33000004</v>
          </cell>
          <cell r="C8">
            <v>550934719.29000008</v>
          </cell>
          <cell r="D8">
            <v>43798375.039999999</v>
          </cell>
          <cell r="E8">
            <v>445527.1</v>
          </cell>
          <cell r="F8">
            <v>2819294427.6700001</v>
          </cell>
          <cell r="G8">
            <v>2508240523.3200002</v>
          </cell>
          <cell r="H8">
            <v>311053904.35000002</v>
          </cell>
          <cell r="I8">
            <v>37303143.289999999</v>
          </cell>
          <cell r="J8">
            <v>2637665.15</v>
          </cell>
          <cell r="K8">
            <v>2405982.25</v>
          </cell>
          <cell r="L8">
            <v>2348442.09</v>
          </cell>
        </row>
        <row r="9">
          <cell r="A9">
            <v>200505</v>
          </cell>
          <cell r="B9">
            <v>571001340.66999996</v>
          </cell>
          <cell r="C9">
            <v>547444976.81999993</v>
          </cell>
          <cell r="D9">
            <v>23556363.850000001</v>
          </cell>
          <cell r="E9">
            <v>459836.98</v>
          </cell>
          <cell r="F9">
            <v>3390295768.3400002</v>
          </cell>
          <cell r="G9">
            <v>3055685500.1400003</v>
          </cell>
          <cell r="H9">
            <v>334610268.20000005</v>
          </cell>
          <cell r="I9">
            <v>47137095.670000002</v>
          </cell>
          <cell r="J9">
            <v>3182574.13</v>
          </cell>
          <cell r="K9">
            <v>2789334.7800000003</v>
          </cell>
          <cell r="L9">
            <v>2808279.07</v>
          </cell>
        </row>
        <row r="10">
          <cell r="A10">
            <v>200506</v>
          </cell>
          <cell r="B10">
            <v>666926328.23000002</v>
          </cell>
          <cell r="C10">
            <v>637824315.74000001</v>
          </cell>
          <cell r="D10">
            <v>29102012.489999998</v>
          </cell>
          <cell r="E10">
            <v>324277.18</v>
          </cell>
          <cell r="F10">
            <v>4057222096.5700002</v>
          </cell>
          <cell r="G10">
            <v>3693509815.8800001</v>
          </cell>
          <cell r="H10">
            <v>363712280.69000006</v>
          </cell>
          <cell r="I10">
            <v>54453654.57</v>
          </cell>
          <cell r="J10">
            <v>3574634.71</v>
          </cell>
          <cell r="K10">
            <v>3154653.6700000004</v>
          </cell>
          <cell r="L10">
            <v>3132556.25</v>
          </cell>
        </row>
        <row r="11">
          <cell r="A11">
            <v>200507</v>
          </cell>
          <cell r="B11">
            <v>803126790.46000004</v>
          </cell>
          <cell r="C11">
            <v>770079139.32000005</v>
          </cell>
          <cell r="D11">
            <v>33047651.140000001</v>
          </cell>
          <cell r="E11">
            <v>483815.5</v>
          </cell>
          <cell r="F11">
            <v>4860348887.0300007</v>
          </cell>
          <cell r="G11">
            <v>4463588955.1999998</v>
          </cell>
          <cell r="H11">
            <v>396759931.83000004</v>
          </cell>
          <cell r="I11">
            <v>65941166.539999999</v>
          </cell>
          <cell r="J11">
            <v>4096476.32</v>
          </cell>
          <cell r="K11">
            <v>3622994.47</v>
          </cell>
          <cell r="L11">
            <v>3616371.75</v>
          </cell>
        </row>
        <row r="12">
          <cell r="A12">
            <v>200508</v>
          </cell>
          <cell r="B12">
            <v>844911821.99000001</v>
          </cell>
          <cell r="C12">
            <v>806552141.76999998</v>
          </cell>
          <cell r="D12">
            <v>38359680.219999999</v>
          </cell>
          <cell r="E12">
            <v>1670174.22</v>
          </cell>
          <cell r="F12">
            <v>5705260709.0200005</v>
          </cell>
          <cell r="G12">
            <v>5270141096.9699993</v>
          </cell>
          <cell r="H12">
            <v>435119612.05000007</v>
          </cell>
          <cell r="I12">
            <v>73646521.900000006</v>
          </cell>
          <cell r="J12">
            <v>4538988.97</v>
          </cell>
          <cell r="K12">
            <v>4083732.8400000003</v>
          </cell>
          <cell r="L12">
            <v>5286545.97</v>
          </cell>
        </row>
        <row r="13">
          <cell r="A13">
            <v>200509</v>
          </cell>
          <cell r="B13">
            <v>822832268.24000001</v>
          </cell>
          <cell r="C13">
            <v>789803830.24000001</v>
          </cell>
          <cell r="D13">
            <v>33028438</v>
          </cell>
          <cell r="E13">
            <v>544530.78</v>
          </cell>
          <cell r="F13">
            <v>6528092977.2600002</v>
          </cell>
          <cell r="G13">
            <v>6059944927.2099991</v>
          </cell>
          <cell r="H13">
            <v>468148050.05000007</v>
          </cell>
          <cell r="I13">
            <v>81181869.88000001</v>
          </cell>
          <cell r="J13">
            <v>5003060.63</v>
          </cell>
          <cell r="K13">
            <v>4644308.0600000005</v>
          </cell>
          <cell r="L13">
            <v>5831076.75</v>
          </cell>
        </row>
        <row r="14">
          <cell r="A14">
            <v>200510</v>
          </cell>
          <cell r="B14">
            <v>717502080.42999995</v>
          </cell>
          <cell r="C14">
            <v>686810967.95999992</v>
          </cell>
          <cell r="D14">
            <v>30691112.469999999</v>
          </cell>
          <cell r="E14">
            <v>525393.56000000006</v>
          </cell>
          <cell r="F14">
            <v>7245595057.6900005</v>
          </cell>
          <cell r="G14">
            <v>6746755895.1699991</v>
          </cell>
          <cell r="H14">
            <v>498839162.5200001</v>
          </cell>
          <cell r="I14">
            <v>90106778.570000008</v>
          </cell>
          <cell r="J14">
            <v>5496859.4699999997</v>
          </cell>
          <cell r="K14">
            <v>5139731.6400000006</v>
          </cell>
          <cell r="L14">
            <v>6356470.3100000005</v>
          </cell>
        </row>
        <row r="15">
          <cell r="A15">
            <v>200511</v>
          </cell>
          <cell r="B15">
            <v>731964956.37</v>
          </cell>
          <cell r="C15">
            <v>682765437.73000002</v>
          </cell>
          <cell r="D15">
            <v>49199518.640000001</v>
          </cell>
          <cell r="E15">
            <v>484674.73</v>
          </cell>
          <cell r="F15">
            <v>7977560014.0600004</v>
          </cell>
          <cell r="G15">
            <v>7429521332.8999996</v>
          </cell>
          <cell r="H15">
            <v>548038681.16000009</v>
          </cell>
          <cell r="I15">
            <v>99571693.080000013</v>
          </cell>
          <cell r="J15">
            <v>6096368.1200000001</v>
          </cell>
          <cell r="K15">
            <v>5799329.4600000009</v>
          </cell>
          <cell r="L15">
            <v>6841145.040000001</v>
          </cell>
        </row>
        <row r="16">
          <cell r="A16">
            <v>200512</v>
          </cell>
          <cell r="B16">
            <v>862138615.66999996</v>
          </cell>
          <cell r="C16">
            <v>765394504.31999993</v>
          </cell>
          <cell r="D16">
            <v>96744111.349999994</v>
          </cell>
          <cell r="E16">
            <v>589431.9</v>
          </cell>
          <cell r="F16">
            <v>8839698629.7299995</v>
          </cell>
          <cell r="G16">
            <v>8194915837.2199993</v>
          </cell>
          <cell r="H16">
            <v>644782792.51000011</v>
          </cell>
          <cell r="I16">
            <v>9194279.8800000008</v>
          </cell>
          <cell r="J16">
            <v>8839698629.7299995</v>
          </cell>
          <cell r="K16">
            <v>8194915837.2199993</v>
          </cell>
          <cell r="L16">
            <v>644782792.51000011</v>
          </cell>
        </row>
        <row r="17">
          <cell r="A17">
            <v>200601</v>
          </cell>
          <cell r="B17">
            <v>904650540.46000004</v>
          </cell>
          <cell r="C17">
            <v>800605948.42000008</v>
          </cell>
          <cell r="D17">
            <v>104044592.04000001</v>
          </cell>
          <cell r="E17">
            <v>343369.42</v>
          </cell>
          <cell r="F17">
            <v>904650540.46000004</v>
          </cell>
          <cell r="G17">
            <v>800605948.42000008</v>
          </cell>
          <cell r="H17">
            <v>104044592.04000001</v>
          </cell>
          <cell r="I17">
            <v>17865825.490000002</v>
          </cell>
          <cell r="J17">
            <v>8971332116.6199989</v>
          </cell>
          <cell r="K17">
            <v>8320846424.9099998</v>
          </cell>
          <cell r="L17">
            <v>650485691.71000004</v>
          </cell>
        </row>
        <row r="18">
          <cell r="A18">
            <v>200602</v>
          </cell>
          <cell r="B18">
            <v>814326115.39999998</v>
          </cell>
          <cell r="C18">
            <v>718884831.03999996</v>
          </cell>
          <cell r="D18">
            <v>95441284.359999999</v>
          </cell>
          <cell r="E18">
            <v>875649.44</v>
          </cell>
          <cell r="F18">
            <v>1718976655.8600001</v>
          </cell>
          <cell r="G18">
            <v>1519490779.46</v>
          </cell>
          <cell r="H18">
            <v>199485876.40000001</v>
          </cell>
          <cell r="I18">
            <v>27741958.800000004</v>
          </cell>
          <cell r="J18">
            <v>9026688150.0900002</v>
          </cell>
          <cell r="K18">
            <v>8366923703.1500006</v>
          </cell>
          <cell r="L18">
            <v>659764446.94000006</v>
          </cell>
        </row>
        <row r="19">
          <cell r="A19">
            <v>200603</v>
          </cell>
          <cell r="B19">
            <v>726838973.20000005</v>
          </cell>
          <cell r="C19">
            <v>634199547.79000008</v>
          </cell>
          <cell r="D19">
            <v>92639425.409999996</v>
          </cell>
          <cell r="E19">
            <v>391196.05</v>
          </cell>
          <cell r="F19">
            <v>2445815629.0600004</v>
          </cell>
          <cell r="G19">
            <v>2153690327.25</v>
          </cell>
          <cell r="H19">
            <v>292125301.81</v>
          </cell>
          <cell r="I19">
            <v>36424895.860000007</v>
          </cell>
          <cell r="J19">
            <v>9060952925.4500008</v>
          </cell>
          <cell r="K19">
            <v>8391300360.4400005</v>
          </cell>
          <cell r="L19">
            <v>669652565.00999999</v>
          </cell>
        </row>
        <row r="20">
          <cell r="A20">
            <v>200604</v>
          </cell>
          <cell r="B20">
            <v>582241889.76999998</v>
          </cell>
          <cell r="C20">
            <v>533698583.94</v>
          </cell>
          <cell r="D20">
            <v>48543305.829999998</v>
          </cell>
          <cell r="E20">
            <v>536712.1</v>
          </cell>
          <cell r="F20">
            <v>3028057518.8300004</v>
          </cell>
          <cell r="G20">
            <v>2687388911.1900001</v>
          </cell>
          <cell r="H20">
            <v>340668607.63999999</v>
          </cell>
          <cell r="I20">
            <v>47126642.710000008</v>
          </cell>
          <cell r="J20">
            <v>9048461720.8899994</v>
          </cell>
          <cell r="K20">
            <v>8374064225.0899992</v>
          </cell>
          <cell r="L20">
            <v>674397495.80000007</v>
          </cell>
        </row>
        <row r="21">
          <cell r="A21">
            <v>200605</v>
          </cell>
          <cell r="B21">
            <v>506189445.12</v>
          </cell>
          <cell r="C21">
            <v>479966643.75</v>
          </cell>
          <cell r="D21">
            <v>26222801.370000001</v>
          </cell>
          <cell r="E21">
            <v>514932.67</v>
          </cell>
          <cell r="F21">
            <v>3534246963.9500003</v>
          </cell>
          <cell r="G21">
            <v>3167355554.9400001</v>
          </cell>
          <cell r="H21">
            <v>366891409.00999999</v>
          </cell>
          <cell r="I21">
            <v>58638971.820000008</v>
          </cell>
          <cell r="J21">
            <v>8983649825.3400002</v>
          </cell>
          <cell r="K21">
            <v>8306585892.0199995</v>
          </cell>
          <cell r="L21">
            <v>677063933.32000005</v>
          </cell>
        </row>
        <row r="22">
          <cell r="A22">
            <v>200606</v>
          </cell>
          <cell r="B22">
            <v>653810035.14999998</v>
          </cell>
          <cell r="C22">
            <v>625224356.86000001</v>
          </cell>
          <cell r="D22">
            <v>28585678.289999999</v>
          </cell>
          <cell r="E22">
            <v>352472.54</v>
          </cell>
          <cell r="F22">
            <v>4188056999.1000004</v>
          </cell>
          <cell r="G22">
            <v>3792579911.8000002</v>
          </cell>
          <cell r="H22">
            <v>395477087.30000001</v>
          </cell>
          <cell r="I22">
            <v>68637559.900000006</v>
          </cell>
          <cell r="J22">
            <v>8970533532.2600002</v>
          </cell>
          <cell r="K22">
            <v>8293985933.1399994</v>
          </cell>
          <cell r="L22">
            <v>676547599.12</v>
          </cell>
        </row>
        <row r="23">
          <cell r="A23">
            <v>200607</v>
          </cell>
          <cell r="B23">
            <v>804466980.05999994</v>
          </cell>
          <cell r="C23">
            <v>769047073.82999992</v>
          </cell>
          <cell r="D23">
            <v>35419906.229999997</v>
          </cell>
          <cell r="E23">
            <v>422284.25</v>
          </cell>
          <cell r="F23">
            <v>4992523979.1599998</v>
          </cell>
          <cell r="G23">
            <v>4561626985.6300001</v>
          </cell>
          <cell r="H23">
            <v>430896993.53000003</v>
          </cell>
          <cell r="I23">
            <v>79758974.580000013</v>
          </cell>
          <cell r="J23">
            <v>8971873721.8599987</v>
          </cell>
          <cell r="K23">
            <v>8292953867.6499987</v>
          </cell>
          <cell r="L23">
            <v>678919854.21000004</v>
          </cell>
        </row>
        <row r="24">
          <cell r="A24">
            <v>200608</v>
          </cell>
          <cell r="B24">
            <v>834624128.48000002</v>
          </cell>
          <cell r="C24">
            <v>795744276.68000007</v>
          </cell>
          <cell r="D24">
            <v>38879851.799999997</v>
          </cell>
          <cell r="E24">
            <v>524873.31000000006</v>
          </cell>
          <cell r="F24">
            <v>5827148107.6399994</v>
          </cell>
          <cell r="G24">
            <v>5357371262.3100004</v>
          </cell>
          <cell r="H24">
            <v>469776845.33000004</v>
          </cell>
          <cell r="I24">
            <v>89732450.450000018</v>
          </cell>
          <cell r="J24">
            <v>8961586028.3499985</v>
          </cell>
          <cell r="K24">
            <v>8282146002.5599995</v>
          </cell>
          <cell r="L24">
            <v>679440025.78999996</v>
          </cell>
        </row>
        <row r="25">
          <cell r="A25">
            <v>200609</v>
          </cell>
          <cell r="B25">
            <v>735631028.49000001</v>
          </cell>
          <cell r="C25">
            <v>705265666.53999996</v>
          </cell>
          <cell r="D25">
            <v>30365361.949999999</v>
          </cell>
          <cell r="E25">
            <v>659693.04</v>
          </cell>
          <cell r="F25">
            <v>6562779136.1299992</v>
          </cell>
          <cell r="G25">
            <v>6062636928.8500004</v>
          </cell>
          <cell r="H25">
            <v>500142207.28000003</v>
          </cell>
          <cell r="I25">
            <v>98905155.970000014</v>
          </cell>
          <cell r="J25">
            <v>8874384788.5999985</v>
          </cell>
          <cell r="K25">
            <v>8197607838.8599997</v>
          </cell>
          <cell r="L25">
            <v>676776949.73999989</v>
          </cell>
        </row>
        <row r="26">
          <cell r="A26">
            <v>200610</v>
          </cell>
          <cell r="B26">
            <v>616912222.09000003</v>
          </cell>
          <cell r="C26">
            <v>597956844.80000007</v>
          </cell>
          <cell r="D26">
            <v>18955377.289999999</v>
          </cell>
          <cell r="E26">
            <v>847744.67</v>
          </cell>
          <cell r="F26">
            <v>7179691358.2199993</v>
          </cell>
          <cell r="G26">
            <v>6660593773.6500006</v>
          </cell>
          <cell r="H26">
            <v>519097584.57000005</v>
          </cell>
          <cell r="I26">
            <v>107763740.42000002</v>
          </cell>
          <cell r="J26">
            <v>8773794930.2600002</v>
          </cell>
          <cell r="K26">
            <v>8108753715.6999998</v>
          </cell>
          <cell r="L26">
            <v>665041214.56000006</v>
          </cell>
        </row>
        <row r="27">
          <cell r="A27">
            <v>200611</v>
          </cell>
          <cell r="B27">
            <v>601522517.30999994</v>
          </cell>
          <cell r="C27">
            <v>558667570.88999999</v>
          </cell>
          <cell r="D27">
            <v>42854946.420000002</v>
          </cell>
          <cell r="E27">
            <v>250090.02</v>
          </cell>
          <cell r="F27">
            <v>7781213875.5299988</v>
          </cell>
          <cell r="G27">
            <v>7219261344.5400009</v>
          </cell>
          <cell r="H27">
            <v>561952530.99000001</v>
          </cell>
          <cell r="I27">
            <v>117894107.22000001</v>
          </cell>
          <cell r="J27">
            <v>8643352491.1999989</v>
          </cell>
          <cell r="K27">
            <v>7984655848.8600006</v>
          </cell>
          <cell r="L27">
            <v>658696642.33999991</v>
          </cell>
        </row>
        <row r="28">
          <cell r="A28">
            <v>200612</v>
          </cell>
          <cell r="B28">
            <v>708139125.52999997</v>
          </cell>
          <cell r="C28">
            <v>640316051.41999996</v>
          </cell>
          <cell r="D28">
            <v>67823074.109999999</v>
          </cell>
          <cell r="E28">
            <v>187545.58</v>
          </cell>
          <cell r="F28">
            <v>8489353001.0599985</v>
          </cell>
          <cell r="G28">
            <v>7859577395.960001</v>
          </cell>
          <cell r="H28">
            <v>629775605.10000002</v>
          </cell>
          <cell r="I28">
            <v>10494821.779999999</v>
          </cell>
          <cell r="J28">
            <v>8489353001.0599985</v>
          </cell>
          <cell r="K28">
            <v>7859577395.960001</v>
          </cell>
          <cell r="L28">
            <v>629775605.10000002</v>
          </cell>
        </row>
      </sheetData>
      <sheetData sheetId="7" refreshError="1">
        <row r="3">
          <cell r="A3">
            <v>2003</v>
          </cell>
        </row>
        <row r="4">
          <cell r="A4">
            <v>200501</v>
          </cell>
          <cell r="B4">
            <v>8529192.0500000007</v>
          </cell>
          <cell r="C4">
            <v>503797.67</v>
          </cell>
          <cell r="D4">
            <v>462482.79</v>
          </cell>
          <cell r="E4">
            <v>399117.17</v>
          </cell>
          <cell r="F4">
            <v>4189520.57</v>
          </cell>
          <cell r="G4">
            <v>4252886.1899999995</v>
          </cell>
          <cell r="I4">
            <v>8529192.0500000007</v>
          </cell>
          <cell r="J4">
            <v>503797.67</v>
          </cell>
          <cell r="K4">
            <v>462482.79</v>
          </cell>
          <cell r="L4">
            <v>399117.17</v>
          </cell>
          <cell r="M4">
            <v>4189520.57</v>
          </cell>
          <cell r="N4">
            <v>4252886.1899999995</v>
          </cell>
        </row>
        <row r="5">
          <cell r="A5">
            <v>200501</v>
          </cell>
          <cell r="B5">
            <v>773017053.57000005</v>
          </cell>
          <cell r="C5">
            <v>674675360.73000002</v>
          </cell>
          <cell r="D5">
            <v>98341692.840000004</v>
          </cell>
          <cell r="E5">
            <v>442835.42</v>
          </cell>
          <cell r="F5">
            <v>773017053.57000005</v>
          </cell>
          <cell r="G5">
            <v>674675360.73000002</v>
          </cell>
          <cell r="H5">
            <v>98341692.840000004</v>
          </cell>
          <cell r="I5">
            <v>15859040.080000002</v>
          </cell>
          <cell r="J5">
            <v>992029.69</v>
          </cell>
          <cell r="K5">
            <v>976485.25</v>
          </cell>
          <cell r="L5">
            <v>841952.59</v>
          </cell>
          <cell r="M5">
            <v>7724011.8499999996</v>
          </cell>
          <cell r="N5">
            <v>7858544.5099999998</v>
          </cell>
          <cell r="O5">
            <v>0</v>
          </cell>
          <cell r="P5">
            <v>0</v>
          </cell>
        </row>
        <row r="6">
          <cell r="A6">
            <v>200502</v>
          </cell>
          <cell r="B6">
            <v>758970081.92999995</v>
          </cell>
          <cell r="C6">
            <v>672807552.79999995</v>
          </cell>
          <cell r="D6">
            <v>86162529.129999995</v>
          </cell>
          <cell r="E6">
            <v>549769.06000000006</v>
          </cell>
          <cell r="F6">
            <v>1531987135.5</v>
          </cell>
          <cell r="G6">
            <v>1347482913.53</v>
          </cell>
          <cell r="H6">
            <v>184504221.97</v>
          </cell>
          <cell r="I6">
            <v>23937691.210000001</v>
          </cell>
          <cell r="J6">
            <v>1619242.12</v>
          </cell>
          <cell r="K6">
            <v>1579933.7</v>
          </cell>
          <cell r="L6">
            <v>1391721.65</v>
          </cell>
          <cell r="M6">
            <v>11844240.02</v>
          </cell>
          <cell r="N6">
            <v>12032452.07</v>
          </cell>
          <cell r="O6">
            <v>0</v>
          </cell>
          <cell r="P6">
            <v>0</v>
          </cell>
        </row>
        <row r="7">
          <cell r="A7">
            <v>200503</v>
          </cell>
          <cell r="B7">
            <v>692574197.84000003</v>
          </cell>
          <cell r="C7">
            <v>609822890.5</v>
          </cell>
          <cell r="D7">
            <v>82751307.340000004</v>
          </cell>
          <cell r="E7">
            <v>511193.34</v>
          </cell>
          <cell r="F7">
            <v>2224561333.3400002</v>
          </cell>
          <cell r="G7">
            <v>1957305804.03</v>
          </cell>
          <cell r="H7">
            <v>267255529.31</v>
          </cell>
          <cell r="I7">
            <v>30609551.050000001</v>
          </cell>
          <cell r="J7">
            <v>2119282.06</v>
          </cell>
          <cell r="K7">
            <v>2048274.03</v>
          </cell>
          <cell r="L7">
            <v>1902914.99</v>
          </cell>
          <cell r="M7">
            <v>15454761.640000001</v>
          </cell>
          <cell r="N7">
            <v>15600120.68</v>
          </cell>
          <cell r="O7">
            <v>0</v>
          </cell>
          <cell r="P7">
            <v>0</v>
          </cell>
        </row>
        <row r="8">
          <cell r="A8">
            <v>200504</v>
          </cell>
          <cell r="B8">
            <v>594733094.33000004</v>
          </cell>
          <cell r="C8">
            <v>550934719.29000008</v>
          </cell>
          <cell r="D8">
            <v>43798375.039999999</v>
          </cell>
          <cell r="E8">
            <v>445527.1</v>
          </cell>
          <cell r="F8">
            <v>2819294427.6700001</v>
          </cell>
          <cell r="G8">
            <v>2508240523.3200002</v>
          </cell>
          <cell r="H8">
            <v>311053904.35000002</v>
          </cell>
          <cell r="I8">
            <v>37303143.289999999</v>
          </cell>
          <cell r="J8">
            <v>2637665.15</v>
          </cell>
          <cell r="K8">
            <v>2405982.25</v>
          </cell>
          <cell r="L8">
            <v>2348442.09</v>
          </cell>
          <cell r="M8">
            <v>19978421.620000001</v>
          </cell>
          <cell r="N8">
            <v>20035961.780000001</v>
          </cell>
          <cell r="O8">
            <v>0</v>
          </cell>
          <cell r="P8">
            <v>0</v>
          </cell>
        </row>
        <row r="9">
          <cell r="A9">
            <v>200505</v>
          </cell>
          <cell r="B9">
            <v>571001340.66999996</v>
          </cell>
          <cell r="C9">
            <v>547444976.81999993</v>
          </cell>
          <cell r="D9">
            <v>23556363.850000001</v>
          </cell>
          <cell r="E9">
            <v>459836.98</v>
          </cell>
          <cell r="F9">
            <v>3390295768.3400002</v>
          </cell>
          <cell r="G9">
            <v>3055685500.1400003</v>
          </cell>
          <cell r="H9">
            <v>334610268.20000005</v>
          </cell>
          <cell r="I9">
            <v>47137095.670000002</v>
          </cell>
          <cell r="J9">
            <v>3182574.13</v>
          </cell>
          <cell r="K9">
            <v>2789334.7800000003</v>
          </cell>
          <cell r="L9">
            <v>2808279.07</v>
          </cell>
          <cell r="M9">
            <v>25290986.530000001</v>
          </cell>
          <cell r="N9">
            <v>24759411.48</v>
          </cell>
          <cell r="O9">
            <v>0</v>
          </cell>
          <cell r="P9">
            <v>77.14</v>
          </cell>
        </row>
        <row r="10">
          <cell r="A10">
            <v>200506</v>
          </cell>
          <cell r="B10">
            <v>666926328.23000002</v>
          </cell>
          <cell r="C10">
            <v>637824315.74000001</v>
          </cell>
          <cell r="D10">
            <v>29102012.489999998</v>
          </cell>
          <cell r="E10">
            <v>324277.18</v>
          </cell>
          <cell r="F10">
            <v>4057222096.5700002</v>
          </cell>
          <cell r="G10">
            <v>3693509815.8800001</v>
          </cell>
          <cell r="H10">
            <v>363712280.69000006</v>
          </cell>
          <cell r="I10">
            <v>54453654.57</v>
          </cell>
          <cell r="J10">
            <v>3574634.71</v>
          </cell>
          <cell r="K10">
            <v>3154653.6700000004</v>
          </cell>
          <cell r="L10">
            <v>3132556.25</v>
          </cell>
          <cell r="M10">
            <v>28818321.34</v>
          </cell>
          <cell r="N10">
            <v>28327788</v>
          </cell>
          <cell r="O10">
            <v>0</v>
          </cell>
          <cell r="P10">
            <v>419.21000000000004</v>
          </cell>
        </row>
        <row r="11">
          <cell r="A11">
            <v>200507</v>
          </cell>
          <cell r="B11">
            <v>803126790.46000004</v>
          </cell>
          <cell r="C11">
            <v>770079139.32000005</v>
          </cell>
          <cell r="D11">
            <v>33047651.140000001</v>
          </cell>
          <cell r="E11">
            <v>483815.5</v>
          </cell>
          <cell r="F11">
            <v>4860348887.0300007</v>
          </cell>
          <cell r="G11">
            <v>4463588955.1999998</v>
          </cell>
          <cell r="H11">
            <v>396759931.83000004</v>
          </cell>
          <cell r="I11">
            <v>65941166.539999999</v>
          </cell>
          <cell r="J11">
            <v>4096476.32</v>
          </cell>
          <cell r="K11">
            <v>3622994.47</v>
          </cell>
          <cell r="L11">
            <v>3616371.75</v>
          </cell>
          <cell r="M11">
            <v>34348809.840000004</v>
          </cell>
          <cell r="N11">
            <v>33842801.799999997</v>
          </cell>
          <cell r="O11">
            <v>-200000</v>
          </cell>
          <cell r="P11">
            <v>-196845.83000000002</v>
          </cell>
        </row>
        <row r="12">
          <cell r="A12">
            <v>200508</v>
          </cell>
          <cell r="B12">
            <v>844911821.99000001</v>
          </cell>
          <cell r="C12">
            <v>806552141.76999998</v>
          </cell>
          <cell r="D12">
            <v>38359680.219999999</v>
          </cell>
          <cell r="E12">
            <v>1670174.22</v>
          </cell>
          <cell r="F12">
            <v>5705260709.0200005</v>
          </cell>
          <cell r="G12">
            <v>5270141096.9699993</v>
          </cell>
          <cell r="H12">
            <v>435119612.05000007</v>
          </cell>
          <cell r="I12">
            <v>73646521.900000006</v>
          </cell>
          <cell r="J12">
            <v>4538988.97</v>
          </cell>
          <cell r="K12">
            <v>4083732.8400000003</v>
          </cell>
          <cell r="L12">
            <v>5286545.97</v>
          </cell>
          <cell r="M12">
            <v>39387753.830000006</v>
          </cell>
          <cell r="N12">
            <v>37672309.939999998</v>
          </cell>
          <cell r="O12">
            <v>-400000</v>
          </cell>
          <cell r="P12">
            <v>-375406.48</v>
          </cell>
        </row>
        <row r="13">
          <cell r="A13">
            <v>200509</v>
          </cell>
          <cell r="B13">
            <v>822832268.24000001</v>
          </cell>
          <cell r="C13">
            <v>789803830.24000001</v>
          </cell>
          <cell r="D13">
            <v>33028438</v>
          </cell>
          <cell r="E13">
            <v>544530.78</v>
          </cell>
          <cell r="F13">
            <v>6528092977.2600002</v>
          </cell>
          <cell r="G13">
            <v>6059944927.2099991</v>
          </cell>
          <cell r="H13">
            <v>468148050.05000007</v>
          </cell>
          <cell r="I13">
            <v>81181869.88000001</v>
          </cell>
          <cell r="J13">
            <v>5003060.63</v>
          </cell>
          <cell r="K13">
            <v>4644308.0600000005</v>
          </cell>
          <cell r="L13">
            <v>5831076.75</v>
          </cell>
          <cell r="M13">
            <v>43420878.750000007</v>
          </cell>
          <cell r="N13">
            <v>41721479.299999997</v>
          </cell>
          <cell r="O13">
            <v>-600000</v>
          </cell>
          <cell r="P13">
            <v>-533765.34</v>
          </cell>
        </row>
        <row r="14">
          <cell r="A14">
            <v>200510</v>
          </cell>
          <cell r="B14">
            <v>717502080.42999995</v>
          </cell>
          <cell r="C14">
            <v>686810967.95999992</v>
          </cell>
          <cell r="D14">
            <v>30691112.469999999</v>
          </cell>
          <cell r="E14">
            <v>525393.56000000006</v>
          </cell>
          <cell r="F14">
            <v>7245595057.6900005</v>
          </cell>
          <cell r="G14">
            <v>6746755895.1699991</v>
          </cell>
          <cell r="H14">
            <v>498839162.5200001</v>
          </cell>
          <cell r="I14">
            <v>90106778.570000008</v>
          </cell>
          <cell r="J14">
            <v>5496859.4699999997</v>
          </cell>
          <cell r="K14">
            <v>5139731.6400000006</v>
          </cell>
          <cell r="L14">
            <v>6356470.3100000005</v>
          </cell>
          <cell r="M14">
            <v>47371960.120000005</v>
          </cell>
          <cell r="N14">
            <v>45642590.689999998</v>
          </cell>
          <cell r="O14">
            <v>-900000</v>
          </cell>
          <cell r="P14">
            <v>-781181.99</v>
          </cell>
        </row>
        <row r="15">
          <cell r="A15">
            <v>200511</v>
          </cell>
          <cell r="B15">
            <v>731964956.37</v>
          </cell>
          <cell r="C15">
            <v>682765437.73000002</v>
          </cell>
          <cell r="D15">
            <v>49199518.640000001</v>
          </cell>
          <cell r="E15">
            <v>484674.73</v>
          </cell>
          <cell r="F15">
            <v>7977560014.0600004</v>
          </cell>
          <cell r="G15">
            <v>7429521332.8999996</v>
          </cell>
          <cell r="H15">
            <v>548038681.16000009</v>
          </cell>
          <cell r="I15">
            <v>99571693.080000013</v>
          </cell>
          <cell r="J15">
            <v>6096368.1200000001</v>
          </cell>
          <cell r="K15">
            <v>5799329.4600000009</v>
          </cell>
          <cell r="L15">
            <v>6841145.040000001</v>
          </cell>
          <cell r="M15">
            <v>52110070.080000006</v>
          </cell>
          <cell r="N15">
            <v>50555623.739999995</v>
          </cell>
          <cell r="O15">
            <v>-1500000</v>
          </cell>
          <cell r="P15">
            <v>99571693.080000013</v>
          </cell>
          <cell r="Q15">
            <v>6096368.1200000001</v>
          </cell>
          <cell r="R15">
            <v>5799329.4600000009</v>
          </cell>
          <cell r="S15">
            <v>6841145.040000001</v>
          </cell>
          <cell r="T15">
            <v>52110070.080000006</v>
          </cell>
          <cell r="U15">
            <v>50555623.739999995</v>
          </cell>
        </row>
        <row r="16">
          <cell r="A16">
            <v>200512</v>
          </cell>
          <cell r="B16">
            <v>862138615.66999996</v>
          </cell>
          <cell r="C16">
            <v>765394504.31999993</v>
          </cell>
          <cell r="D16">
            <v>96744111.349999994</v>
          </cell>
          <cell r="E16">
            <v>589431.9</v>
          </cell>
          <cell r="F16">
            <v>8839698629.7299995</v>
          </cell>
          <cell r="G16">
            <v>8194915837.2199993</v>
          </cell>
          <cell r="H16">
            <v>644782792.51000011</v>
          </cell>
          <cell r="I16">
            <v>9194279.8800000008</v>
          </cell>
          <cell r="J16">
            <v>8839698629.7299995</v>
          </cell>
          <cell r="K16">
            <v>8194915837.2199993</v>
          </cell>
          <cell r="L16">
            <v>644782792.51000011</v>
          </cell>
          <cell r="M16">
            <v>4218782.05</v>
          </cell>
          <cell r="N16">
            <v>4233650.46</v>
          </cell>
          <cell r="O16">
            <v>-1200000</v>
          </cell>
          <cell r="P16">
            <v>100236780.91</v>
          </cell>
          <cell r="Q16">
            <v>6076241.0899999999</v>
          </cell>
          <cell r="R16">
            <v>5941146.9800000004</v>
          </cell>
          <cell r="S16">
            <v>7031459.7700000014</v>
          </cell>
          <cell r="T16">
            <v>52139331.559999995</v>
          </cell>
          <cell r="U16">
            <v>50536388.009999998</v>
          </cell>
        </row>
        <row r="17">
          <cell r="A17">
            <v>200601</v>
          </cell>
          <cell r="B17">
            <v>904650540.46000004</v>
          </cell>
          <cell r="C17">
            <v>800605948.42000008</v>
          </cell>
          <cell r="D17">
            <v>104044592.04000001</v>
          </cell>
          <cell r="E17">
            <v>343369.42</v>
          </cell>
          <cell r="F17">
            <v>904650540.46000004</v>
          </cell>
          <cell r="G17">
            <v>800605948.42000008</v>
          </cell>
          <cell r="H17">
            <v>104044592.04000001</v>
          </cell>
          <cell r="I17">
            <v>17865825.490000002</v>
          </cell>
          <cell r="J17">
            <v>8971332116.6199989</v>
          </cell>
          <cell r="K17">
            <v>8320846424.9099998</v>
          </cell>
          <cell r="L17">
            <v>650485691.71000004</v>
          </cell>
          <cell r="M17">
            <v>8452099.4299999997</v>
          </cell>
          <cell r="N17">
            <v>8693719.629999999</v>
          </cell>
          <cell r="O17">
            <v>-200000</v>
          </cell>
          <cell r="P17">
            <v>101578478.48999999</v>
          </cell>
          <cell r="Q17">
            <v>6142895.5899999999</v>
          </cell>
          <cell r="R17">
            <v>5997265.7299999995</v>
          </cell>
          <cell r="S17">
            <v>6931993.7700000014</v>
          </cell>
          <cell r="T17">
            <v>52838157.659999996</v>
          </cell>
          <cell r="U17">
            <v>51390798.859999999</v>
          </cell>
        </row>
        <row r="18">
          <cell r="A18">
            <v>200602</v>
          </cell>
          <cell r="B18">
            <v>814326115.39999998</v>
          </cell>
          <cell r="C18">
            <v>718884831.03999996</v>
          </cell>
          <cell r="D18">
            <v>95441284.359999999</v>
          </cell>
          <cell r="E18">
            <v>875649.44</v>
          </cell>
          <cell r="F18">
            <v>1718976655.8600001</v>
          </cell>
          <cell r="G18">
            <v>1519490779.46</v>
          </cell>
          <cell r="H18">
            <v>199485876.40000001</v>
          </cell>
          <cell r="I18">
            <v>27741958.800000004</v>
          </cell>
          <cell r="J18">
            <v>9026688150.0900002</v>
          </cell>
          <cell r="K18">
            <v>8366923703.1500006</v>
          </cell>
          <cell r="L18">
            <v>659764446.94000006</v>
          </cell>
          <cell r="M18">
            <v>13640336.91</v>
          </cell>
          <cell r="N18">
            <v>13601699.98</v>
          </cell>
          <cell r="O18">
            <v>-300000</v>
          </cell>
          <cell r="P18">
            <v>103375960.67</v>
          </cell>
          <cell r="Q18">
            <v>6242340.4000000004</v>
          </cell>
          <cell r="R18">
            <v>5989209.5899999999</v>
          </cell>
          <cell r="S18">
            <v>7257874.1500000004</v>
          </cell>
          <cell r="T18">
            <v>53906166.969999999</v>
          </cell>
          <cell r="U18">
            <v>52124871.649999999</v>
          </cell>
        </row>
        <row r="19">
          <cell r="A19">
            <v>200603</v>
          </cell>
          <cell r="B19">
            <v>726838973.20000005</v>
          </cell>
          <cell r="C19">
            <v>634199547.79000008</v>
          </cell>
          <cell r="D19">
            <v>92639425.409999996</v>
          </cell>
          <cell r="E19">
            <v>391196.05</v>
          </cell>
          <cell r="F19">
            <v>2445815629.0600004</v>
          </cell>
          <cell r="G19">
            <v>2153690327.25</v>
          </cell>
          <cell r="H19">
            <v>292125301.81</v>
          </cell>
          <cell r="I19">
            <v>36424895.860000007</v>
          </cell>
          <cell r="J19">
            <v>9060952925.4500008</v>
          </cell>
          <cell r="K19">
            <v>8391300360.4400005</v>
          </cell>
          <cell r="L19">
            <v>669652565.00999999</v>
          </cell>
          <cell r="M19">
            <v>17680882.859999999</v>
          </cell>
          <cell r="N19">
            <v>17714564.09</v>
          </cell>
          <cell r="O19">
            <v>-500000</v>
          </cell>
          <cell r="P19">
            <v>105387037.89</v>
          </cell>
          <cell r="Q19">
            <v>6202652.0100000007</v>
          </cell>
          <cell r="R19">
            <v>5984383.4699999997</v>
          </cell>
          <cell r="S19">
            <v>7137876.8600000003</v>
          </cell>
          <cell r="T19">
            <v>54336191.300000012</v>
          </cell>
          <cell r="U19">
            <v>52670067.150000006</v>
          </cell>
        </row>
        <row r="20">
          <cell r="A20">
            <v>200604</v>
          </cell>
          <cell r="B20">
            <v>582241889.76999998</v>
          </cell>
          <cell r="C20">
            <v>533698583.94</v>
          </cell>
          <cell r="D20">
            <v>48543305.829999998</v>
          </cell>
          <cell r="E20">
            <v>536712.1</v>
          </cell>
          <cell r="F20">
            <v>3028057518.8300004</v>
          </cell>
          <cell r="G20">
            <v>2687388911.1900001</v>
          </cell>
          <cell r="H20">
            <v>340668607.63999999</v>
          </cell>
          <cell r="I20">
            <v>47126642.710000008</v>
          </cell>
          <cell r="J20">
            <v>9048461720.8899994</v>
          </cell>
          <cell r="K20">
            <v>8374064225.0899992</v>
          </cell>
          <cell r="L20">
            <v>674397495.80000007</v>
          </cell>
          <cell r="M20">
            <v>23032558.399999999</v>
          </cell>
          <cell r="N20">
            <v>23018496.030000001</v>
          </cell>
          <cell r="O20">
            <v>-600000</v>
          </cell>
          <cell r="P20">
            <v>109395192.5</v>
          </cell>
          <cell r="Q20">
            <v>6450208.2199999997</v>
          </cell>
          <cell r="R20">
            <v>6115643.7499999991</v>
          </cell>
          <cell r="S20">
            <v>7229061.8600000003</v>
          </cell>
          <cell r="T20">
            <v>55164206.860000007</v>
          </cell>
          <cell r="U20">
            <v>53538157.990000002</v>
          </cell>
        </row>
        <row r="21">
          <cell r="A21">
            <v>200605</v>
          </cell>
          <cell r="B21">
            <v>506189445.12</v>
          </cell>
          <cell r="C21">
            <v>479966643.75</v>
          </cell>
          <cell r="D21">
            <v>26222801.370000001</v>
          </cell>
          <cell r="E21">
            <v>514932.67</v>
          </cell>
          <cell r="F21">
            <v>3534246963.9500003</v>
          </cell>
          <cell r="G21">
            <v>3167355554.9400001</v>
          </cell>
          <cell r="H21">
            <v>366891409.00999999</v>
          </cell>
          <cell r="I21">
            <v>58638971.820000008</v>
          </cell>
          <cell r="J21">
            <v>8983649825.3400002</v>
          </cell>
          <cell r="K21">
            <v>8306585892.0199995</v>
          </cell>
          <cell r="L21">
            <v>677063933.32000005</v>
          </cell>
          <cell r="M21">
            <v>27863657.309999999</v>
          </cell>
          <cell r="N21">
            <v>27800211.470000003</v>
          </cell>
          <cell r="O21">
            <v>-700000</v>
          </cell>
          <cell r="P21">
            <v>111073569.23</v>
          </cell>
          <cell r="Q21">
            <v>6421586.4399999995</v>
          </cell>
          <cell r="R21">
            <v>6197840.4199999999</v>
          </cell>
          <cell r="S21">
            <v>7284157.5499999998</v>
          </cell>
          <cell r="T21">
            <v>54682740.860000014</v>
          </cell>
          <cell r="U21">
            <v>53596423.729999997</v>
          </cell>
        </row>
        <row r="22">
          <cell r="A22">
            <v>200606</v>
          </cell>
          <cell r="B22">
            <v>653810035.14999998</v>
          </cell>
          <cell r="C22">
            <v>625224356.86000001</v>
          </cell>
          <cell r="D22">
            <v>28585678.289999999</v>
          </cell>
          <cell r="E22">
            <v>352472.54</v>
          </cell>
          <cell r="F22">
            <v>4188056999.1000004</v>
          </cell>
          <cell r="G22">
            <v>3792579911.8000002</v>
          </cell>
          <cell r="H22">
            <v>395477087.30000001</v>
          </cell>
          <cell r="I22">
            <v>68637559.900000006</v>
          </cell>
          <cell r="J22">
            <v>8970533532.2600002</v>
          </cell>
          <cell r="K22">
            <v>8293985933.1399994</v>
          </cell>
          <cell r="L22">
            <v>676547599.12</v>
          </cell>
          <cell r="M22">
            <v>31921947.279999997</v>
          </cell>
          <cell r="N22">
            <v>31916932.260000002</v>
          </cell>
          <cell r="O22">
            <v>-900000</v>
          </cell>
          <cell r="P22">
            <v>113755598.41</v>
          </cell>
          <cell r="Q22">
            <v>6472989.71</v>
          </cell>
          <cell r="R22">
            <v>6243424.8900000006</v>
          </cell>
          <cell r="S22">
            <v>7312352.9100000001</v>
          </cell>
          <cell r="T22">
            <v>55213696.020000011</v>
          </cell>
          <cell r="U22">
            <v>54144767.999999993</v>
          </cell>
        </row>
        <row r="23">
          <cell r="A23">
            <v>200607</v>
          </cell>
          <cell r="B23">
            <v>804466980.05999994</v>
          </cell>
          <cell r="C23">
            <v>769047073.82999992</v>
          </cell>
          <cell r="D23">
            <v>35419906.229999997</v>
          </cell>
          <cell r="E23">
            <v>422284.25</v>
          </cell>
          <cell r="F23">
            <v>4992523979.1599998</v>
          </cell>
          <cell r="G23">
            <v>4561626985.6300001</v>
          </cell>
          <cell r="H23">
            <v>430896993.53000003</v>
          </cell>
          <cell r="I23">
            <v>79758974.580000013</v>
          </cell>
          <cell r="J23">
            <v>8971873721.8599987</v>
          </cell>
          <cell r="K23">
            <v>8292953867.6499987</v>
          </cell>
          <cell r="L23">
            <v>678919854.21000004</v>
          </cell>
          <cell r="M23">
            <v>37185060.209999993</v>
          </cell>
          <cell r="N23">
            <v>37303898.960000001</v>
          </cell>
          <cell r="O23">
            <v>-1000000</v>
          </cell>
          <cell r="P23">
            <v>113389501.12</v>
          </cell>
          <cell r="Q23">
            <v>6704328.0499999998</v>
          </cell>
          <cell r="R23">
            <v>6321222.1100000013</v>
          </cell>
          <cell r="S23">
            <v>7250821.6599999992</v>
          </cell>
          <cell r="T23">
            <v>54946320.449999996</v>
          </cell>
          <cell r="U23">
            <v>54016720.899999991</v>
          </cell>
        </row>
        <row r="24">
          <cell r="A24">
            <v>200608</v>
          </cell>
          <cell r="B24">
            <v>834624128.48000002</v>
          </cell>
          <cell r="C24">
            <v>795744276.68000007</v>
          </cell>
          <cell r="D24">
            <v>38879851.799999997</v>
          </cell>
          <cell r="E24">
            <v>524873.31000000006</v>
          </cell>
          <cell r="F24">
            <v>5827148107.6399994</v>
          </cell>
          <cell r="G24">
            <v>5357371262.3100004</v>
          </cell>
          <cell r="H24">
            <v>469776845.33000004</v>
          </cell>
          <cell r="I24">
            <v>89732450.450000018</v>
          </cell>
          <cell r="J24">
            <v>8961586028.3499985</v>
          </cell>
          <cell r="K24">
            <v>8282146002.5599995</v>
          </cell>
          <cell r="L24">
            <v>679440025.78999996</v>
          </cell>
          <cell r="M24">
            <v>42208554.129999995</v>
          </cell>
          <cell r="N24">
            <v>42585530.609999999</v>
          </cell>
          <cell r="O24">
            <v>-1100000</v>
          </cell>
          <cell r="P24">
            <v>115657621.63</v>
          </cell>
          <cell r="Q24">
            <v>6798643.2299999995</v>
          </cell>
          <cell r="R24">
            <v>6643494.7800000003</v>
          </cell>
          <cell r="S24">
            <v>6105520.75</v>
          </cell>
          <cell r="T24">
            <v>54930870.380000003</v>
          </cell>
          <cell r="U24">
            <v>55468844.409999989</v>
          </cell>
        </row>
        <row r="25">
          <cell r="A25">
            <v>200609</v>
          </cell>
          <cell r="B25">
            <v>735631028.49000001</v>
          </cell>
          <cell r="C25">
            <v>705265666.53999996</v>
          </cell>
          <cell r="D25">
            <v>30365361.949999999</v>
          </cell>
          <cell r="E25">
            <v>659693.04</v>
          </cell>
          <cell r="F25">
            <v>6562779136.1299992</v>
          </cell>
          <cell r="G25">
            <v>6062636928.8500004</v>
          </cell>
          <cell r="H25">
            <v>500142207.28000003</v>
          </cell>
          <cell r="I25">
            <v>98905155.970000014</v>
          </cell>
          <cell r="J25">
            <v>8874384788.5999985</v>
          </cell>
          <cell r="K25">
            <v>8197607838.8599997</v>
          </cell>
          <cell r="L25">
            <v>676776949.73999989</v>
          </cell>
          <cell r="M25">
            <v>47135324.549999997</v>
          </cell>
          <cell r="N25">
            <v>47689381.32</v>
          </cell>
          <cell r="O25">
            <v>-1300000</v>
          </cell>
          <cell r="P25">
            <v>117294979.17</v>
          </cell>
          <cell r="Q25">
            <v>6955895.0499999989</v>
          </cell>
          <cell r="R25">
            <v>6919692.8899999997</v>
          </cell>
          <cell r="S25">
            <v>6220683.0100000007</v>
          </cell>
          <cell r="T25">
            <v>55824515.880000003</v>
          </cell>
          <cell r="U25">
            <v>56523525.760000005</v>
          </cell>
        </row>
        <row r="26">
          <cell r="A26">
            <v>200610</v>
          </cell>
          <cell r="B26">
            <v>616912222.09000003</v>
          </cell>
          <cell r="C26">
            <v>597956844.80000007</v>
          </cell>
          <cell r="D26">
            <v>18955377.289999999</v>
          </cell>
          <cell r="E26">
            <v>847744.67</v>
          </cell>
          <cell r="F26">
            <v>7179691358.2199993</v>
          </cell>
          <cell r="G26">
            <v>6660593773.6500006</v>
          </cell>
          <cell r="H26">
            <v>519097584.57000005</v>
          </cell>
          <cell r="I26">
            <v>107763740.42000002</v>
          </cell>
          <cell r="J26">
            <v>8773794930.2600002</v>
          </cell>
          <cell r="K26">
            <v>8108753715.6999998</v>
          </cell>
          <cell r="L26">
            <v>665041214.56000006</v>
          </cell>
          <cell r="M26">
            <v>52612174.969999999</v>
          </cell>
          <cell r="N26">
            <v>52757285.259999998</v>
          </cell>
          <cell r="O26">
            <v>-1500000</v>
          </cell>
          <cell r="P26">
            <v>117228654.93000001</v>
          </cell>
          <cell r="Q26">
            <v>6980147.0599999987</v>
          </cell>
          <cell r="R26">
            <v>6863067.5</v>
          </cell>
          <cell r="S26">
            <v>6543034.1200000001</v>
          </cell>
          <cell r="T26">
            <v>57350284.930000007</v>
          </cell>
          <cell r="U26">
            <v>57670318.310000002</v>
          </cell>
        </row>
        <row r="27">
          <cell r="A27">
            <v>200611</v>
          </cell>
          <cell r="B27">
            <v>601522517.30999994</v>
          </cell>
          <cell r="C27">
            <v>558667570.88999999</v>
          </cell>
          <cell r="D27">
            <v>42854946.420000002</v>
          </cell>
          <cell r="E27">
            <v>250090.02</v>
          </cell>
          <cell r="F27">
            <v>7781213875.5299988</v>
          </cell>
          <cell r="G27">
            <v>7219261344.5400009</v>
          </cell>
          <cell r="H27">
            <v>561952530.99000001</v>
          </cell>
          <cell r="I27">
            <v>117894107.22000001</v>
          </cell>
          <cell r="J27">
            <v>8643352491.1999989</v>
          </cell>
          <cell r="K27">
            <v>7984655848.8600006</v>
          </cell>
          <cell r="L27">
            <v>658696642.33999991</v>
          </cell>
          <cell r="M27">
            <v>58248747.140000001</v>
          </cell>
          <cell r="N27">
            <v>58410789.780000001</v>
          </cell>
          <cell r="O27">
            <v>-1800000</v>
          </cell>
          <cell r="P27">
            <v>117894107.22000001</v>
          </cell>
          <cell r="Q27">
            <v>6948217.4400000004</v>
          </cell>
          <cell r="R27">
            <v>6470492.0500000007</v>
          </cell>
          <cell r="S27">
            <v>6308449.4099999992</v>
          </cell>
          <cell r="T27">
            <v>58248747.140000001</v>
          </cell>
          <cell r="U27">
            <v>58410789.780000001</v>
          </cell>
        </row>
        <row r="28">
          <cell r="A28">
            <v>200612</v>
          </cell>
          <cell r="B28">
            <v>708139125.52999997</v>
          </cell>
          <cell r="C28">
            <v>640316051.41999996</v>
          </cell>
          <cell r="D28">
            <v>67823074.109999999</v>
          </cell>
          <cell r="E28">
            <v>187545.58</v>
          </cell>
          <cell r="F28">
            <v>8489353001.0599985</v>
          </cell>
          <cell r="G28">
            <v>7859577395.960001</v>
          </cell>
          <cell r="H28">
            <v>629775605.10000002</v>
          </cell>
          <cell r="I28">
            <v>10494821.779999999</v>
          </cell>
          <cell r="J28">
            <v>8489353001.0599985</v>
          </cell>
          <cell r="K28">
            <v>7859577395.960001</v>
          </cell>
          <cell r="L28">
            <v>629775605.10000002</v>
          </cell>
          <cell r="M28">
            <v>4380809.0199999996</v>
          </cell>
          <cell r="N28">
            <v>4584326.18</v>
          </cell>
          <cell r="O28">
            <v>-2010084.6099999999</v>
          </cell>
          <cell r="P28">
            <v>119194649.12</v>
          </cell>
          <cell r="Q28">
            <v>7171359.7000000002</v>
          </cell>
          <cell r="R28">
            <v>6257254.4800000004</v>
          </cell>
          <cell r="S28">
            <v>5906563.0899999999</v>
          </cell>
          <cell r="T28">
            <v>58410774.109999999</v>
          </cell>
          <cell r="U28">
            <v>58761465.499999993</v>
          </cell>
        </row>
        <row r="29">
          <cell r="A29">
            <v>200702</v>
          </cell>
          <cell r="B29">
            <v>9219087.8699999992</v>
          </cell>
          <cell r="C29">
            <v>550078.24</v>
          </cell>
          <cell r="D29">
            <v>411578.08</v>
          </cell>
          <cell r="E29">
            <v>273975.63</v>
          </cell>
          <cell r="F29">
            <v>4823681.4400000004</v>
          </cell>
          <cell r="G29">
            <v>4961283.8900000006</v>
          </cell>
          <cell r="H29">
            <v>82209214.290000007</v>
          </cell>
          <cell r="I29">
            <v>19713909.649999999</v>
          </cell>
          <cell r="J29">
            <v>1256891.1400000001</v>
          </cell>
          <cell r="K29">
            <v>802640.82000000007</v>
          </cell>
          <cell r="L29">
            <v>461521.20999999996</v>
          </cell>
          <cell r="M29">
            <v>9204490.4600000009</v>
          </cell>
          <cell r="N29">
            <v>9545610.0700000003</v>
          </cell>
          <cell r="O29">
            <v>-500000</v>
          </cell>
          <cell r="P29">
            <v>119742191.38</v>
          </cell>
          <cell r="Q29">
            <v>7166551.4200000009</v>
          </cell>
          <cell r="R29">
            <v>6098711.3500000006</v>
          </cell>
          <cell r="S29">
            <v>5837169.2999999998</v>
          </cell>
          <cell r="T29">
            <v>59001138.170000002</v>
          </cell>
          <cell r="U29">
            <v>59262680.220000006</v>
          </cell>
        </row>
        <row r="30">
          <cell r="A30">
            <v>200703</v>
          </cell>
          <cell r="B30">
            <v>10536941.6</v>
          </cell>
          <cell r="C30">
            <v>632026.54</v>
          </cell>
          <cell r="D30">
            <v>595598.92000000004</v>
          </cell>
          <cell r="E30">
            <v>811431.25</v>
          </cell>
          <cell r="F30">
            <v>6238124.1600000001</v>
          </cell>
          <cell r="G30">
            <v>6022291.8300000001</v>
          </cell>
          <cell r="H30">
            <v>202835124.54000002</v>
          </cell>
          <cell r="I30">
            <v>30250851.25</v>
          </cell>
          <cell r="J30">
            <v>1888917.6800000002</v>
          </cell>
          <cell r="K30">
            <v>1398239.7400000002</v>
          </cell>
          <cell r="L30">
            <v>1272952.46</v>
          </cell>
          <cell r="M30">
            <v>15442614.620000001</v>
          </cell>
          <cell r="N30">
            <v>15567901.9</v>
          </cell>
          <cell r="O30">
            <v>-1000000</v>
          </cell>
          <cell r="P30">
            <v>120402999.67</v>
          </cell>
          <cell r="Q30">
            <v>7071920.7200000007</v>
          </cell>
          <cell r="R30">
            <v>6098917.9600000009</v>
          </cell>
          <cell r="S30">
            <v>5772951.1099999994</v>
          </cell>
          <cell r="T30">
            <v>60051024.849999994</v>
          </cell>
          <cell r="U30">
            <v>60376991.699999996</v>
          </cell>
        </row>
        <row r="31">
          <cell r="A31">
            <v>200704</v>
          </cell>
          <cell r="B31">
            <v>9589853.3100000005</v>
          </cell>
          <cell r="C31">
            <v>611210.80000000005</v>
          </cell>
          <cell r="D31">
            <v>540366.85</v>
          </cell>
          <cell r="E31">
            <v>617060.47</v>
          </cell>
          <cell r="F31">
            <v>4760966.9400000004</v>
          </cell>
          <cell r="G31">
            <v>4684273.32</v>
          </cell>
          <cell r="H31">
            <v>303057026.10000002</v>
          </cell>
          <cell r="I31">
            <v>39840704.560000002</v>
          </cell>
          <cell r="J31">
            <v>2500128.4800000004</v>
          </cell>
          <cell r="K31">
            <v>1938606.5900000003</v>
          </cell>
          <cell r="L31">
            <v>1890012.93</v>
          </cell>
          <cell r="M31">
            <v>20203581.560000002</v>
          </cell>
          <cell r="N31">
            <v>20252175.219999999</v>
          </cell>
          <cell r="O31">
            <v>-1500000</v>
          </cell>
          <cell r="P31">
            <v>121309915.92</v>
          </cell>
          <cell r="Q31">
            <v>7222779.9700000007</v>
          </cell>
          <cell r="R31">
            <v>6175770.5999999996</v>
          </cell>
          <cell r="S31">
            <v>5998815.5299999993</v>
          </cell>
          <cell r="T31">
            <v>60771445.840000004</v>
          </cell>
          <cell r="U31">
            <v>60948400.909999996</v>
          </cell>
        </row>
        <row r="32">
          <cell r="A32">
            <v>200705</v>
          </cell>
          <cell r="B32">
            <v>9964784.7799999993</v>
          </cell>
          <cell r="C32">
            <v>602113.36</v>
          </cell>
          <cell r="D32">
            <v>518527.24</v>
          </cell>
          <cell r="E32">
            <v>635989.80000000005</v>
          </cell>
          <cell r="F32">
            <v>4922917.1500000004</v>
          </cell>
          <cell r="G32">
            <v>4805454.59</v>
          </cell>
          <cell r="H32">
            <v>367344258.18000001</v>
          </cell>
          <cell r="I32">
            <v>49805489.340000004</v>
          </cell>
          <cell r="J32">
            <v>3102241.8400000003</v>
          </cell>
          <cell r="K32">
            <v>2457133.83</v>
          </cell>
          <cell r="L32">
            <v>2526002.73</v>
          </cell>
          <cell r="M32">
            <v>25126498.710000001</v>
          </cell>
          <cell r="N32">
            <v>25057629.809999999</v>
          </cell>
          <cell r="O32">
            <v>-2000000</v>
          </cell>
          <cell r="P32">
            <v>120572953.84999999</v>
          </cell>
          <cell r="Q32">
            <v>7058954.0300000012</v>
          </cell>
          <cell r="R32">
            <v>6205329.3399999999</v>
          </cell>
          <cell r="S32">
            <v>6098093.2299999995</v>
          </cell>
          <cell r="T32">
            <v>60342687.449999996</v>
          </cell>
          <cell r="U32">
            <v>60449923.560000002</v>
          </cell>
        </row>
        <row r="33">
          <cell r="A33">
            <v>200706</v>
          </cell>
          <cell r="B33">
            <v>9954802.4000000004</v>
          </cell>
          <cell r="C33">
            <v>531964.51</v>
          </cell>
          <cell r="D33">
            <v>510636.51</v>
          </cell>
          <cell r="E33">
            <v>609174.98</v>
          </cell>
          <cell r="F33">
            <v>5347208.01</v>
          </cell>
          <cell r="G33">
            <v>5248669.54</v>
          </cell>
          <cell r="H33">
            <v>398788279.41000003</v>
          </cell>
          <cell r="I33">
            <v>59760291.740000002</v>
          </cell>
          <cell r="J33">
            <v>3634206.3500000006</v>
          </cell>
          <cell r="K33">
            <v>2967770.34</v>
          </cell>
          <cell r="L33">
            <v>3135177.71</v>
          </cell>
          <cell r="M33">
            <v>30473706.719999999</v>
          </cell>
          <cell r="N33">
            <v>30306299.349999998</v>
          </cell>
          <cell r="O33">
            <v>-2500000</v>
          </cell>
          <cell r="P33">
            <v>119015427.14</v>
          </cell>
          <cell r="Q33">
            <v>7074631.3399999999</v>
          </cell>
          <cell r="R33">
            <v>6250416.6499999994</v>
          </cell>
          <cell r="S33">
            <v>6192335.5399999991</v>
          </cell>
          <cell r="T33">
            <v>60858796.549999997</v>
          </cell>
          <cell r="U33">
            <v>60916877.659999989</v>
          </cell>
        </row>
        <row r="34">
          <cell r="A34">
            <v>200707</v>
          </cell>
          <cell r="B34">
            <v>13023182.359999999</v>
          </cell>
          <cell r="C34">
            <v>530995.44999999995</v>
          </cell>
          <cell r="D34">
            <v>591655.81000000006</v>
          </cell>
          <cell r="E34">
            <v>490950.22</v>
          </cell>
          <cell r="F34">
            <v>6938969.2999999998</v>
          </cell>
          <cell r="G34">
            <v>7039674.8899999997</v>
          </cell>
          <cell r="H34">
            <v>427886730.55000001</v>
          </cell>
          <cell r="I34">
            <v>72783474.099999994</v>
          </cell>
          <cell r="J34">
            <v>4165201.8000000007</v>
          </cell>
          <cell r="K34">
            <v>3559426.15</v>
          </cell>
          <cell r="L34">
            <v>3626127.9299999997</v>
          </cell>
          <cell r="M34">
            <v>37412676.019999996</v>
          </cell>
          <cell r="N34">
            <v>37345974.239999995</v>
          </cell>
          <cell r="O34">
            <v>-3000000</v>
          </cell>
          <cell r="P34">
            <v>122040021.42</v>
          </cell>
          <cell r="Q34">
            <v>7162162.9399999995</v>
          </cell>
          <cell r="R34">
            <v>6431169.0999999996</v>
          </cell>
          <cell r="S34">
            <v>6330813.2199999997</v>
          </cell>
          <cell r="T34">
            <v>63739475.879999995</v>
          </cell>
          <cell r="U34">
            <v>63839831.759999998</v>
          </cell>
        </row>
        <row r="35">
          <cell r="A35">
            <v>200708</v>
          </cell>
          <cell r="B35">
            <v>13753317.689999999</v>
          </cell>
          <cell r="C35">
            <v>712054.45</v>
          </cell>
          <cell r="D35">
            <v>757308.37</v>
          </cell>
          <cell r="E35">
            <v>837033.66</v>
          </cell>
          <cell r="F35">
            <v>7159192.5499999998</v>
          </cell>
          <cell r="G35">
            <v>7079467.2599999998</v>
          </cell>
          <cell r="H35">
            <v>462973915.22000003</v>
          </cell>
          <cell r="I35">
            <v>86536791.789999992</v>
          </cell>
          <cell r="J35">
            <v>4877256.2500000009</v>
          </cell>
          <cell r="K35">
            <v>4316734.5199999996</v>
          </cell>
          <cell r="L35">
            <v>4463161.59</v>
          </cell>
          <cell r="M35">
            <v>44571868.569999993</v>
          </cell>
          <cell r="N35">
            <v>44425441.499999993</v>
          </cell>
          <cell r="O35">
            <v>-3500000</v>
          </cell>
          <cell r="P35">
            <v>124671924.43000001</v>
          </cell>
          <cell r="Q35">
            <v>7121037.4400000004</v>
          </cell>
          <cell r="R35">
            <v>6642339.4500000002</v>
          </cell>
          <cell r="S35">
            <v>6745562.6299999999</v>
          </cell>
          <cell r="T35">
            <v>65635555.499999985</v>
          </cell>
          <cell r="U35">
            <v>65532332.319999993</v>
          </cell>
        </row>
        <row r="36">
          <cell r="A36">
            <v>200709</v>
          </cell>
          <cell r="B36">
            <v>11380291.640000001</v>
          </cell>
          <cell r="C36">
            <v>1529387.83</v>
          </cell>
          <cell r="D36">
            <v>740383.4</v>
          </cell>
          <cell r="E36">
            <v>457779.11</v>
          </cell>
          <cell r="F36">
            <v>5651197.4299999997</v>
          </cell>
          <cell r="G36">
            <v>5933801.7199999997</v>
          </cell>
          <cell r="H36">
            <v>499691397.42000002</v>
          </cell>
          <cell r="I36">
            <v>97917083.429999992</v>
          </cell>
          <cell r="J36">
            <v>6406644.080000001</v>
          </cell>
          <cell r="K36">
            <v>5057117.92</v>
          </cell>
          <cell r="L36">
            <v>4920940.7</v>
          </cell>
          <cell r="M36">
            <v>50223065.999999993</v>
          </cell>
          <cell r="N36">
            <v>50359243.219999991</v>
          </cell>
          <cell r="O36">
            <v>-4000000</v>
          </cell>
          <cell r="P36">
            <v>126078740.2</v>
          </cell>
          <cell r="Q36">
            <v>8113597.4400000004</v>
          </cell>
          <cell r="R36">
            <v>6599711.8099999996</v>
          </cell>
          <cell r="S36">
            <v>6678468.4299999997</v>
          </cell>
          <cell r="T36">
            <v>66263259.00999999</v>
          </cell>
          <cell r="U36">
            <v>66184502.390000001</v>
          </cell>
        </row>
        <row r="37">
          <cell r="A37">
            <v>200710</v>
          </cell>
          <cell r="B37">
            <v>14093148.619999999</v>
          </cell>
          <cell r="C37">
            <v>774666.33</v>
          </cell>
          <cell r="D37">
            <v>875418.31</v>
          </cell>
          <cell r="E37">
            <v>736287.23</v>
          </cell>
          <cell r="F37">
            <v>8132579.0700000003</v>
          </cell>
          <cell r="G37">
            <v>8271710.1500000004</v>
          </cell>
          <cell r="H37">
            <v>527286213.13999999</v>
          </cell>
          <cell r="I37">
            <v>112010232.05</v>
          </cell>
          <cell r="J37">
            <v>7181310.4100000011</v>
          </cell>
          <cell r="K37">
            <v>5932536.2300000004</v>
          </cell>
          <cell r="L37">
            <v>5657227.9299999997</v>
          </cell>
          <cell r="M37">
            <v>58355645.069999993</v>
          </cell>
          <cell r="N37">
            <v>58630953.36999999</v>
          </cell>
          <cell r="O37">
            <v>-3088938.77</v>
          </cell>
          <cell r="P37">
            <v>130999183.30000001</v>
          </cell>
          <cell r="Q37">
            <v>8266940.29</v>
          </cell>
          <cell r="R37">
            <v>6638356.790000001</v>
          </cell>
          <cell r="S37">
            <v>6755062.620000001</v>
          </cell>
          <cell r="T37">
            <v>69469067.659999996</v>
          </cell>
          <cell r="U37">
            <v>69352361.829999998</v>
          </cell>
        </row>
        <row r="38">
          <cell r="A38">
            <v>200711</v>
          </cell>
          <cell r="B38">
            <v>11915760.73</v>
          </cell>
          <cell r="C38">
            <v>637339.82999999996</v>
          </cell>
          <cell r="D38">
            <v>672584.87</v>
          </cell>
          <cell r="E38">
            <v>865197.3</v>
          </cell>
          <cell r="F38">
            <v>6870437.2400000002</v>
          </cell>
          <cell r="G38">
            <v>6677824.8100000005</v>
          </cell>
          <cell r="H38">
            <v>555858817.97000003</v>
          </cell>
          <cell r="I38">
            <v>123925992.78</v>
          </cell>
          <cell r="J38">
            <v>7818650.2400000012</v>
          </cell>
          <cell r="K38">
            <v>6605121.1000000006</v>
          </cell>
          <cell r="L38">
            <v>6522425.2299999995</v>
          </cell>
          <cell r="M38">
            <v>65226082.309999995</v>
          </cell>
          <cell r="N38">
            <v>65308778.179999992</v>
          </cell>
          <cell r="O38">
            <v>-3588938.77</v>
          </cell>
          <cell r="P38">
            <v>134056359.58000001</v>
          </cell>
          <cell r="Q38">
            <v>8386229.2700000005</v>
          </cell>
          <cell r="R38">
            <v>6872143.4699999997</v>
          </cell>
          <cell r="S38">
            <v>6772515.2500000009</v>
          </cell>
          <cell r="T38">
            <v>70862654.479999989</v>
          </cell>
          <cell r="U38">
            <v>70962282.700000003</v>
          </cell>
        </row>
        <row r="39">
          <cell r="A39">
            <v>200712</v>
          </cell>
          <cell r="B39">
            <v>12045829.91</v>
          </cell>
          <cell r="C39">
            <v>1935470.37</v>
          </cell>
          <cell r="D39">
            <v>586926.13</v>
          </cell>
          <cell r="E39">
            <v>654549.28</v>
          </cell>
          <cell r="F39">
            <v>5826523.9400000004</v>
          </cell>
          <cell r="G39">
            <v>5758900.79</v>
          </cell>
          <cell r="H39">
            <v>604627726.69000006</v>
          </cell>
          <cell r="I39">
            <v>135971822.69</v>
          </cell>
          <cell r="J39">
            <v>9754120.6100000013</v>
          </cell>
          <cell r="K39">
            <v>7192047.2300000004</v>
          </cell>
          <cell r="L39">
            <v>7176974.5099999998</v>
          </cell>
          <cell r="M39">
            <v>71052606.25</v>
          </cell>
          <cell r="N39">
            <v>71067678.969999999</v>
          </cell>
          <cell r="O39">
            <v>-4088938.77</v>
          </cell>
          <cell r="P39">
            <v>135971822.69</v>
          </cell>
          <cell r="Q39">
            <v>9754120.6100000013</v>
          </cell>
          <cell r="R39">
            <v>7192047.2300000004</v>
          </cell>
          <cell r="S39">
            <v>7176974.5099999998</v>
          </cell>
          <cell r="T39">
            <v>71052606.25</v>
          </cell>
          <cell r="U39">
            <v>71067678.969999999</v>
          </cell>
        </row>
        <row r="40">
          <cell r="A40">
            <v>200801</v>
          </cell>
          <cell r="B40">
            <v>12308855.880000001</v>
          </cell>
          <cell r="C40">
            <v>671353.59</v>
          </cell>
          <cell r="D40">
            <v>721149.16</v>
          </cell>
          <cell r="E40">
            <v>596258.22</v>
          </cell>
          <cell r="F40">
            <v>5953521.29</v>
          </cell>
          <cell r="G40">
            <v>6078412.2300000004</v>
          </cell>
          <cell r="H40">
            <v>687874356.78000009</v>
          </cell>
          <cell r="I40">
            <v>12308855.880000001</v>
          </cell>
          <cell r="J40">
            <v>671353.59</v>
          </cell>
          <cell r="K40">
            <v>721149.16</v>
          </cell>
          <cell r="L40">
            <v>596258.22</v>
          </cell>
          <cell r="M40">
            <v>5953521.29</v>
          </cell>
          <cell r="N40">
            <v>6078412.2300000004</v>
          </cell>
          <cell r="O40">
            <v>-4364049.87</v>
          </cell>
          <cell r="P40">
            <v>137785856.79000002</v>
          </cell>
          <cell r="Q40">
            <v>9718661.3000000007</v>
          </cell>
          <cell r="R40">
            <v>7522133.6500000004</v>
          </cell>
          <cell r="S40">
            <v>7585687.1499999994</v>
          </cell>
          <cell r="T40">
            <v>72625318.520000011</v>
          </cell>
          <cell r="U40">
            <v>72561765.019999996</v>
          </cell>
        </row>
        <row r="41">
          <cell r="A41">
            <v>200802</v>
          </cell>
          <cell r="B41">
            <v>11057062.939999999</v>
          </cell>
          <cell r="C41">
            <v>785924.5</v>
          </cell>
          <cell r="D41">
            <v>649052.43000000005</v>
          </cell>
          <cell r="E41">
            <v>794194.33</v>
          </cell>
          <cell r="F41">
            <v>5609778.8799999999</v>
          </cell>
          <cell r="G41">
            <v>5464636.9800000004</v>
          </cell>
          <cell r="H41">
            <v>94179207.230000004</v>
          </cell>
          <cell r="I41">
            <v>23365918.82</v>
          </cell>
          <cell r="J41">
            <v>1457278.0899999999</v>
          </cell>
          <cell r="K41">
            <v>1370201.59</v>
          </cell>
          <cell r="L41">
            <v>1390452.5499999998</v>
          </cell>
          <cell r="M41">
            <v>11563300.17</v>
          </cell>
          <cell r="N41">
            <v>11543049.210000001</v>
          </cell>
          <cell r="O41">
            <v>0</v>
          </cell>
          <cell r="P41">
            <v>139623831.86000001</v>
          </cell>
          <cell r="Q41">
            <v>9954507.5600000005</v>
          </cell>
          <cell r="R41">
            <v>7759608</v>
          </cell>
          <cell r="S41">
            <v>8105905.8500000006</v>
          </cell>
          <cell r="T41">
            <v>73411415.959999993</v>
          </cell>
          <cell r="U41">
            <v>73065118.109999999</v>
          </cell>
        </row>
        <row r="42">
          <cell r="A42">
            <v>200803</v>
          </cell>
          <cell r="B42">
            <v>10522684.65</v>
          </cell>
          <cell r="C42">
            <v>696006.67</v>
          </cell>
          <cell r="D42">
            <v>621600.34</v>
          </cell>
          <cell r="E42">
            <v>504706.76</v>
          </cell>
          <cell r="F42">
            <v>5214925.28</v>
          </cell>
          <cell r="G42">
            <v>5331818.8600000003</v>
          </cell>
          <cell r="H42">
            <v>195215077.75</v>
          </cell>
          <cell r="I42">
            <v>33888603.469999999</v>
          </cell>
          <cell r="J42">
            <v>2153284.7599999998</v>
          </cell>
          <cell r="K42">
            <v>1991801.9300000002</v>
          </cell>
          <cell r="L42">
            <v>1895159.3099999998</v>
          </cell>
          <cell r="M42">
            <v>16778225.449999999</v>
          </cell>
          <cell r="N42">
            <v>16874868.07</v>
          </cell>
          <cell r="O42">
            <v>0</v>
          </cell>
          <cell r="P42">
            <v>139609574.91</v>
          </cell>
          <cell r="Q42">
            <v>10018487.690000001</v>
          </cell>
          <cell r="R42">
            <v>7785609.4199999999</v>
          </cell>
          <cell r="S42">
            <v>7799181.3599999994</v>
          </cell>
          <cell r="T42">
            <v>72388217.079999998</v>
          </cell>
          <cell r="U42">
            <v>72374645.140000001</v>
          </cell>
        </row>
        <row r="43">
          <cell r="A43">
            <v>200804</v>
          </cell>
          <cell r="B43">
            <v>10423305.310000001</v>
          </cell>
          <cell r="C43">
            <v>781052.25</v>
          </cell>
          <cell r="D43">
            <v>586479.82999999996</v>
          </cell>
          <cell r="E43">
            <v>562626.32999999996</v>
          </cell>
          <cell r="F43">
            <v>5294740.03</v>
          </cell>
          <cell r="G43">
            <v>5318593.53</v>
          </cell>
          <cell r="H43">
            <v>287063420.44</v>
          </cell>
          <cell r="I43">
            <v>44311908.780000001</v>
          </cell>
          <cell r="J43">
            <v>2934337.01</v>
          </cell>
          <cell r="K43">
            <v>2578281.7600000002</v>
          </cell>
          <cell r="L43">
            <v>2457785.6399999997</v>
          </cell>
          <cell r="M43">
            <v>22072965.48</v>
          </cell>
          <cell r="N43">
            <v>22193461.600000001</v>
          </cell>
          <cell r="O43">
            <v>-1353576.21</v>
          </cell>
          <cell r="P43">
            <v>140443026.91</v>
          </cell>
          <cell r="Q43">
            <v>10188329.139999999</v>
          </cell>
          <cell r="R43">
            <v>7831722.3999999994</v>
          </cell>
          <cell r="S43">
            <v>7744747.2199999997</v>
          </cell>
          <cell r="T43">
            <v>72921990.170000002</v>
          </cell>
          <cell r="U43">
            <v>73008965.350000009</v>
          </cell>
        </row>
        <row r="44">
          <cell r="A44">
            <v>200805</v>
          </cell>
          <cell r="B44">
            <v>10710405.189999999</v>
          </cell>
          <cell r="C44">
            <v>614570.31000000006</v>
          </cell>
          <cell r="D44">
            <v>554361.61</v>
          </cell>
          <cell r="E44">
            <v>560531.78</v>
          </cell>
          <cell r="F44">
            <v>5446975.6100000003</v>
          </cell>
          <cell r="G44">
            <v>5440805.4400000004</v>
          </cell>
          <cell r="H44">
            <v>353072918.89999998</v>
          </cell>
          <cell r="I44">
            <v>55022313.969999999</v>
          </cell>
          <cell r="J44">
            <v>3548907.32</v>
          </cell>
          <cell r="K44">
            <v>3132643.37</v>
          </cell>
          <cell r="L44">
            <v>3018317.42</v>
          </cell>
          <cell r="M44">
            <v>27519941.09</v>
          </cell>
          <cell r="N44">
            <v>27634267.040000003</v>
          </cell>
          <cell r="O44">
            <v>-1353576.21</v>
          </cell>
          <cell r="P44">
            <v>141188647.31999999</v>
          </cell>
          <cell r="Q44">
            <v>10200786.090000002</v>
          </cell>
          <cell r="R44">
            <v>7867556.7700000005</v>
          </cell>
          <cell r="S44">
            <v>7669289.2000000002</v>
          </cell>
          <cell r="T44">
            <v>73446048.629999995</v>
          </cell>
          <cell r="U44">
            <v>73644316.200000003</v>
          </cell>
        </row>
        <row r="45">
          <cell r="A45">
            <v>200806</v>
          </cell>
          <cell r="B45">
            <v>13216844.300000001</v>
          </cell>
          <cell r="C45">
            <v>538978.73</v>
          </cell>
          <cell r="D45">
            <v>508011.21</v>
          </cell>
          <cell r="E45">
            <v>555491.47</v>
          </cell>
          <cell r="F45">
            <v>5785619.1299999999</v>
          </cell>
          <cell r="G45">
            <v>5738138.8700000001</v>
          </cell>
          <cell r="H45">
            <v>383421812.59999996</v>
          </cell>
          <cell r="I45">
            <v>68239158.269999996</v>
          </cell>
          <cell r="J45">
            <v>4087886.05</v>
          </cell>
          <cell r="K45">
            <v>3640654.58</v>
          </cell>
          <cell r="L45">
            <v>3573808.8899999997</v>
          </cell>
          <cell r="M45">
            <v>33305560.219999999</v>
          </cell>
          <cell r="N45">
            <v>33372405.910000004</v>
          </cell>
          <cell r="O45">
            <v>-1353576.21</v>
          </cell>
          <cell r="P45">
            <v>144450689.22</v>
          </cell>
          <cell r="Q45">
            <v>10207800.310000001</v>
          </cell>
          <cell r="R45">
            <v>7864931.4700000007</v>
          </cell>
          <cell r="S45">
            <v>7615605.6899999995</v>
          </cell>
          <cell r="T45">
            <v>73884459.75</v>
          </cell>
          <cell r="U45">
            <v>74133785.530000001</v>
          </cell>
        </row>
        <row r="46">
          <cell r="A46">
            <v>200807</v>
          </cell>
          <cell r="B46">
            <v>13692842.199999999</v>
          </cell>
          <cell r="C46">
            <v>637920.5</v>
          </cell>
          <cell r="D46">
            <v>725657.59</v>
          </cell>
          <cell r="E46">
            <v>508815.72</v>
          </cell>
          <cell r="F46">
            <v>6779753.1699999999</v>
          </cell>
          <cell r="G46">
            <v>6996595.04</v>
          </cell>
          <cell r="H46">
            <v>416209708.25999999</v>
          </cell>
          <cell r="I46">
            <v>81932000.469999999</v>
          </cell>
          <cell r="J46">
            <v>4725806.55</v>
          </cell>
          <cell r="K46">
            <v>4366312.17</v>
          </cell>
          <cell r="L46">
            <v>4082624.6099999994</v>
          </cell>
          <cell r="M46">
            <v>40085313.390000001</v>
          </cell>
          <cell r="N46">
            <v>40369000.950000003</v>
          </cell>
          <cell r="O46">
            <v>-1353576.21</v>
          </cell>
          <cell r="P46">
            <v>145120349.05999997</v>
          </cell>
          <cell r="Q46">
            <v>10314725.360000001</v>
          </cell>
          <cell r="R46">
            <v>7998933.25</v>
          </cell>
          <cell r="S46">
            <v>7633471.1899999995</v>
          </cell>
          <cell r="T46">
            <v>73725243.620000005</v>
          </cell>
          <cell r="U46">
            <v>74090705.680000007</v>
          </cell>
        </row>
        <row r="47">
          <cell r="A47">
            <v>200808</v>
          </cell>
          <cell r="B47">
            <v>12554766.76</v>
          </cell>
          <cell r="C47">
            <v>564052.53</v>
          </cell>
          <cell r="D47">
            <v>882236.56</v>
          </cell>
          <cell r="E47">
            <v>905682.65</v>
          </cell>
          <cell r="F47">
            <v>6266554.8700000001</v>
          </cell>
          <cell r="G47">
            <v>6243108.7800000003</v>
          </cell>
          <cell r="H47">
            <v>416209708.25999999</v>
          </cell>
          <cell r="I47">
            <v>94486767.230000004</v>
          </cell>
          <cell r="J47">
            <v>5289859.08</v>
          </cell>
          <cell r="K47">
            <v>5248548.7300000004</v>
          </cell>
          <cell r="L47">
            <v>4988307.26</v>
          </cell>
          <cell r="M47">
            <v>46351868.259999998</v>
          </cell>
          <cell r="N47">
            <v>46612109.730000004</v>
          </cell>
          <cell r="O47">
            <v>-1353576.21</v>
          </cell>
          <cell r="P47">
            <v>143921798.13</v>
          </cell>
          <cell r="Q47">
            <v>10166723.439999999</v>
          </cell>
          <cell r="R47">
            <v>8123861.4399999995</v>
          </cell>
          <cell r="S47">
            <v>7702120.1799999997</v>
          </cell>
          <cell r="T47">
            <v>72832605.940000013</v>
          </cell>
          <cell r="U47">
            <v>73254347.199999988</v>
          </cell>
        </row>
        <row r="48">
          <cell r="A48">
            <v>200809</v>
          </cell>
          <cell r="B48">
            <v>14181336.120000001</v>
          </cell>
          <cell r="C48">
            <v>758002.95</v>
          </cell>
          <cell r="D48">
            <v>1049368.3500000001</v>
          </cell>
          <cell r="E48">
            <v>620772.68000000005</v>
          </cell>
          <cell r="F48">
            <v>8442484.3200000003</v>
          </cell>
          <cell r="G48">
            <v>8871079.9900000002</v>
          </cell>
          <cell r="H48">
            <v>416209708.25999999</v>
          </cell>
          <cell r="I48">
            <v>108668103.35000001</v>
          </cell>
          <cell r="J48">
            <v>6047862.0300000003</v>
          </cell>
          <cell r="K48">
            <v>6297917.0800000001</v>
          </cell>
          <cell r="L48">
            <v>5609079.9399999995</v>
          </cell>
          <cell r="M48">
            <v>54794352.579999998</v>
          </cell>
          <cell r="N48">
            <v>55483189.720000006</v>
          </cell>
          <cell r="O48">
            <v>-1353576.21</v>
          </cell>
          <cell r="P48">
            <v>146722842.61000001</v>
          </cell>
          <cell r="Q48">
            <v>9395338.5599999987</v>
          </cell>
          <cell r="R48">
            <v>8432846.3900000006</v>
          </cell>
          <cell r="S48">
            <v>7865113.75</v>
          </cell>
          <cell r="T48">
            <v>75623892.830000013</v>
          </cell>
          <cell r="U48">
            <v>76191625.469999984</v>
          </cell>
        </row>
        <row r="49">
          <cell r="A49">
            <v>200810</v>
          </cell>
          <cell r="B49">
            <v>15386538.789999999</v>
          </cell>
          <cell r="C49">
            <v>645676.59</v>
          </cell>
          <cell r="D49">
            <v>891761.76</v>
          </cell>
          <cell r="E49">
            <v>1195285.17</v>
          </cell>
          <cell r="F49">
            <v>7882414.3899999997</v>
          </cell>
          <cell r="G49">
            <v>7578890.9799999995</v>
          </cell>
          <cell r="H49">
            <v>416209708.25999999</v>
          </cell>
          <cell r="I49">
            <v>124054642.14000002</v>
          </cell>
          <cell r="J49">
            <v>6693538.6200000001</v>
          </cell>
          <cell r="K49">
            <v>7189678.8399999999</v>
          </cell>
          <cell r="L49">
            <v>6804365.1099999994</v>
          </cell>
          <cell r="M49">
            <v>62676766.969999999</v>
          </cell>
          <cell r="N49">
            <v>63062080.700000003</v>
          </cell>
          <cell r="O49">
            <v>-1353576.21</v>
          </cell>
          <cell r="P49">
            <v>148016232.78</v>
          </cell>
          <cell r="Q49">
            <v>9266348.8200000003</v>
          </cell>
          <cell r="R49">
            <v>8449189.8399999999</v>
          </cell>
          <cell r="S49">
            <v>8324111.6899999995</v>
          </cell>
          <cell r="T49">
            <v>75373728.149999991</v>
          </cell>
          <cell r="U49">
            <v>75498806.299999997</v>
          </cell>
        </row>
        <row r="50">
          <cell r="A50">
            <v>200811</v>
          </cell>
          <cell r="B50">
            <v>10996260.470000001</v>
          </cell>
          <cell r="C50">
            <v>441258.77</v>
          </cell>
          <cell r="D50">
            <v>439230.11</v>
          </cell>
          <cell r="E50">
            <v>520075.58</v>
          </cell>
          <cell r="F50">
            <v>5193058.37</v>
          </cell>
          <cell r="G50">
            <v>5112212.9000000004</v>
          </cell>
          <cell r="H50">
            <v>416209708.25999999</v>
          </cell>
          <cell r="I50">
            <v>135050902.61000001</v>
          </cell>
          <cell r="J50">
            <v>7134797.3900000006</v>
          </cell>
          <cell r="K50">
            <v>7628908.9500000002</v>
          </cell>
          <cell r="L50">
            <v>7324440.6899999995</v>
          </cell>
          <cell r="M50">
            <v>67869825.340000004</v>
          </cell>
          <cell r="N50">
            <v>68174293.600000009</v>
          </cell>
          <cell r="O50">
            <v>-1353576.21</v>
          </cell>
          <cell r="P50">
            <v>147096732.52000001</v>
          </cell>
          <cell r="Q50">
            <v>9070267.7599999998</v>
          </cell>
          <cell r="R50">
            <v>8215835.0799999991</v>
          </cell>
          <cell r="S50">
            <v>7978989.9699999997</v>
          </cell>
          <cell r="T50">
            <v>73696349.280000001</v>
          </cell>
          <cell r="U50">
            <v>73933194.390000015</v>
          </cell>
        </row>
        <row r="51">
          <cell r="A51">
            <v>200812</v>
          </cell>
          <cell r="B51">
            <v>14873740.710000001</v>
          </cell>
          <cell r="C51">
            <v>773795.09</v>
          </cell>
          <cell r="D51">
            <v>540158.51</v>
          </cell>
          <cell r="E51">
            <v>453772.27</v>
          </cell>
          <cell r="F51">
            <v>6591240.5</v>
          </cell>
          <cell r="G51">
            <v>6677626.7400000002</v>
          </cell>
          <cell r="H51">
            <v>416209708.25999999</v>
          </cell>
          <cell r="I51">
            <v>149924643.32000002</v>
          </cell>
          <cell r="J51">
            <v>7908592.4800000004</v>
          </cell>
          <cell r="K51">
            <v>8169067.46</v>
          </cell>
          <cell r="L51">
            <v>7778212.959999999</v>
          </cell>
          <cell r="M51">
            <v>74461065.840000004</v>
          </cell>
          <cell r="N51">
            <v>74851920.340000004</v>
          </cell>
          <cell r="O51">
            <v>-1353576.21</v>
          </cell>
          <cell r="P51">
            <v>149924643.32000002</v>
          </cell>
          <cell r="Q51">
            <v>7908592.4800000004</v>
          </cell>
          <cell r="R51">
            <v>8169067.46</v>
          </cell>
          <cell r="S51">
            <v>7778212.959999999</v>
          </cell>
          <cell r="T51">
            <v>74461065.840000004</v>
          </cell>
          <cell r="U51">
            <v>74851920.340000004</v>
          </cell>
        </row>
        <row r="52">
          <cell r="A52">
            <v>200901</v>
          </cell>
          <cell r="B52">
            <v>14715224.76</v>
          </cell>
          <cell r="C52">
            <v>686826.46</v>
          </cell>
          <cell r="D52">
            <v>567259.13</v>
          </cell>
          <cell r="E52">
            <v>645661.96</v>
          </cell>
          <cell r="F52">
            <v>6901053.71</v>
          </cell>
          <cell r="G52">
            <v>6822650.8799999999</v>
          </cell>
          <cell r="H52">
            <v>416209708.25999999</v>
          </cell>
          <cell r="I52">
            <v>14715224.76</v>
          </cell>
          <cell r="J52">
            <v>686826.46</v>
          </cell>
          <cell r="K52">
            <v>567259.13</v>
          </cell>
          <cell r="L52">
            <v>645661.96</v>
          </cell>
          <cell r="M52">
            <v>6901053.71</v>
          </cell>
          <cell r="N52">
            <v>6822650.8799999999</v>
          </cell>
          <cell r="O52">
            <v>-1353576.21</v>
          </cell>
          <cell r="P52">
            <v>152331012.20000002</v>
          </cell>
          <cell r="Q52">
            <v>7924065.3500000006</v>
          </cell>
          <cell r="R52">
            <v>8015177.4299999997</v>
          </cell>
          <cell r="S52">
            <v>7827616.7000000002</v>
          </cell>
          <cell r="T52">
            <v>75408598.25999999</v>
          </cell>
          <cell r="U52">
            <v>75596158.989999995</v>
          </cell>
        </row>
        <row r="53">
          <cell r="A53">
            <v>200902</v>
          </cell>
          <cell r="B53">
            <v>11248778.630000001</v>
          </cell>
          <cell r="C53">
            <v>520929.22</v>
          </cell>
          <cell r="D53">
            <v>613836.37</v>
          </cell>
          <cell r="E53">
            <v>509465.61</v>
          </cell>
          <cell r="F53">
            <v>5648114.71</v>
          </cell>
          <cell r="G53">
            <v>5752485.4699999997</v>
          </cell>
          <cell r="H53">
            <v>0</v>
          </cell>
          <cell r="I53">
            <v>25964003.390000001</v>
          </cell>
          <cell r="J53">
            <v>1207755.68</v>
          </cell>
          <cell r="K53">
            <v>1181095.5</v>
          </cell>
          <cell r="L53">
            <v>1155127.5699999998</v>
          </cell>
          <cell r="M53">
            <v>12549168.42</v>
          </cell>
          <cell r="N53">
            <v>12575136.35</v>
          </cell>
          <cell r="O53">
            <v>0</v>
          </cell>
          <cell r="P53">
            <v>152522727.89000002</v>
          </cell>
          <cell r="Q53">
            <v>7659070.0700000003</v>
          </cell>
          <cell r="R53">
            <v>7979961.3700000001</v>
          </cell>
          <cell r="S53">
            <v>7542887.9800000004</v>
          </cell>
          <cell r="T53">
            <v>75446934.089999989</v>
          </cell>
          <cell r="U53">
            <v>75884007.480000004</v>
          </cell>
        </row>
        <row r="54">
          <cell r="A54">
            <v>200903</v>
          </cell>
          <cell r="B54">
            <v>13025212.07</v>
          </cell>
          <cell r="C54">
            <v>727215.51</v>
          </cell>
          <cell r="D54">
            <v>695644.17</v>
          </cell>
          <cell r="E54">
            <v>631610.27</v>
          </cell>
          <cell r="F54">
            <v>6661267.7800000003</v>
          </cell>
          <cell r="G54">
            <v>6725301.6800000006</v>
          </cell>
          <cell r="H54">
            <v>0</v>
          </cell>
          <cell r="I54">
            <v>38989215.460000001</v>
          </cell>
          <cell r="J54">
            <v>1934971.19</v>
          </cell>
          <cell r="K54">
            <v>1876739.67</v>
          </cell>
          <cell r="L54">
            <v>1786737.8399999999</v>
          </cell>
          <cell r="M54">
            <v>19210436.199999999</v>
          </cell>
          <cell r="N54">
            <v>19300438.030000001</v>
          </cell>
          <cell r="O54">
            <v>0</v>
          </cell>
          <cell r="P54">
            <v>155025255.31</v>
          </cell>
          <cell r="Q54">
            <v>7690278.9100000001</v>
          </cell>
          <cell r="R54">
            <v>8054005.2000000002</v>
          </cell>
          <cell r="S54">
            <v>7669791.4900000002</v>
          </cell>
          <cell r="T54">
            <v>76893276.589999989</v>
          </cell>
          <cell r="U54">
            <v>77277490.300000012</v>
          </cell>
        </row>
        <row r="55">
          <cell r="A55">
            <v>200904</v>
          </cell>
          <cell r="B55">
            <v>12611403.970000001</v>
          </cell>
          <cell r="C55">
            <v>538770.25</v>
          </cell>
          <cell r="D55">
            <v>563895.53</v>
          </cell>
          <cell r="E55">
            <v>576859.59</v>
          </cell>
          <cell r="F55">
            <v>6370757.5300000003</v>
          </cell>
          <cell r="G55">
            <v>6357793.4700000007</v>
          </cell>
          <cell r="H55">
            <v>0</v>
          </cell>
          <cell r="I55">
            <v>51600619.43</v>
          </cell>
          <cell r="J55">
            <v>2473741.44</v>
          </cell>
          <cell r="K55">
            <v>2440635.2000000002</v>
          </cell>
          <cell r="L55">
            <v>2363597.4299999997</v>
          </cell>
          <cell r="M55">
            <v>25581193.73</v>
          </cell>
          <cell r="N55">
            <v>25658231.5</v>
          </cell>
          <cell r="O55">
            <v>0</v>
          </cell>
          <cell r="P55">
            <v>157213353.97</v>
          </cell>
          <cell r="Q55">
            <v>7447996.9100000001</v>
          </cell>
          <cell r="R55">
            <v>8031420.9000000004</v>
          </cell>
          <cell r="S55">
            <v>7684024.75</v>
          </cell>
          <cell r="T55">
            <v>77969294.090000004</v>
          </cell>
          <cell r="U55">
            <v>78316690.24000001</v>
          </cell>
        </row>
        <row r="56">
          <cell r="A56">
            <v>200905</v>
          </cell>
          <cell r="B56">
            <v>12976757.1</v>
          </cell>
          <cell r="C56">
            <v>466539.54</v>
          </cell>
          <cell r="D56">
            <v>449789.56</v>
          </cell>
          <cell r="E56">
            <v>611152.72</v>
          </cell>
          <cell r="F56">
            <v>7306779.6600000001</v>
          </cell>
          <cell r="G56">
            <v>7145416.5</v>
          </cell>
          <cell r="H56">
            <v>0</v>
          </cell>
          <cell r="I56">
            <v>64577376.530000001</v>
          </cell>
          <cell r="J56">
            <v>2940280.98</v>
          </cell>
          <cell r="K56">
            <v>2890424.7600000002</v>
          </cell>
          <cell r="L56">
            <v>2974750.1499999994</v>
          </cell>
          <cell r="M56">
            <v>32887973.390000001</v>
          </cell>
          <cell r="N56">
            <v>32803648</v>
          </cell>
          <cell r="O56">
            <v>0</v>
          </cell>
          <cell r="P56">
            <v>159479705.88</v>
          </cell>
          <cell r="Q56">
            <v>7299966.1399999997</v>
          </cell>
          <cell r="R56">
            <v>7926848.8500000006</v>
          </cell>
          <cell r="S56">
            <v>7734645.6899999985</v>
          </cell>
          <cell r="T56">
            <v>79829098.140000001</v>
          </cell>
          <cell r="U56">
            <v>80021301.299999997</v>
          </cell>
        </row>
        <row r="57">
          <cell r="A57">
            <v>200906</v>
          </cell>
          <cell r="B57">
            <v>15616053.310000001</v>
          </cell>
          <cell r="C57">
            <v>491862.49</v>
          </cell>
          <cell r="D57">
            <v>473272.39</v>
          </cell>
          <cell r="E57">
            <v>553359.18999999994</v>
          </cell>
          <cell r="F57">
            <v>7580502.4800000004</v>
          </cell>
          <cell r="G57">
            <v>7500415.6800000006</v>
          </cell>
          <cell r="H57">
            <v>0</v>
          </cell>
          <cell r="I57">
            <v>80193429.840000004</v>
          </cell>
          <cell r="J57">
            <v>3432143.4699999997</v>
          </cell>
          <cell r="K57">
            <v>3363697.1500000004</v>
          </cell>
          <cell r="L57">
            <v>3528109.3399999994</v>
          </cell>
          <cell r="M57">
            <v>40468475.870000005</v>
          </cell>
          <cell r="N57">
            <v>40304063.68</v>
          </cell>
          <cell r="O57">
            <v>0</v>
          </cell>
          <cell r="P57">
            <v>161878914.88999999</v>
          </cell>
          <cell r="Q57">
            <v>7252849.8999999994</v>
          </cell>
          <cell r="R57">
            <v>7892110.0299999993</v>
          </cell>
          <cell r="S57">
            <v>7732513.4100000001</v>
          </cell>
          <cell r="T57">
            <v>81623981.49000001</v>
          </cell>
          <cell r="U57">
            <v>81783578.110000014</v>
          </cell>
        </row>
        <row r="58">
          <cell r="A58">
            <v>200907</v>
          </cell>
          <cell r="B58">
            <v>15403630.449999999</v>
          </cell>
          <cell r="C58">
            <v>764042.69</v>
          </cell>
          <cell r="D58">
            <v>591616.87</v>
          </cell>
          <cell r="E58">
            <v>561515.61</v>
          </cell>
          <cell r="F58">
            <v>7623921.9800000004</v>
          </cell>
          <cell r="G58">
            <v>7654023.2400000002</v>
          </cell>
          <cell r="H58">
            <v>0</v>
          </cell>
          <cell r="I58">
            <v>95597060.290000007</v>
          </cell>
          <cell r="J58">
            <v>4196186.16</v>
          </cell>
          <cell r="K58">
            <v>3955314.0200000005</v>
          </cell>
          <cell r="L58">
            <v>4089624.9499999993</v>
          </cell>
          <cell r="M58">
            <v>48092397.850000009</v>
          </cell>
          <cell r="N58">
            <v>47958086.920000002</v>
          </cell>
          <cell r="O58">
            <v>0</v>
          </cell>
          <cell r="P58">
            <v>163589703.13999999</v>
          </cell>
          <cell r="Q58">
            <v>7378972.0899999999</v>
          </cell>
          <cell r="R58">
            <v>7758069.3099999996</v>
          </cell>
          <cell r="S58">
            <v>7785213.3000000017</v>
          </cell>
          <cell r="T58">
            <v>82468150.300000012</v>
          </cell>
          <cell r="U58">
            <v>82441006.310000002</v>
          </cell>
        </row>
        <row r="59">
          <cell r="A59">
            <v>200908</v>
          </cell>
          <cell r="B59">
            <v>17084715.539999999</v>
          </cell>
          <cell r="C59">
            <v>481802</v>
          </cell>
          <cell r="D59">
            <v>652505.51</v>
          </cell>
          <cell r="E59">
            <v>752319.07</v>
          </cell>
          <cell r="F59">
            <v>7799276.5300000003</v>
          </cell>
          <cell r="G59">
            <v>7699462.9700000007</v>
          </cell>
          <cell r="H59">
            <v>0</v>
          </cell>
          <cell r="I59">
            <v>112681775.83000001</v>
          </cell>
          <cell r="J59">
            <v>4677988.16</v>
          </cell>
          <cell r="K59">
            <v>4607819.53</v>
          </cell>
          <cell r="L59">
            <v>4841944.0199999996</v>
          </cell>
          <cell r="M59">
            <v>55891674.38000001</v>
          </cell>
          <cell r="N59">
            <v>55657549.890000001</v>
          </cell>
          <cell r="O59">
            <v>0</v>
          </cell>
          <cell r="P59">
            <v>168119651.91999999</v>
          </cell>
          <cell r="Q59">
            <v>7296721.5600000005</v>
          </cell>
          <cell r="R59">
            <v>7528338.2599999998</v>
          </cell>
          <cell r="S59">
            <v>7631849.7199999997</v>
          </cell>
          <cell r="T59">
            <v>84000871.960000008</v>
          </cell>
          <cell r="U59">
            <v>83897360.5</v>
          </cell>
        </row>
        <row r="60">
          <cell r="A60">
            <v>200909</v>
          </cell>
          <cell r="B60">
            <v>15123896.199999999</v>
          </cell>
          <cell r="C60">
            <v>458985.02</v>
          </cell>
          <cell r="D60">
            <v>790917.94</v>
          </cell>
          <cell r="E60">
            <v>559216.93000000005</v>
          </cell>
          <cell r="F60">
            <v>7485846.4299999997</v>
          </cell>
          <cell r="G60">
            <v>7717547.4399999995</v>
          </cell>
          <cell r="H60">
            <v>0</v>
          </cell>
          <cell r="I60">
            <v>127805672.03000002</v>
          </cell>
          <cell r="J60">
            <v>5136973.18</v>
          </cell>
          <cell r="K60">
            <v>5398737.4700000007</v>
          </cell>
          <cell r="L60">
            <v>5401160.9499999993</v>
          </cell>
          <cell r="M60">
            <v>63377520.81000001</v>
          </cell>
          <cell r="N60">
            <v>63375097.329999998</v>
          </cell>
          <cell r="O60">
            <v>0</v>
          </cell>
          <cell r="P60">
            <v>169062211.99999997</v>
          </cell>
          <cell r="Q60">
            <v>6997703.629999999</v>
          </cell>
          <cell r="R60">
            <v>7269887.8499999996</v>
          </cell>
          <cell r="S60">
            <v>7570293.9699999997</v>
          </cell>
          <cell r="T60">
            <v>83044234.070000023</v>
          </cell>
          <cell r="U60">
            <v>82743827.949999988</v>
          </cell>
        </row>
        <row r="61">
          <cell r="A61">
            <v>200910</v>
          </cell>
          <cell r="B61">
            <v>15580343.609999999</v>
          </cell>
          <cell r="C61">
            <v>764449.85</v>
          </cell>
          <cell r="D61">
            <v>801099.46</v>
          </cell>
          <cell r="E61">
            <v>664721.54</v>
          </cell>
          <cell r="F61">
            <v>8504093.2200000007</v>
          </cell>
          <cell r="G61">
            <v>8640471.1400000006</v>
          </cell>
          <cell r="H61">
            <v>0</v>
          </cell>
          <cell r="I61">
            <v>127805672.03000002</v>
          </cell>
          <cell r="J61">
            <v>5136973.18</v>
          </cell>
          <cell r="K61">
            <v>5398737.4700000007</v>
          </cell>
          <cell r="L61">
            <v>5401160.9499999993</v>
          </cell>
          <cell r="M61">
            <v>63377520.81000001</v>
          </cell>
          <cell r="N61">
            <v>63375097.329999998</v>
          </cell>
          <cell r="O61">
            <v>0</v>
          </cell>
          <cell r="P61">
            <v>153675673.20999998</v>
          </cell>
          <cell r="Q61">
            <v>6352027.0399999991</v>
          </cell>
          <cell r="R61">
            <v>6378126.0899999999</v>
          </cell>
          <cell r="S61">
            <v>6375008.7999999998</v>
          </cell>
          <cell r="T61">
            <v>75161819.680000007</v>
          </cell>
          <cell r="U61">
            <v>75164936.969999999</v>
          </cell>
        </row>
        <row r="62">
          <cell r="A62">
            <v>200911</v>
          </cell>
          <cell r="B62">
            <v>12959432.939999999</v>
          </cell>
          <cell r="C62">
            <v>462475.09</v>
          </cell>
          <cell r="D62">
            <v>508780.67</v>
          </cell>
          <cell r="E62">
            <v>623210.98</v>
          </cell>
          <cell r="F62">
            <v>6995617.29</v>
          </cell>
          <cell r="G62">
            <v>6881186.9800000004</v>
          </cell>
          <cell r="H62">
            <v>0</v>
          </cell>
          <cell r="I62">
            <v>127805672.03000002</v>
          </cell>
          <cell r="J62">
            <v>5136973.18</v>
          </cell>
          <cell r="K62">
            <v>5398737.4700000007</v>
          </cell>
          <cell r="L62">
            <v>5401160.9499999993</v>
          </cell>
          <cell r="M62">
            <v>63377520.81000001</v>
          </cell>
          <cell r="N62">
            <v>63375097.329999998</v>
          </cell>
          <cell r="O62">
            <v>0</v>
          </cell>
          <cell r="P62">
            <v>142679412.73999998</v>
          </cell>
          <cell r="Q62">
            <v>5910768.2699999996</v>
          </cell>
          <cell r="R62">
            <v>5938895.9800000004</v>
          </cell>
          <cell r="S62">
            <v>5854933.2199999997</v>
          </cell>
          <cell r="T62">
            <v>69968761.310000002</v>
          </cell>
          <cell r="U62">
            <v>70052724.070000008</v>
          </cell>
        </row>
        <row r="63">
          <cell r="A63">
            <v>200912</v>
          </cell>
          <cell r="B63">
            <v>15683385.08</v>
          </cell>
          <cell r="C63">
            <v>781558.12</v>
          </cell>
          <cell r="D63">
            <v>601581.5</v>
          </cell>
          <cell r="E63">
            <v>605886.35</v>
          </cell>
          <cell r="F63">
            <v>7988886.4800000004</v>
          </cell>
          <cell r="G63">
            <v>7984581.6300000008</v>
          </cell>
          <cell r="H63">
            <v>0</v>
          </cell>
          <cell r="I63">
            <v>127805672.03000002</v>
          </cell>
          <cell r="J63">
            <v>5136973.18</v>
          </cell>
          <cell r="K63">
            <v>5398737.4700000007</v>
          </cell>
          <cell r="L63">
            <v>5401160.9499999993</v>
          </cell>
          <cell r="M63">
            <v>63377520.81000001</v>
          </cell>
          <cell r="N63">
            <v>63375097.329999998</v>
          </cell>
          <cell r="O63">
            <v>0</v>
          </cell>
          <cell r="P63">
            <v>127805672.03000002</v>
          </cell>
          <cell r="Q63">
            <v>5136973.18</v>
          </cell>
          <cell r="R63">
            <v>5398737.4700000007</v>
          </cell>
          <cell r="S63">
            <v>5401160.9499999993</v>
          </cell>
          <cell r="T63">
            <v>63377520.81000001</v>
          </cell>
          <cell r="U63">
            <v>63375097.329999998</v>
          </cell>
        </row>
        <row r="64">
          <cell r="A64">
            <v>201001</v>
          </cell>
          <cell r="B64">
            <v>13573773.74</v>
          </cell>
          <cell r="C64">
            <v>560913.59</v>
          </cell>
          <cell r="D64">
            <v>585283.31000000006</v>
          </cell>
          <cell r="E64">
            <v>693109.54</v>
          </cell>
          <cell r="F64">
            <v>6661633.5</v>
          </cell>
          <cell r="G64">
            <v>6553807.2699999996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113090447.27</v>
          </cell>
          <cell r="Q64">
            <v>4450146.72</v>
          </cell>
          <cell r="R64">
            <v>4831478.34</v>
          </cell>
          <cell r="S64">
            <v>4755498.9899999993</v>
          </cell>
          <cell r="T64">
            <v>56476467.100000001</v>
          </cell>
          <cell r="U64">
            <v>56552446.449999996</v>
          </cell>
        </row>
        <row r="65">
          <cell r="A65">
            <v>201002</v>
          </cell>
          <cell r="B65">
            <v>12628889.4</v>
          </cell>
          <cell r="C65">
            <v>553435.52</v>
          </cell>
          <cell r="D65">
            <v>539793.68999999994</v>
          </cell>
          <cell r="E65">
            <v>397576.63</v>
          </cell>
          <cell r="F65">
            <v>6460203.6699999999</v>
          </cell>
          <cell r="G65">
            <v>6602420.7299999995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101841668.64</v>
          </cell>
          <cell r="Q65">
            <v>3929217.5</v>
          </cell>
          <cell r="R65">
            <v>4217641.9700000007</v>
          </cell>
          <cell r="S65">
            <v>4246033.379999999</v>
          </cell>
          <cell r="T65">
            <v>50828352.390000001</v>
          </cell>
          <cell r="U65">
            <v>50799960.979999997</v>
          </cell>
        </row>
        <row r="66">
          <cell r="A66">
            <v>201003</v>
          </cell>
          <cell r="B66">
            <v>13666159.699999999</v>
          </cell>
          <cell r="C66">
            <v>728906.65</v>
          </cell>
          <cell r="D66">
            <v>667605.06000000006</v>
          </cell>
          <cell r="E66">
            <v>624771.82999999996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88816456.570000008</v>
          </cell>
          <cell r="Q66">
            <v>3202001.9899999998</v>
          </cell>
          <cell r="R66">
            <v>3521997.8000000003</v>
          </cell>
          <cell r="S66">
            <v>3614423.11</v>
          </cell>
          <cell r="T66">
            <v>44167084.609999999</v>
          </cell>
          <cell r="U66">
            <v>44074659.299999997</v>
          </cell>
        </row>
        <row r="67">
          <cell r="A67">
            <v>201004</v>
          </cell>
          <cell r="B67">
            <v>11630050.029999999</v>
          </cell>
          <cell r="C67">
            <v>687805.11</v>
          </cell>
          <cell r="D67">
            <v>570944.31999999995</v>
          </cell>
          <cell r="E67">
            <v>843739.34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76205052.599999994</v>
          </cell>
          <cell r="Q67">
            <v>2663231.7399999998</v>
          </cell>
          <cell r="R67">
            <v>2958102.27</v>
          </cell>
          <cell r="S67">
            <v>3037563.52</v>
          </cell>
          <cell r="T67">
            <v>37796327.079999998</v>
          </cell>
          <cell r="U67">
            <v>37716865.829999998</v>
          </cell>
        </row>
        <row r="68">
          <cell r="A68">
            <v>201005</v>
          </cell>
          <cell r="B68">
            <v>12451086.279999999</v>
          </cell>
          <cell r="C68">
            <v>482521</v>
          </cell>
          <cell r="D68">
            <v>487336.66</v>
          </cell>
          <cell r="E68">
            <v>235495.02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63228295.5</v>
          </cell>
          <cell r="Q68">
            <v>2196692.2000000002</v>
          </cell>
          <cell r="R68">
            <v>2508312.71</v>
          </cell>
          <cell r="S68">
            <v>2426410.7999999998</v>
          </cell>
          <cell r="T68">
            <v>30489547.420000002</v>
          </cell>
          <cell r="U68">
            <v>30571449.329999998</v>
          </cell>
        </row>
        <row r="69">
          <cell r="A69">
            <v>201006</v>
          </cell>
          <cell r="B69">
            <v>13844653.609999999</v>
          </cell>
          <cell r="C69">
            <v>542650.47</v>
          </cell>
          <cell r="D69">
            <v>544569.69999999995</v>
          </cell>
          <cell r="E69">
            <v>901408.38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47612242.189999998</v>
          </cell>
          <cell r="Q69">
            <v>1704829.71</v>
          </cell>
          <cell r="R69">
            <v>2035040.3199999998</v>
          </cell>
          <cell r="S69">
            <v>1873051.6099999999</v>
          </cell>
          <cell r="T69">
            <v>22909044.940000001</v>
          </cell>
          <cell r="U69">
            <v>23071033.649999999</v>
          </cell>
        </row>
        <row r="70">
          <cell r="A70">
            <v>201007</v>
          </cell>
          <cell r="B70">
            <v>14257410.060000001</v>
          </cell>
          <cell r="C70">
            <v>499868.62</v>
          </cell>
          <cell r="D70">
            <v>609101.03</v>
          </cell>
          <cell r="E70">
            <v>787797.88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32208611.739999998</v>
          </cell>
          <cell r="Q70">
            <v>940787.02</v>
          </cell>
          <cell r="R70">
            <v>1443423.45</v>
          </cell>
          <cell r="S70">
            <v>1311536</v>
          </cell>
          <cell r="T70">
            <v>15285122.960000001</v>
          </cell>
          <cell r="U70">
            <v>15417010.41</v>
          </cell>
        </row>
        <row r="71">
          <cell r="A71">
            <v>201008</v>
          </cell>
          <cell r="B71">
            <v>16712002.789999999</v>
          </cell>
          <cell r="C71">
            <v>1051739.17</v>
          </cell>
          <cell r="D71">
            <v>900768.23</v>
          </cell>
          <cell r="E71">
            <v>329529.64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15123896.199999999</v>
          </cell>
          <cell r="Q71">
            <v>458985.02</v>
          </cell>
          <cell r="R71">
            <v>790917.94</v>
          </cell>
          <cell r="S71">
            <v>559216.93000000005</v>
          </cell>
          <cell r="T71">
            <v>7485846.4299999997</v>
          </cell>
          <cell r="U71">
            <v>7717547.4399999995</v>
          </cell>
        </row>
        <row r="72">
          <cell r="A72">
            <v>201009</v>
          </cell>
          <cell r="B72">
            <v>14645101.49</v>
          </cell>
          <cell r="C72">
            <v>648395.06000000006</v>
          </cell>
          <cell r="D72">
            <v>1007832.74</v>
          </cell>
          <cell r="E72">
            <v>985771.85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A73">
            <v>201010</v>
          </cell>
          <cell r="B73">
            <v>13667390.33</v>
          </cell>
          <cell r="C73">
            <v>490407.97</v>
          </cell>
          <cell r="D73">
            <v>911742.68</v>
          </cell>
          <cell r="E73">
            <v>1258361.03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A74">
            <v>201011</v>
          </cell>
          <cell r="B74">
            <v>14616804.710000001</v>
          </cell>
          <cell r="C74">
            <v>730776.77</v>
          </cell>
          <cell r="D74">
            <v>672286.62</v>
          </cell>
          <cell r="E74">
            <v>690627.99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A75">
            <v>201012</v>
          </cell>
          <cell r="B75">
            <v>16858199.52</v>
          </cell>
          <cell r="C75">
            <v>804780.75</v>
          </cell>
          <cell r="D75">
            <v>715395.3</v>
          </cell>
          <cell r="E75">
            <v>703074.78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</sheetData>
      <sheetData sheetId="8" refreshError="1">
        <row r="3">
          <cell r="A3">
            <v>2003</v>
          </cell>
        </row>
        <row r="5">
          <cell r="A5">
            <v>200502</v>
          </cell>
          <cell r="B5">
            <v>7329848.0300000003</v>
          </cell>
          <cell r="C5">
            <v>488232.02</v>
          </cell>
          <cell r="D5">
            <v>514002.46</v>
          </cell>
          <cell r="E5">
            <v>442835.42</v>
          </cell>
          <cell r="F5">
            <v>3534491.28</v>
          </cell>
          <cell r="G5">
            <v>3605658.32</v>
          </cell>
          <cell r="H5">
            <v>98341692.840000004</v>
          </cell>
          <cell r="I5">
            <v>15859040.080000002</v>
          </cell>
          <cell r="J5">
            <v>992029.69</v>
          </cell>
          <cell r="K5">
            <v>976485.25</v>
          </cell>
          <cell r="L5">
            <v>841952.59</v>
          </cell>
          <cell r="M5">
            <v>7724011.8499999996</v>
          </cell>
          <cell r="N5">
            <v>7858544.5099999998</v>
          </cell>
          <cell r="O5">
            <v>0</v>
          </cell>
          <cell r="P5">
            <v>0</v>
          </cell>
        </row>
        <row r="6">
          <cell r="A6">
            <v>200503</v>
          </cell>
          <cell r="B6">
            <v>8078651.1299999999</v>
          </cell>
          <cell r="C6">
            <v>627212.43000000005</v>
          </cell>
          <cell r="D6">
            <v>603448.44999999995</v>
          </cell>
          <cell r="E6">
            <v>549769.06000000006</v>
          </cell>
          <cell r="F6">
            <v>4120228.17</v>
          </cell>
          <cell r="G6">
            <v>4173907.5599999996</v>
          </cell>
          <cell r="H6">
            <v>184504221.97</v>
          </cell>
          <cell r="I6">
            <v>23937691.210000001</v>
          </cell>
          <cell r="J6">
            <v>1619242.12</v>
          </cell>
          <cell r="K6">
            <v>1579933.7</v>
          </cell>
          <cell r="L6">
            <v>1391721.65</v>
          </cell>
          <cell r="M6">
            <v>11844240.02</v>
          </cell>
          <cell r="N6">
            <v>12032452.07</v>
          </cell>
          <cell r="O6">
            <v>0</v>
          </cell>
          <cell r="P6">
            <v>0</v>
          </cell>
        </row>
        <row r="7">
          <cell r="A7">
            <v>200504</v>
          </cell>
          <cell r="B7">
            <v>6671859.8399999999</v>
          </cell>
          <cell r="C7">
            <v>500039.94</v>
          </cell>
          <cell r="D7">
            <v>468340.33</v>
          </cell>
          <cell r="E7">
            <v>511193.34</v>
          </cell>
          <cell r="F7">
            <v>3610521.62</v>
          </cell>
          <cell r="G7">
            <v>3567668.6100000003</v>
          </cell>
          <cell r="H7">
            <v>267255529.31</v>
          </cell>
          <cell r="I7">
            <v>30609551.050000001</v>
          </cell>
          <cell r="J7">
            <v>2119282.06</v>
          </cell>
          <cell r="K7">
            <v>2048274.03</v>
          </cell>
          <cell r="L7">
            <v>1902914.99</v>
          </cell>
          <cell r="M7">
            <v>15454761.640000001</v>
          </cell>
          <cell r="N7">
            <v>15600120.68</v>
          </cell>
          <cell r="O7">
            <v>0</v>
          </cell>
          <cell r="P7">
            <v>0</v>
          </cell>
        </row>
        <row r="8">
          <cell r="A8">
            <v>200505</v>
          </cell>
          <cell r="B8">
            <v>6693592.2399999993</v>
          </cell>
          <cell r="C8">
            <v>518383.09</v>
          </cell>
          <cell r="D8">
            <v>357708.22</v>
          </cell>
          <cell r="E8">
            <v>445527.1</v>
          </cell>
          <cell r="F8">
            <v>4523659.9800000004</v>
          </cell>
          <cell r="G8">
            <v>4435841.1000000006</v>
          </cell>
          <cell r="H8">
            <v>311053904.35000002</v>
          </cell>
          <cell r="I8">
            <v>37303143.289999999</v>
          </cell>
          <cell r="J8">
            <v>2637665.15</v>
          </cell>
          <cell r="K8">
            <v>2405982.25</v>
          </cell>
          <cell r="L8">
            <v>2348442.09</v>
          </cell>
          <cell r="M8">
            <v>19978421.620000001</v>
          </cell>
          <cell r="N8">
            <v>20035961.780000001</v>
          </cell>
          <cell r="O8">
            <v>0</v>
          </cell>
          <cell r="P8">
            <v>0</v>
          </cell>
        </row>
        <row r="9">
          <cell r="A9">
            <v>200506</v>
          </cell>
          <cell r="B9">
            <v>9833952.3800000008</v>
          </cell>
          <cell r="C9">
            <v>544908.98</v>
          </cell>
          <cell r="D9">
            <v>383352.53</v>
          </cell>
          <cell r="E9">
            <v>459836.98</v>
          </cell>
          <cell r="F9">
            <v>5312564.91</v>
          </cell>
          <cell r="G9">
            <v>4723449.7</v>
          </cell>
          <cell r="H9">
            <v>334610268.20000005</v>
          </cell>
          <cell r="I9">
            <v>47137095.670000002</v>
          </cell>
          <cell r="J9">
            <v>3182574.13</v>
          </cell>
          <cell r="K9">
            <v>2789334.7800000003</v>
          </cell>
          <cell r="L9">
            <v>2808279.07</v>
          </cell>
          <cell r="M9">
            <v>25290986.530000001</v>
          </cell>
          <cell r="N9">
            <v>24759411.48</v>
          </cell>
          <cell r="O9">
            <v>0</v>
          </cell>
          <cell r="P9">
            <v>77.14</v>
          </cell>
        </row>
        <row r="10">
          <cell r="A10">
            <v>200507</v>
          </cell>
          <cell r="B10">
            <v>7316558.8999999994</v>
          </cell>
          <cell r="C10">
            <v>392060.58</v>
          </cell>
          <cell r="D10">
            <v>365318.89</v>
          </cell>
          <cell r="E10">
            <v>324277.18</v>
          </cell>
          <cell r="F10">
            <v>3527334.81</v>
          </cell>
          <cell r="G10">
            <v>3568376.52</v>
          </cell>
          <cell r="H10">
            <v>363712280.69000006</v>
          </cell>
          <cell r="I10">
            <v>54453654.57</v>
          </cell>
          <cell r="J10">
            <v>3574634.71</v>
          </cell>
          <cell r="K10">
            <v>3154653.6700000004</v>
          </cell>
          <cell r="L10">
            <v>3132556.25</v>
          </cell>
          <cell r="M10">
            <v>28818321.34</v>
          </cell>
          <cell r="N10">
            <v>28327788</v>
          </cell>
          <cell r="O10">
            <v>0</v>
          </cell>
          <cell r="P10">
            <v>419.21000000000004</v>
          </cell>
        </row>
        <row r="11">
          <cell r="A11">
            <v>200508</v>
          </cell>
          <cell r="B11">
            <v>11487511.970000001</v>
          </cell>
          <cell r="C11">
            <v>521841.61</v>
          </cell>
          <cell r="D11">
            <v>468340.8</v>
          </cell>
          <cell r="E11">
            <v>483815.5</v>
          </cell>
          <cell r="F11">
            <v>5530488.5</v>
          </cell>
          <cell r="G11">
            <v>5515013.7999999998</v>
          </cell>
          <cell r="H11">
            <v>396759931.83000004</v>
          </cell>
          <cell r="I11">
            <v>65941166.539999999</v>
          </cell>
          <cell r="J11">
            <v>4096476.32</v>
          </cell>
          <cell r="K11">
            <v>3622994.47</v>
          </cell>
          <cell r="L11">
            <v>3616371.75</v>
          </cell>
          <cell r="M11">
            <v>34348809.840000004</v>
          </cell>
          <cell r="N11">
            <v>33842801.799999997</v>
          </cell>
          <cell r="O11">
            <v>-200000</v>
          </cell>
          <cell r="P11">
            <v>-196845.83000000002</v>
          </cell>
        </row>
        <row r="12">
          <cell r="A12">
            <v>200509</v>
          </cell>
          <cell r="B12">
            <v>7705355.3600000003</v>
          </cell>
          <cell r="C12">
            <v>442512.65</v>
          </cell>
          <cell r="D12">
            <v>460738.37</v>
          </cell>
          <cell r="E12">
            <v>1670174.22</v>
          </cell>
          <cell r="F12">
            <v>5038943.99</v>
          </cell>
          <cell r="G12">
            <v>3829508.14</v>
          </cell>
          <cell r="H12">
            <v>435119612.05000007</v>
          </cell>
          <cell r="I12">
            <v>73646521.900000006</v>
          </cell>
          <cell r="J12">
            <v>4538988.97</v>
          </cell>
          <cell r="K12">
            <v>4083732.8400000003</v>
          </cell>
          <cell r="L12">
            <v>5286545.97</v>
          </cell>
          <cell r="M12">
            <v>39387753.830000006</v>
          </cell>
          <cell r="N12">
            <v>37672309.939999998</v>
          </cell>
          <cell r="O12">
            <v>-400000</v>
          </cell>
          <cell r="P12">
            <v>-375406.48</v>
          </cell>
        </row>
        <row r="13">
          <cell r="A13">
            <v>200510</v>
          </cell>
          <cell r="B13">
            <v>7535347.9800000004</v>
          </cell>
          <cell r="C13">
            <v>464071.66</v>
          </cell>
          <cell r="D13">
            <v>560575.22</v>
          </cell>
          <cell r="E13">
            <v>544530.78</v>
          </cell>
          <cell r="F13">
            <v>4033124.92</v>
          </cell>
          <cell r="G13">
            <v>4049169.36</v>
          </cell>
          <cell r="H13">
            <v>468148050.05000007</v>
          </cell>
          <cell r="I13">
            <v>81181869.88000001</v>
          </cell>
          <cell r="J13">
            <v>5003060.63</v>
          </cell>
          <cell r="K13">
            <v>4644308.0600000005</v>
          </cell>
          <cell r="L13">
            <v>5831076.75</v>
          </cell>
          <cell r="M13">
            <v>43420878.750000007</v>
          </cell>
          <cell r="N13">
            <v>41721479.299999997</v>
          </cell>
          <cell r="O13">
            <v>-600000</v>
          </cell>
          <cell r="P13">
            <v>-533765.34</v>
          </cell>
        </row>
        <row r="14">
          <cell r="A14">
            <v>200511</v>
          </cell>
          <cell r="B14">
            <v>8924908.6899999995</v>
          </cell>
          <cell r="C14">
            <v>493798.84</v>
          </cell>
          <cell r="D14">
            <v>495423.58</v>
          </cell>
          <cell r="E14">
            <v>525393.56000000006</v>
          </cell>
          <cell r="F14">
            <v>3951081.37</v>
          </cell>
          <cell r="G14">
            <v>3921111.39</v>
          </cell>
          <cell r="H14">
            <v>498839162.5200001</v>
          </cell>
          <cell r="I14">
            <v>90106778.570000008</v>
          </cell>
          <cell r="J14">
            <v>5496859.4699999997</v>
          </cell>
          <cell r="K14">
            <v>5139731.6400000006</v>
          </cell>
          <cell r="L14">
            <v>6356470.3100000005</v>
          </cell>
          <cell r="M14">
            <v>47371960.120000005</v>
          </cell>
          <cell r="N14">
            <v>45642590.689999998</v>
          </cell>
          <cell r="O14">
            <v>-900000</v>
          </cell>
          <cell r="P14">
            <v>-781181.99</v>
          </cell>
        </row>
        <row r="15">
          <cell r="A15">
            <v>200512</v>
          </cell>
          <cell r="B15">
            <v>9464914.5099999998</v>
          </cell>
          <cell r="C15">
            <v>599508.65</v>
          </cell>
          <cell r="D15">
            <v>659597.81999999995</v>
          </cell>
          <cell r="E15">
            <v>484674.73</v>
          </cell>
          <cell r="F15">
            <v>4738109.96</v>
          </cell>
          <cell r="G15">
            <v>4913033.05</v>
          </cell>
          <cell r="H15">
            <v>548038681.16000009</v>
          </cell>
          <cell r="I15">
            <v>99571693.080000013</v>
          </cell>
          <cell r="J15">
            <v>6096368.1200000001</v>
          </cell>
          <cell r="K15">
            <v>5799329.4600000009</v>
          </cell>
          <cell r="L15">
            <v>6841145.040000001</v>
          </cell>
          <cell r="M15">
            <v>52110070.080000006</v>
          </cell>
          <cell r="N15">
            <v>50555623.739999995</v>
          </cell>
          <cell r="O15">
            <v>-1500000</v>
          </cell>
          <cell r="P15">
            <v>99571693.080000013</v>
          </cell>
          <cell r="Q15">
            <v>6096368.1200000001</v>
          </cell>
          <cell r="R15">
            <v>5799329.4600000009</v>
          </cell>
          <cell r="S15">
            <v>6841145.040000001</v>
          </cell>
          <cell r="T15">
            <v>52110070.080000006</v>
          </cell>
          <cell r="U15">
            <v>50555623.739999995</v>
          </cell>
        </row>
        <row r="16">
          <cell r="A16">
            <v>200601</v>
          </cell>
          <cell r="B16">
            <v>9194279.8800000008</v>
          </cell>
          <cell r="C16">
            <v>483670.64</v>
          </cell>
          <cell r="D16">
            <v>604300.31000000006</v>
          </cell>
          <cell r="E16">
            <v>589431.9</v>
          </cell>
          <cell r="F16">
            <v>4218782.05</v>
          </cell>
          <cell r="G16">
            <v>4233650.46</v>
          </cell>
          <cell r="H16">
            <v>644782792.51000011</v>
          </cell>
          <cell r="I16">
            <v>9194279.8800000008</v>
          </cell>
          <cell r="J16">
            <v>483670.64</v>
          </cell>
          <cell r="K16">
            <v>604300.31000000006</v>
          </cell>
          <cell r="L16">
            <v>589431.9</v>
          </cell>
          <cell r="M16">
            <v>4218782.05</v>
          </cell>
          <cell r="N16">
            <v>4233650.46</v>
          </cell>
          <cell r="O16">
            <v>-1200000</v>
          </cell>
          <cell r="P16">
            <v>100236780.91</v>
          </cell>
          <cell r="Q16">
            <v>6076241.0899999999</v>
          </cell>
          <cell r="R16">
            <v>5941146.9800000004</v>
          </cell>
          <cell r="S16">
            <v>7031459.7700000014</v>
          </cell>
          <cell r="T16">
            <v>52139331.559999995</v>
          </cell>
          <cell r="U16">
            <v>50536388.009999998</v>
          </cell>
        </row>
        <row r="17">
          <cell r="A17">
            <v>200602</v>
          </cell>
          <cell r="B17">
            <v>8671545.6099999994</v>
          </cell>
          <cell r="C17">
            <v>554886.52</v>
          </cell>
          <cell r="D17">
            <v>570121.21</v>
          </cell>
          <cell r="E17">
            <v>343369.42</v>
          </cell>
          <cell r="F17">
            <v>4233317.38</v>
          </cell>
          <cell r="G17">
            <v>4460069.17</v>
          </cell>
          <cell r="H17">
            <v>104044592.04000001</v>
          </cell>
          <cell r="I17">
            <v>17865825.490000002</v>
          </cell>
          <cell r="J17">
            <v>1038557.16</v>
          </cell>
          <cell r="K17">
            <v>1174421.52</v>
          </cell>
          <cell r="L17">
            <v>932801.32000000007</v>
          </cell>
          <cell r="M17">
            <v>8452099.4299999997</v>
          </cell>
          <cell r="N17">
            <v>8693719.629999999</v>
          </cell>
          <cell r="O17">
            <v>-200000</v>
          </cell>
          <cell r="P17">
            <v>101578478.48999999</v>
          </cell>
          <cell r="Q17">
            <v>6142895.5899999999</v>
          </cell>
          <cell r="R17">
            <v>5997265.7299999995</v>
          </cell>
          <cell r="S17">
            <v>6931993.7700000014</v>
          </cell>
          <cell r="T17">
            <v>52838157.659999996</v>
          </cell>
          <cell r="U17">
            <v>51390798.859999999</v>
          </cell>
        </row>
        <row r="18">
          <cell r="A18">
            <v>200603</v>
          </cell>
          <cell r="B18">
            <v>9876133.3100000005</v>
          </cell>
          <cell r="C18">
            <v>726657.24</v>
          </cell>
          <cell r="D18">
            <v>595392.31000000006</v>
          </cell>
          <cell r="E18">
            <v>875649.44</v>
          </cell>
          <cell r="F18">
            <v>5188237.4800000004</v>
          </cell>
          <cell r="G18">
            <v>4907980.3500000006</v>
          </cell>
          <cell r="H18">
            <v>199485876.40000001</v>
          </cell>
          <cell r="I18">
            <v>27741958.800000004</v>
          </cell>
          <cell r="J18">
            <v>1765214.4</v>
          </cell>
          <cell r="K18">
            <v>1769813.83</v>
          </cell>
          <cell r="L18">
            <v>1808450.76</v>
          </cell>
          <cell r="M18">
            <v>13640336.91</v>
          </cell>
          <cell r="N18">
            <v>13601699.98</v>
          </cell>
          <cell r="O18">
            <v>-300000</v>
          </cell>
          <cell r="P18">
            <v>103375960.67</v>
          </cell>
          <cell r="Q18">
            <v>6242340.4000000004</v>
          </cell>
          <cell r="R18">
            <v>5989209.5899999999</v>
          </cell>
          <cell r="S18">
            <v>7257874.1500000004</v>
          </cell>
          <cell r="T18">
            <v>53906166.969999999</v>
          </cell>
          <cell r="U18">
            <v>52124871.649999999</v>
          </cell>
        </row>
        <row r="19">
          <cell r="A19">
            <v>200604</v>
          </cell>
          <cell r="B19">
            <v>8682937.0600000005</v>
          </cell>
          <cell r="C19">
            <v>460351.55</v>
          </cell>
          <cell r="D19">
            <v>463514.21</v>
          </cell>
          <cell r="E19">
            <v>391196.05</v>
          </cell>
          <cell r="F19">
            <v>4040545.95</v>
          </cell>
          <cell r="G19">
            <v>4112864.1100000003</v>
          </cell>
          <cell r="H19">
            <v>292125301.81</v>
          </cell>
          <cell r="I19">
            <v>36424895.860000007</v>
          </cell>
          <cell r="J19">
            <v>2225565.9499999997</v>
          </cell>
          <cell r="K19">
            <v>2233328.04</v>
          </cell>
          <cell r="L19">
            <v>2199646.81</v>
          </cell>
          <cell r="M19">
            <v>17680882.859999999</v>
          </cell>
          <cell r="N19">
            <v>17714564.09</v>
          </cell>
          <cell r="O19">
            <v>-500000</v>
          </cell>
          <cell r="P19">
            <v>105387037.89</v>
          </cell>
          <cell r="Q19">
            <v>6202652.0100000007</v>
          </cell>
          <cell r="R19">
            <v>5984383.4699999997</v>
          </cell>
          <cell r="S19">
            <v>7137876.8600000003</v>
          </cell>
          <cell r="T19">
            <v>54336191.300000012</v>
          </cell>
          <cell r="U19">
            <v>52670067.150000006</v>
          </cell>
        </row>
        <row r="20">
          <cell r="A20">
            <v>200605</v>
          </cell>
          <cell r="B20">
            <v>10701746.85</v>
          </cell>
          <cell r="C20">
            <v>765939.3</v>
          </cell>
          <cell r="D20">
            <v>488968.5</v>
          </cell>
          <cell r="E20">
            <v>536712.1</v>
          </cell>
          <cell r="F20">
            <v>5351675.54</v>
          </cell>
          <cell r="G20">
            <v>5303931.9400000004</v>
          </cell>
          <cell r="H20">
            <v>340668607.63999999</v>
          </cell>
          <cell r="I20">
            <v>47126642.710000008</v>
          </cell>
          <cell r="J20">
            <v>2991505.25</v>
          </cell>
          <cell r="K20">
            <v>2722296.54</v>
          </cell>
          <cell r="L20">
            <v>2736358.91</v>
          </cell>
          <cell r="M20">
            <v>23032558.399999999</v>
          </cell>
          <cell r="N20">
            <v>23018496.030000001</v>
          </cell>
          <cell r="O20">
            <v>-600000</v>
          </cell>
          <cell r="P20">
            <v>109395192.5</v>
          </cell>
          <cell r="Q20">
            <v>6450208.2199999997</v>
          </cell>
          <cell r="R20">
            <v>6115643.7499999991</v>
          </cell>
          <cell r="S20">
            <v>7229061.8600000003</v>
          </cell>
          <cell r="T20">
            <v>55164206.860000007</v>
          </cell>
          <cell r="U20">
            <v>53538157.990000002</v>
          </cell>
        </row>
        <row r="21">
          <cell r="A21">
            <v>200606</v>
          </cell>
          <cell r="B21">
            <v>11512329.109999999</v>
          </cell>
          <cell r="C21">
            <v>516287.2</v>
          </cell>
          <cell r="D21">
            <v>465549.2</v>
          </cell>
          <cell r="E21">
            <v>514932.67</v>
          </cell>
          <cell r="F21">
            <v>4831098.91</v>
          </cell>
          <cell r="G21">
            <v>4781715.4400000004</v>
          </cell>
          <cell r="H21">
            <v>366891409.00999999</v>
          </cell>
          <cell r="I21">
            <v>58638971.820000008</v>
          </cell>
          <cell r="J21">
            <v>3507792.45</v>
          </cell>
          <cell r="K21">
            <v>3187845.74</v>
          </cell>
          <cell r="L21">
            <v>3251291.58</v>
          </cell>
          <cell r="M21">
            <v>27863657.309999999</v>
          </cell>
          <cell r="N21">
            <v>27800211.470000003</v>
          </cell>
          <cell r="O21">
            <v>-700000</v>
          </cell>
          <cell r="P21">
            <v>111073569.23</v>
          </cell>
          <cell r="Q21">
            <v>6421586.4399999995</v>
          </cell>
          <cell r="R21">
            <v>6197840.4199999999</v>
          </cell>
          <cell r="S21">
            <v>7284157.5499999998</v>
          </cell>
          <cell r="T21">
            <v>54682740.860000014</v>
          </cell>
          <cell r="U21">
            <v>53596423.729999997</v>
          </cell>
        </row>
        <row r="22">
          <cell r="A22">
            <v>200607</v>
          </cell>
          <cell r="B22">
            <v>9998588.0800000001</v>
          </cell>
          <cell r="C22">
            <v>443463.85</v>
          </cell>
          <cell r="D22">
            <v>410903.36</v>
          </cell>
          <cell r="E22">
            <v>352472.54</v>
          </cell>
          <cell r="F22">
            <v>4058289.97</v>
          </cell>
          <cell r="G22">
            <v>4116720.79</v>
          </cell>
          <cell r="H22">
            <v>395477087.30000001</v>
          </cell>
          <cell r="I22">
            <v>68637559.900000006</v>
          </cell>
          <cell r="J22">
            <v>3951256.3000000003</v>
          </cell>
          <cell r="K22">
            <v>3598749.1</v>
          </cell>
          <cell r="L22">
            <v>3603764.12</v>
          </cell>
          <cell r="M22">
            <v>31921947.279999997</v>
          </cell>
          <cell r="N22">
            <v>31916932.260000002</v>
          </cell>
          <cell r="O22">
            <v>-900000</v>
          </cell>
          <cell r="P22">
            <v>113755598.41</v>
          </cell>
          <cell r="Q22">
            <v>6472989.71</v>
          </cell>
          <cell r="R22">
            <v>6243424.8900000006</v>
          </cell>
          <cell r="S22">
            <v>7312352.9100000001</v>
          </cell>
          <cell r="T22">
            <v>55213696.020000011</v>
          </cell>
          <cell r="U22">
            <v>54144767.999999993</v>
          </cell>
        </row>
        <row r="23">
          <cell r="A23">
            <v>200608</v>
          </cell>
          <cell r="B23">
            <v>11121414.68</v>
          </cell>
          <cell r="C23">
            <v>753179.95</v>
          </cell>
          <cell r="D23">
            <v>546138.02</v>
          </cell>
          <cell r="E23">
            <v>422284.25</v>
          </cell>
          <cell r="F23">
            <v>5263112.93</v>
          </cell>
          <cell r="G23">
            <v>5386966.6999999993</v>
          </cell>
          <cell r="H23">
            <v>430896993.53000003</v>
          </cell>
          <cell r="I23">
            <v>79758974.580000013</v>
          </cell>
          <cell r="J23">
            <v>4704436.25</v>
          </cell>
          <cell r="K23">
            <v>4144887.12</v>
          </cell>
          <cell r="L23">
            <v>4026048.37</v>
          </cell>
          <cell r="M23">
            <v>37185060.209999993</v>
          </cell>
          <cell r="N23">
            <v>37303898.960000001</v>
          </cell>
          <cell r="O23">
            <v>-1000000</v>
          </cell>
          <cell r="P23">
            <v>113389501.12</v>
          </cell>
          <cell r="Q23">
            <v>6704328.0499999998</v>
          </cell>
          <cell r="R23">
            <v>6321222.1100000013</v>
          </cell>
          <cell r="S23">
            <v>7250821.6599999992</v>
          </cell>
          <cell r="T23">
            <v>54946320.449999996</v>
          </cell>
          <cell r="U23">
            <v>54016720.899999991</v>
          </cell>
        </row>
        <row r="24">
          <cell r="A24">
            <v>200609</v>
          </cell>
          <cell r="B24">
            <v>9973475.8699999992</v>
          </cell>
          <cell r="C24">
            <v>536827.82999999996</v>
          </cell>
          <cell r="D24">
            <v>783011.04</v>
          </cell>
          <cell r="E24">
            <v>524873.31000000006</v>
          </cell>
          <cell r="F24">
            <v>5023493.92</v>
          </cell>
          <cell r="G24">
            <v>5281631.6500000004</v>
          </cell>
          <cell r="H24">
            <v>469776845.33000004</v>
          </cell>
          <cell r="I24">
            <v>89732450.450000018</v>
          </cell>
          <cell r="J24">
            <v>5241264.08</v>
          </cell>
          <cell r="K24">
            <v>4927898.16</v>
          </cell>
          <cell r="L24">
            <v>4550921.68</v>
          </cell>
          <cell r="M24">
            <v>42208554.129999995</v>
          </cell>
          <cell r="N24">
            <v>42585530.609999999</v>
          </cell>
          <cell r="O24">
            <v>-1100000</v>
          </cell>
          <cell r="P24">
            <v>115657621.63</v>
          </cell>
          <cell r="Q24">
            <v>6798643.2299999995</v>
          </cell>
          <cell r="R24">
            <v>6643494.7800000003</v>
          </cell>
          <cell r="S24">
            <v>6105520.75</v>
          </cell>
          <cell r="T24">
            <v>54930870.380000003</v>
          </cell>
          <cell r="U24">
            <v>55468844.409999989</v>
          </cell>
        </row>
        <row r="25">
          <cell r="A25">
            <v>200610</v>
          </cell>
          <cell r="B25">
            <v>9172705.5199999996</v>
          </cell>
          <cell r="C25">
            <v>621323.48</v>
          </cell>
          <cell r="D25">
            <v>836773.33</v>
          </cell>
          <cell r="E25">
            <v>659693.04</v>
          </cell>
          <cell r="F25">
            <v>4926770.42</v>
          </cell>
          <cell r="G25">
            <v>5103850.71</v>
          </cell>
          <cell r="H25">
            <v>500142207.28000003</v>
          </cell>
          <cell r="I25">
            <v>98905155.970000014</v>
          </cell>
          <cell r="J25">
            <v>5862587.5600000005</v>
          </cell>
          <cell r="K25">
            <v>5764671.4900000002</v>
          </cell>
          <cell r="L25">
            <v>5210614.72</v>
          </cell>
          <cell r="M25">
            <v>47135324.549999997</v>
          </cell>
          <cell r="N25">
            <v>47689381.32</v>
          </cell>
          <cell r="O25">
            <v>-1300000</v>
          </cell>
          <cell r="P25">
            <v>117294979.17</v>
          </cell>
          <cell r="Q25">
            <v>6955895.0499999989</v>
          </cell>
          <cell r="R25">
            <v>6919692.8899999997</v>
          </cell>
          <cell r="S25">
            <v>6220683.0100000007</v>
          </cell>
          <cell r="T25">
            <v>55824515.880000003</v>
          </cell>
          <cell r="U25">
            <v>56523525.760000005</v>
          </cell>
        </row>
        <row r="26">
          <cell r="A26">
            <v>200611</v>
          </cell>
          <cell r="B26">
            <v>8858584.4499999993</v>
          </cell>
          <cell r="C26">
            <v>518050.85</v>
          </cell>
          <cell r="D26">
            <v>438798.19</v>
          </cell>
          <cell r="E26">
            <v>847744.67</v>
          </cell>
          <cell r="F26">
            <v>5476850.4199999999</v>
          </cell>
          <cell r="G26">
            <v>5067903.9399999995</v>
          </cell>
          <cell r="H26">
            <v>519097584.57000005</v>
          </cell>
          <cell r="I26">
            <v>107763740.42000002</v>
          </cell>
          <cell r="J26">
            <v>6380638.4100000001</v>
          </cell>
          <cell r="K26">
            <v>6203469.6800000006</v>
          </cell>
          <cell r="L26">
            <v>6058359.3899999997</v>
          </cell>
          <cell r="M26">
            <v>52612174.969999999</v>
          </cell>
          <cell r="N26">
            <v>52757285.259999998</v>
          </cell>
          <cell r="O26">
            <v>-1500000</v>
          </cell>
          <cell r="P26">
            <v>117228654.93000001</v>
          </cell>
          <cell r="Q26">
            <v>6980147.0599999987</v>
          </cell>
          <cell r="R26">
            <v>6863067.5</v>
          </cell>
          <cell r="S26">
            <v>6543034.1200000001</v>
          </cell>
          <cell r="T26">
            <v>57350284.930000007</v>
          </cell>
          <cell r="U26">
            <v>57670318.310000002</v>
          </cell>
        </row>
        <row r="27">
          <cell r="A27">
            <v>200612</v>
          </cell>
          <cell r="B27">
            <v>10130366.800000001</v>
          </cell>
          <cell r="C27">
            <v>567579.03</v>
          </cell>
          <cell r="D27">
            <v>267022.37</v>
          </cell>
          <cell r="E27">
            <v>250090.02</v>
          </cell>
          <cell r="F27">
            <v>5636572.1699999999</v>
          </cell>
          <cell r="G27">
            <v>5653504.5199999996</v>
          </cell>
          <cell r="H27">
            <v>561952530.99000001</v>
          </cell>
          <cell r="I27">
            <v>117894107.22000001</v>
          </cell>
          <cell r="J27">
            <v>6948217.4400000004</v>
          </cell>
          <cell r="K27">
            <v>6470492.0500000007</v>
          </cell>
          <cell r="L27">
            <v>6308449.4099999992</v>
          </cell>
          <cell r="M27">
            <v>58248747.140000001</v>
          </cell>
          <cell r="N27">
            <v>58410789.780000001</v>
          </cell>
          <cell r="O27">
            <v>-1800000</v>
          </cell>
          <cell r="P27">
            <v>117894107.22000001</v>
          </cell>
          <cell r="Q27">
            <v>6948217.4400000004</v>
          </cell>
          <cell r="R27">
            <v>6470492.0500000007</v>
          </cell>
          <cell r="S27">
            <v>6308449.4099999992</v>
          </cell>
          <cell r="T27">
            <v>58248747.140000001</v>
          </cell>
          <cell r="U27">
            <v>58410789.780000001</v>
          </cell>
        </row>
        <row r="28">
          <cell r="A28">
            <v>200701</v>
          </cell>
          <cell r="B28">
            <v>10494821.779999999</v>
          </cell>
          <cell r="C28">
            <v>706812.9</v>
          </cell>
          <cell r="D28">
            <v>391062.74</v>
          </cell>
          <cell r="E28">
            <v>187545.58</v>
          </cell>
          <cell r="F28">
            <v>4380809.0199999996</v>
          </cell>
          <cell r="G28">
            <v>4584326.18</v>
          </cell>
          <cell r="H28">
            <v>629775605.10000002</v>
          </cell>
          <cell r="I28">
            <v>10494821.779999999</v>
          </cell>
          <cell r="J28">
            <v>706812.9</v>
          </cell>
          <cell r="K28">
            <v>391062.74</v>
          </cell>
          <cell r="L28">
            <v>187545.58</v>
          </cell>
          <cell r="M28">
            <v>4380809.0199999996</v>
          </cell>
          <cell r="N28">
            <v>4584326.18</v>
          </cell>
          <cell r="O28">
            <v>-2010084.6099999999</v>
          </cell>
          <cell r="P28">
            <v>119194649.12</v>
          </cell>
          <cell r="Q28">
            <v>7171359.7000000002</v>
          </cell>
          <cell r="R28">
            <v>6257254.4800000004</v>
          </cell>
          <cell r="S28">
            <v>5906563.0899999999</v>
          </cell>
          <cell r="T28">
            <v>58410774.109999999</v>
          </cell>
          <cell r="U28">
            <v>58761465.499999993</v>
          </cell>
        </row>
        <row r="29">
          <cell r="A29">
            <v>200702</v>
          </cell>
          <cell r="B29">
            <v>9219087.8699999992</v>
          </cell>
          <cell r="C29">
            <v>550078.24</v>
          </cell>
          <cell r="D29">
            <v>411578.08</v>
          </cell>
          <cell r="E29">
            <v>273975.63</v>
          </cell>
          <cell r="F29">
            <v>4823681.4400000004</v>
          </cell>
          <cell r="G29">
            <v>4961283.8900000006</v>
          </cell>
          <cell r="H29">
            <v>82209214.290000007</v>
          </cell>
          <cell r="I29">
            <v>19713909.649999999</v>
          </cell>
          <cell r="J29">
            <v>1256891.1400000001</v>
          </cell>
          <cell r="K29">
            <v>802640.82000000007</v>
          </cell>
          <cell r="L29">
            <v>461521.20999999996</v>
          </cell>
          <cell r="M29">
            <v>9204490.4600000009</v>
          </cell>
          <cell r="N29">
            <v>9545610.0700000003</v>
          </cell>
          <cell r="O29">
            <v>-500000</v>
          </cell>
          <cell r="P29">
            <v>119742191.38</v>
          </cell>
          <cell r="Q29">
            <v>7166551.4200000009</v>
          </cell>
          <cell r="R29">
            <v>6098711.3500000006</v>
          </cell>
          <cell r="S29">
            <v>5837169.2999999998</v>
          </cell>
          <cell r="T29">
            <v>59001138.170000002</v>
          </cell>
          <cell r="U29">
            <v>59262680.220000006</v>
          </cell>
        </row>
        <row r="30">
          <cell r="A30">
            <v>200703</v>
          </cell>
          <cell r="B30">
            <v>10536941.6</v>
          </cell>
          <cell r="C30">
            <v>632026.54</v>
          </cell>
          <cell r="D30">
            <v>595598.92000000004</v>
          </cell>
          <cell r="E30">
            <v>811431.25</v>
          </cell>
          <cell r="F30">
            <v>6238124.1600000001</v>
          </cell>
          <cell r="G30">
            <v>6022291.8300000001</v>
          </cell>
          <cell r="H30">
            <v>202835124.54000002</v>
          </cell>
          <cell r="I30">
            <v>30250851.25</v>
          </cell>
          <cell r="J30">
            <v>1888917.6800000002</v>
          </cell>
          <cell r="K30">
            <v>1398239.7400000002</v>
          </cell>
          <cell r="L30">
            <v>1272952.46</v>
          </cell>
          <cell r="M30">
            <v>15442614.620000001</v>
          </cell>
          <cell r="N30">
            <v>15567901.9</v>
          </cell>
          <cell r="O30">
            <v>-1000000</v>
          </cell>
          <cell r="P30">
            <v>120402999.67</v>
          </cell>
          <cell r="Q30">
            <v>7071920.7200000007</v>
          </cell>
          <cell r="R30">
            <v>6098917.9600000009</v>
          </cell>
          <cell r="S30">
            <v>5772951.1099999994</v>
          </cell>
          <cell r="T30">
            <v>60051024.849999994</v>
          </cell>
          <cell r="U30">
            <v>60376991.699999996</v>
          </cell>
        </row>
        <row r="31">
          <cell r="A31">
            <v>200704</v>
          </cell>
          <cell r="B31">
            <v>9589853.3100000005</v>
          </cell>
          <cell r="C31">
            <v>611210.80000000005</v>
          </cell>
          <cell r="D31">
            <v>540366.85</v>
          </cell>
          <cell r="E31">
            <v>617060.47</v>
          </cell>
          <cell r="F31">
            <v>4760966.9400000004</v>
          </cell>
          <cell r="G31">
            <v>4684273.32</v>
          </cell>
          <cell r="H31">
            <v>303057026.10000002</v>
          </cell>
          <cell r="I31">
            <v>39840704.560000002</v>
          </cell>
          <cell r="J31">
            <v>2500128.4800000004</v>
          </cell>
          <cell r="K31">
            <v>1938606.5900000003</v>
          </cell>
          <cell r="L31">
            <v>1890012.93</v>
          </cell>
          <cell r="M31">
            <v>20203581.560000002</v>
          </cell>
          <cell r="N31">
            <v>20252175.219999999</v>
          </cell>
          <cell r="O31">
            <v>-1500000</v>
          </cell>
          <cell r="P31">
            <v>121309915.92</v>
          </cell>
          <cell r="Q31">
            <v>7222779.9700000007</v>
          </cell>
          <cell r="R31">
            <v>6175770.5999999996</v>
          </cell>
          <cell r="S31">
            <v>5998815.5299999993</v>
          </cell>
          <cell r="T31">
            <v>60771445.840000004</v>
          </cell>
          <cell r="U31">
            <v>60948400.909999996</v>
          </cell>
        </row>
        <row r="32">
          <cell r="A32">
            <v>200705</v>
          </cell>
          <cell r="B32">
            <v>9964784.7799999993</v>
          </cell>
          <cell r="C32">
            <v>602113.36</v>
          </cell>
          <cell r="D32">
            <v>518527.24</v>
          </cell>
          <cell r="E32">
            <v>635989.80000000005</v>
          </cell>
          <cell r="F32">
            <v>4922917.1500000004</v>
          </cell>
          <cell r="G32">
            <v>4805454.59</v>
          </cell>
          <cell r="H32">
            <v>367344258.18000001</v>
          </cell>
          <cell r="I32">
            <v>49805489.340000004</v>
          </cell>
          <cell r="J32">
            <v>3102241.8400000003</v>
          </cell>
          <cell r="K32">
            <v>2457133.83</v>
          </cell>
          <cell r="L32">
            <v>2526002.73</v>
          </cell>
          <cell r="M32">
            <v>25126498.710000001</v>
          </cell>
          <cell r="N32">
            <v>25057629.809999999</v>
          </cell>
          <cell r="O32">
            <v>-2000000</v>
          </cell>
          <cell r="P32">
            <v>120572953.84999999</v>
          </cell>
          <cell r="Q32">
            <v>7058954.0300000012</v>
          </cell>
          <cell r="R32">
            <v>6205329.3399999999</v>
          </cell>
          <cell r="S32">
            <v>6098093.2299999995</v>
          </cell>
          <cell r="T32">
            <v>60342687.449999996</v>
          </cell>
          <cell r="U32">
            <v>60449923.560000002</v>
          </cell>
        </row>
        <row r="33">
          <cell r="A33">
            <v>200706</v>
          </cell>
          <cell r="B33">
            <v>9954802.4000000004</v>
          </cell>
          <cell r="C33">
            <v>531964.51</v>
          </cell>
          <cell r="D33">
            <v>510636.51</v>
          </cell>
          <cell r="E33">
            <v>609174.98</v>
          </cell>
          <cell r="F33">
            <v>5347208.01</v>
          </cell>
          <cell r="G33">
            <v>5248669.54</v>
          </cell>
          <cell r="H33">
            <v>398788279.41000003</v>
          </cell>
          <cell r="I33">
            <v>59760291.740000002</v>
          </cell>
          <cell r="J33">
            <v>3634206.3500000006</v>
          </cell>
          <cell r="K33">
            <v>2967770.34</v>
          </cell>
          <cell r="L33">
            <v>3135177.71</v>
          </cell>
          <cell r="M33">
            <v>30473706.719999999</v>
          </cell>
          <cell r="N33">
            <v>30306299.349999998</v>
          </cell>
          <cell r="O33">
            <v>-2500000</v>
          </cell>
          <cell r="P33">
            <v>119015427.14</v>
          </cell>
          <cell r="Q33">
            <v>7074631.3399999999</v>
          </cell>
          <cell r="R33">
            <v>6250416.6499999994</v>
          </cell>
          <cell r="S33">
            <v>6192335.5399999991</v>
          </cell>
          <cell r="T33">
            <v>60858796.549999997</v>
          </cell>
          <cell r="U33">
            <v>60916877.659999989</v>
          </cell>
        </row>
        <row r="34">
          <cell r="A34">
            <v>200707</v>
          </cell>
          <cell r="B34">
            <v>13023182.359999999</v>
          </cell>
          <cell r="C34">
            <v>530995.44999999995</v>
          </cell>
          <cell r="D34">
            <v>591655.81000000006</v>
          </cell>
          <cell r="E34">
            <v>490950.22</v>
          </cell>
          <cell r="F34">
            <v>6938969.2999999998</v>
          </cell>
          <cell r="G34">
            <v>7039674.8899999997</v>
          </cell>
          <cell r="H34">
            <v>427886730.55000001</v>
          </cell>
          <cell r="I34">
            <v>72783474.099999994</v>
          </cell>
          <cell r="J34">
            <v>4165201.8000000007</v>
          </cell>
          <cell r="K34">
            <v>3559426.15</v>
          </cell>
          <cell r="L34">
            <v>3626127.9299999997</v>
          </cell>
          <cell r="M34">
            <v>37412676.019999996</v>
          </cell>
          <cell r="N34">
            <v>37345974.239999995</v>
          </cell>
          <cell r="O34">
            <v>-3000000</v>
          </cell>
          <cell r="P34">
            <v>122040021.42</v>
          </cell>
          <cell r="Q34">
            <v>7162162.9399999995</v>
          </cell>
          <cell r="R34">
            <v>6431169.0999999996</v>
          </cell>
          <cell r="S34">
            <v>6330813.2199999997</v>
          </cell>
          <cell r="T34">
            <v>63739475.879999995</v>
          </cell>
          <cell r="U34">
            <v>63839831.759999998</v>
          </cell>
        </row>
        <row r="35">
          <cell r="A35">
            <v>200708</v>
          </cell>
          <cell r="B35">
            <v>13753317.689999999</v>
          </cell>
          <cell r="C35">
            <v>712054.45</v>
          </cell>
          <cell r="D35">
            <v>757308.37</v>
          </cell>
          <cell r="E35">
            <v>837033.66</v>
          </cell>
          <cell r="F35">
            <v>7159192.5499999998</v>
          </cell>
          <cell r="G35">
            <v>7079467.2599999998</v>
          </cell>
          <cell r="H35">
            <v>462973915.22000003</v>
          </cell>
          <cell r="I35">
            <v>86536791.789999992</v>
          </cell>
          <cell r="J35">
            <v>4877256.2500000009</v>
          </cell>
          <cell r="K35">
            <v>4316734.5199999996</v>
          </cell>
          <cell r="L35">
            <v>4463161.59</v>
          </cell>
          <cell r="M35">
            <v>44571868.569999993</v>
          </cell>
          <cell r="N35">
            <v>44425441.499999993</v>
          </cell>
          <cell r="O35">
            <v>-3500000</v>
          </cell>
          <cell r="P35">
            <v>124671924.43000001</v>
          </cell>
          <cell r="Q35">
            <v>7121037.4400000004</v>
          </cell>
          <cell r="R35">
            <v>6642339.4500000002</v>
          </cell>
          <cell r="S35">
            <v>6745562.6299999999</v>
          </cell>
          <cell r="T35">
            <v>65635555.499999985</v>
          </cell>
          <cell r="U35">
            <v>65532332.319999993</v>
          </cell>
        </row>
        <row r="36">
          <cell r="A36">
            <v>200709</v>
          </cell>
          <cell r="B36">
            <v>11380291.640000001</v>
          </cell>
          <cell r="C36">
            <v>1529387.83</v>
          </cell>
          <cell r="D36">
            <v>740383.4</v>
          </cell>
          <cell r="E36">
            <v>457779.11</v>
          </cell>
          <cell r="F36">
            <v>5651197.4299999997</v>
          </cell>
          <cell r="G36">
            <v>5933801.7199999997</v>
          </cell>
          <cell r="H36">
            <v>499691397.42000002</v>
          </cell>
          <cell r="I36">
            <v>97917083.429999992</v>
          </cell>
          <cell r="J36">
            <v>6406644.080000001</v>
          </cell>
          <cell r="K36">
            <v>5057117.92</v>
          </cell>
          <cell r="L36">
            <v>4920940.7</v>
          </cell>
          <cell r="M36">
            <v>50223065.999999993</v>
          </cell>
          <cell r="N36">
            <v>50359243.219999991</v>
          </cell>
          <cell r="O36">
            <v>-4000000</v>
          </cell>
          <cell r="P36">
            <v>126078740.2</v>
          </cell>
          <cell r="Q36">
            <v>8113597.4400000004</v>
          </cell>
          <cell r="R36">
            <v>6599711.8099999996</v>
          </cell>
          <cell r="S36">
            <v>6678468.4299999997</v>
          </cell>
          <cell r="T36">
            <v>66263259.00999999</v>
          </cell>
          <cell r="U36">
            <v>66184502.390000001</v>
          </cell>
        </row>
        <row r="37">
          <cell r="A37">
            <v>200710</v>
          </cell>
          <cell r="B37">
            <v>14093148.619999999</v>
          </cell>
          <cell r="C37">
            <v>774666.33</v>
          </cell>
          <cell r="D37">
            <v>875418.31</v>
          </cell>
          <cell r="E37">
            <v>736287.23</v>
          </cell>
          <cell r="F37">
            <v>8132579.0700000003</v>
          </cell>
          <cell r="G37">
            <v>8271710.1500000004</v>
          </cell>
          <cell r="H37">
            <v>527286213.13999999</v>
          </cell>
          <cell r="I37">
            <v>112010232.05</v>
          </cell>
          <cell r="J37">
            <v>7181310.4100000011</v>
          </cell>
          <cell r="K37">
            <v>5932536.2300000004</v>
          </cell>
          <cell r="L37">
            <v>5657227.9299999997</v>
          </cell>
          <cell r="M37">
            <v>58355645.069999993</v>
          </cell>
          <cell r="N37">
            <v>58630953.36999999</v>
          </cell>
          <cell r="O37">
            <v>-3088938.77</v>
          </cell>
          <cell r="P37">
            <v>130999183.30000001</v>
          </cell>
          <cell r="Q37">
            <v>8266940.29</v>
          </cell>
          <cell r="R37">
            <v>6638356.790000001</v>
          </cell>
          <cell r="S37">
            <v>6755062.620000001</v>
          </cell>
          <cell r="T37">
            <v>69469067.659999996</v>
          </cell>
          <cell r="U37">
            <v>69352361.829999998</v>
          </cell>
        </row>
        <row r="38">
          <cell r="A38">
            <v>200711</v>
          </cell>
          <cell r="B38">
            <v>11915760.73</v>
          </cell>
          <cell r="C38">
            <v>637339.82999999996</v>
          </cell>
          <cell r="D38">
            <v>672584.87</v>
          </cell>
          <cell r="E38">
            <v>865197.3</v>
          </cell>
          <cell r="F38">
            <v>6870437.2400000002</v>
          </cell>
          <cell r="G38">
            <v>6677824.8100000005</v>
          </cell>
          <cell r="H38">
            <v>555858817.97000003</v>
          </cell>
          <cell r="I38">
            <v>123925992.78</v>
          </cell>
          <cell r="J38">
            <v>7818650.2400000012</v>
          </cell>
          <cell r="K38">
            <v>6605121.1000000006</v>
          </cell>
          <cell r="L38">
            <v>6522425.2299999995</v>
          </cell>
          <cell r="M38">
            <v>65226082.309999995</v>
          </cell>
          <cell r="N38">
            <v>65308778.179999992</v>
          </cell>
          <cell r="O38">
            <v>-3588938.77</v>
          </cell>
          <cell r="P38">
            <v>134056359.58000001</v>
          </cell>
          <cell r="Q38">
            <v>8386229.2700000005</v>
          </cell>
          <cell r="R38">
            <v>6872143.4699999997</v>
          </cell>
          <cell r="S38">
            <v>6772515.2500000009</v>
          </cell>
          <cell r="T38">
            <v>70862654.479999989</v>
          </cell>
          <cell r="U38">
            <v>70962282.700000003</v>
          </cell>
        </row>
        <row r="39">
          <cell r="A39">
            <v>200712</v>
          </cell>
          <cell r="B39">
            <v>12045829.91</v>
          </cell>
          <cell r="C39">
            <v>1935470.37</v>
          </cell>
          <cell r="D39">
            <v>586926.13</v>
          </cell>
          <cell r="E39">
            <v>654549.28</v>
          </cell>
          <cell r="F39">
            <v>5826523.9400000004</v>
          </cell>
          <cell r="G39">
            <v>5758900.79</v>
          </cell>
          <cell r="H39">
            <v>604627726.69000006</v>
          </cell>
          <cell r="I39">
            <v>135971822.69</v>
          </cell>
          <cell r="J39">
            <v>9754120.6100000013</v>
          </cell>
          <cell r="K39">
            <v>7192047.2300000004</v>
          </cell>
          <cell r="L39">
            <v>7176974.5099999998</v>
          </cell>
          <cell r="M39">
            <v>71052606.25</v>
          </cell>
          <cell r="N39">
            <v>71067678.969999999</v>
          </cell>
          <cell r="O39">
            <v>-4088938.77</v>
          </cell>
          <cell r="P39">
            <v>135971822.69</v>
          </cell>
          <cell r="Q39">
            <v>9754120.6100000013</v>
          </cell>
          <cell r="R39">
            <v>7192047.2300000004</v>
          </cell>
          <cell r="S39">
            <v>7176974.5099999998</v>
          </cell>
          <cell r="T39">
            <v>71052606.25</v>
          </cell>
          <cell r="U39">
            <v>71067678.969999999</v>
          </cell>
        </row>
        <row r="40">
          <cell r="A40">
            <v>200801</v>
          </cell>
          <cell r="B40">
            <v>12308855.880000001</v>
          </cell>
          <cell r="C40">
            <v>671353.59</v>
          </cell>
          <cell r="D40">
            <v>721149.16</v>
          </cell>
          <cell r="E40">
            <v>596258.22</v>
          </cell>
          <cell r="F40">
            <v>5953521.29</v>
          </cell>
          <cell r="G40">
            <v>6078412.2300000004</v>
          </cell>
          <cell r="H40">
            <v>687874356.78000009</v>
          </cell>
          <cell r="I40">
            <v>12308855.880000001</v>
          </cell>
          <cell r="J40">
            <v>671353.59</v>
          </cell>
          <cell r="K40">
            <v>721149.16</v>
          </cell>
          <cell r="L40">
            <v>596258.22</v>
          </cell>
          <cell r="M40">
            <v>5953521.29</v>
          </cell>
          <cell r="N40">
            <v>6078412.2300000004</v>
          </cell>
          <cell r="O40">
            <v>-4364049.87</v>
          </cell>
          <cell r="P40">
            <v>137785856.79000002</v>
          </cell>
          <cell r="Q40">
            <v>9718661.3000000007</v>
          </cell>
          <cell r="R40">
            <v>7522133.6500000004</v>
          </cell>
          <cell r="S40">
            <v>7585687.1499999994</v>
          </cell>
          <cell r="T40">
            <v>72625318.520000011</v>
          </cell>
          <cell r="U40">
            <v>72561765.019999996</v>
          </cell>
        </row>
        <row r="41">
          <cell r="A41">
            <v>200802</v>
          </cell>
          <cell r="B41">
            <v>11057062.939999999</v>
          </cell>
          <cell r="C41">
            <v>785924.5</v>
          </cell>
          <cell r="D41">
            <v>649052.43000000005</v>
          </cell>
          <cell r="E41">
            <v>794194.33</v>
          </cell>
          <cell r="F41">
            <v>5609778.8799999999</v>
          </cell>
          <cell r="G41">
            <v>5464636.9800000004</v>
          </cell>
          <cell r="H41">
            <v>94179207.230000004</v>
          </cell>
          <cell r="I41">
            <v>23365918.82</v>
          </cell>
          <cell r="J41">
            <v>1457278.0899999999</v>
          </cell>
          <cell r="K41">
            <v>1370201.59</v>
          </cell>
          <cell r="L41">
            <v>1390452.5499999998</v>
          </cell>
          <cell r="M41">
            <v>11563300.17</v>
          </cell>
          <cell r="N41">
            <v>11543049.210000001</v>
          </cell>
          <cell r="O41">
            <v>0</v>
          </cell>
          <cell r="P41">
            <v>139623831.86000001</v>
          </cell>
          <cell r="Q41">
            <v>9954507.5600000005</v>
          </cell>
          <cell r="R41">
            <v>7759608</v>
          </cell>
          <cell r="S41">
            <v>8105905.8500000006</v>
          </cell>
          <cell r="T41">
            <v>73411415.959999993</v>
          </cell>
          <cell r="U41">
            <v>73065118.109999999</v>
          </cell>
        </row>
        <row r="42">
          <cell r="A42">
            <v>200803</v>
          </cell>
          <cell r="B42">
            <v>10522684.65</v>
          </cell>
          <cell r="C42">
            <v>696006.67</v>
          </cell>
          <cell r="D42">
            <v>621600.34</v>
          </cell>
          <cell r="E42">
            <v>504706.76</v>
          </cell>
          <cell r="F42">
            <v>5214925.28</v>
          </cell>
          <cell r="G42">
            <v>5331818.8600000003</v>
          </cell>
          <cell r="H42">
            <v>195215077.75</v>
          </cell>
          <cell r="I42">
            <v>33888603.469999999</v>
          </cell>
          <cell r="J42">
            <v>2153284.7599999998</v>
          </cell>
          <cell r="K42">
            <v>1991801.9300000002</v>
          </cell>
          <cell r="L42">
            <v>1895159.3099999998</v>
          </cell>
          <cell r="M42">
            <v>16778225.449999999</v>
          </cell>
          <cell r="N42">
            <v>16874868.07</v>
          </cell>
          <cell r="O42">
            <v>0</v>
          </cell>
          <cell r="P42">
            <v>139609574.91</v>
          </cell>
          <cell r="Q42">
            <v>10018487.690000001</v>
          </cell>
          <cell r="R42">
            <v>7785609.4199999999</v>
          </cell>
          <cell r="S42">
            <v>7799181.3599999994</v>
          </cell>
          <cell r="T42">
            <v>72388217.079999998</v>
          </cell>
          <cell r="U42">
            <v>72374645.140000001</v>
          </cell>
        </row>
        <row r="43">
          <cell r="A43">
            <v>200804</v>
          </cell>
          <cell r="B43">
            <v>10423305.310000001</v>
          </cell>
          <cell r="C43">
            <v>781052.25</v>
          </cell>
          <cell r="D43">
            <v>586479.82999999996</v>
          </cell>
          <cell r="E43">
            <v>562626.32999999996</v>
          </cell>
          <cell r="F43">
            <v>5294740.03</v>
          </cell>
          <cell r="G43">
            <v>5318593.53</v>
          </cell>
          <cell r="H43">
            <v>287063420.44</v>
          </cell>
          <cell r="I43">
            <v>33888603.469999999</v>
          </cell>
          <cell r="J43">
            <v>2153284.7599999998</v>
          </cell>
          <cell r="K43">
            <v>1991801.9300000002</v>
          </cell>
          <cell r="L43">
            <v>1895159.3099999998</v>
          </cell>
          <cell r="M43">
            <v>16778225.449999999</v>
          </cell>
          <cell r="N43">
            <v>16874868.07</v>
          </cell>
          <cell r="O43">
            <v>-1353576.21</v>
          </cell>
          <cell r="P43">
            <v>130019721.59999999</v>
          </cell>
          <cell r="Q43">
            <v>9407276.8899999987</v>
          </cell>
          <cell r="R43">
            <v>7245242.5699999994</v>
          </cell>
          <cell r="S43">
            <v>7182120.8899999997</v>
          </cell>
          <cell r="T43">
            <v>67627250.140000001</v>
          </cell>
          <cell r="U43">
            <v>67690371.820000008</v>
          </cell>
        </row>
        <row r="44">
          <cell r="A44">
            <v>200805</v>
          </cell>
          <cell r="B44">
            <v>10710405.189999999</v>
          </cell>
          <cell r="C44">
            <v>614570.31000000006</v>
          </cell>
          <cell r="D44">
            <v>554361.61</v>
          </cell>
          <cell r="E44">
            <v>560531.78</v>
          </cell>
          <cell r="F44">
            <v>5446975.6100000003</v>
          </cell>
          <cell r="G44">
            <v>5440805.4400000004</v>
          </cell>
          <cell r="H44">
            <v>353072918.89999998</v>
          </cell>
          <cell r="I44">
            <v>33888603.469999999</v>
          </cell>
          <cell r="J44">
            <v>2153284.7599999998</v>
          </cell>
          <cell r="K44">
            <v>1991801.9300000002</v>
          </cell>
          <cell r="L44">
            <v>1895159.3099999998</v>
          </cell>
          <cell r="M44">
            <v>16778225.449999999</v>
          </cell>
          <cell r="N44">
            <v>16874868.07</v>
          </cell>
          <cell r="O44">
            <v>-1353576.21</v>
          </cell>
          <cell r="P44">
            <v>120054936.81999999</v>
          </cell>
          <cell r="Q44">
            <v>8805163.5300000012</v>
          </cell>
          <cell r="R44">
            <v>6726715.3300000001</v>
          </cell>
          <cell r="S44">
            <v>6546131.0899999999</v>
          </cell>
          <cell r="T44">
            <v>62704332.990000002</v>
          </cell>
          <cell r="U44">
            <v>62884917.230000004</v>
          </cell>
        </row>
        <row r="45">
          <cell r="A45">
            <v>200806</v>
          </cell>
          <cell r="B45">
            <v>13216844.300000001</v>
          </cell>
          <cell r="C45">
            <v>538978.73</v>
          </cell>
          <cell r="D45">
            <v>508011.21</v>
          </cell>
          <cell r="E45">
            <v>555491.47</v>
          </cell>
          <cell r="F45">
            <v>5785619.1299999999</v>
          </cell>
          <cell r="G45">
            <v>5738138.8700000001</v>
          </cell>
          <cell r="H45">
            <v>383421812.59999996</v>
          </cell>
          <cell r="I45">
            <v>33888603.469999999</v>
          </cell>
          <cell r="J45">
            <v>2153284.7599999998</v>
          </cell>
          <cell r="K45">
            <v>1991801.9300000002</v>
          </cell>
          <cell r="L45">
            <v>1895159.3099999998</v>
          </cell>
          <cell r="M45">
            <v>16778225.449999999</v>
          </cell>
          <cell r="N45">
            <v>16874868.07</v>
          </cell>
          <cell r="O45">
            <v>-1353576.21</v>
          </cell>
          <cell r="P45">
            <v>110100134.41999999</v>
          </cell>
          <cell r="Q45">
            <v>8273199.0199999996</v>
          </cell>
          <cell r="R45">
            <v>6216078.8200000003</v>
          </cell>
          <cell r="S45">
            <v>5936956.1099999994</v>
          </cell>
          <cell r="T45">
            <v>57357124.980000004</v>
          </cell>
          <cell r="U45">
            <v>57636247.689999998</v>
          </cell>
        </row>
        <row r="46">
          <cell r="A46">
            <v>200807</v>
          </cell>
          <cell r="B46">
            <v>13692842.199999999</v>
          </cell>
          <cell r="C46">
            <v>637920.5</v>
          </cell>
          <cell r="D46">
            <v>725657.59</v>
          </cell>
          <cell r="E46">
            <v>508815.72</v>
          </cell>
          <cell r="F46">
            <v>6779753.1699999999</v>
          </cell>
          <cell r="G46">
            <v>6996595.04</v>
          </cell>
          <cell r="H46">
            <v>416209708.25999999</v>
          </cell>
          <cell r="I46">
            <v>33888603.469999999</v>
          </cell>
          <cell r="J46">
            <v>2153284.7599999998</v>
          </cell>
          <cell r="K46">
            <v>1991801.9300000002</v>
          </cell>
          <cell r="L46">
            <v>1895159.3099999998</v>
          </cell>
          <cell r="M46">
            <v>16778225.449999999</v>
          </cell>
          <cell r="N46">
            <v>16874868.07</v>
          </cell>
          <cell r="O46">
            <v>-1353576.21</v>
          </cell>
          <cell r="P46">
            <v>97076952.059999987</v>
          </cell>
          <cell r="Q46">
            <v>7742203.5700000003</v>
          </cell>
          <cell r="R46">
            <v>5624423.0099999998</v>
          </cell>
          <cell r="S46">
            <v>5446005.8899999997</v>
          </cell>
          <cell r="T46">
            <v>50418155.68</v>
          </cell>
          <cell r="U46">
            <v>50596572.800000012</v>
          </cell>
        </row>
        <row r="47">
          <cell r="A47">
            <v>200808</v>
          </cell>
          <cell r="B47">
            <v>12554766.76</v>
          </cell>
          <cell r="C47">
            <v>564052.53</v>
          </cell>
          <cell r="D47">
            <v>882236.56</v>
          </cell>
          <cell r="E47">
            <v>905682.65</v>
          </cell>
          <cell r="F47">
            <v>6266554.8700000001</v>
          </cell>
          <cell r="G47">
            <v>6243108.7800000003</v>
          </cell>
          <cell r="H47">
            <v>457769863.51999998</v>
          </cell>
          <cell r="I47">
            <v>33888603.469999999</v>
          </cell>
          <cell r="J47">
            <v>2153284.7599999998</v>
          </cell>
          <cell r="K47">
            <v>1991801.9300000002</v>
          </cell>
          <cell r="L47">
            <v>1895159.3099999998</v>
          </cell>
          <cell r="M47">
            <v>16778225.449999999</v>
          </cell>
          <cell r="N47">
            <v>16874868.07</v>
          </cell>
          <cell r="O47">
            <v>-1353576.21</v>
          </cell>
          <cell r="P47">
            <v>83323634.370000005</v>
          </cell>
          <cell r="Q47">
            <v>7030149.1200000001</v>
          </cell>
          <cell r="R47">
            <v>4867114.6399999997</v>
          </cell>
          <cell r="S47">
            <v>4608972.2299999995</v>
          </cell>
          <cell r="T47">
            <v>43258963.130000003</v>
          </cell>
          <cell r="U47">
            <v>43517105.539999999</v>
          </cell>
        </row>
        <row r="48">
          <cell r="A48">
            <v>200809</v>
          </cell>
          <cell r="B48">
            <v>14181336.120000001</v>
          </cell>
          <cell r="C48">
            <v>758002.95</v>
          </cell>
          <cell r="D48">
            <v>1049368.3500000001</v>
          </cell>
          <cell r="E48">
            <v>620772.68000000005</v>
          </cell>
          <cell r="F48">
            <v>8442484.3200000003</v>
          </cell>
          <cell r="G48">
            <v>8871079.9900000002</v>
          </cell>
          <cell r="H48">
            <v>493938715.13</v>
          </cell>
          <cell r="I48">
            <v>33888603.469999999</v>
          </cell>
          <cell r="J48">
            <v>2153284.7599999998</v>
          </cell>
          <cell r="K48">
            <v>1991801.9300000002</v>
          </cell>
          <cell r="L48">
            <v>1895159.3099999998</v>
          </cell>
          <cell r="M48">
            <v>16778225.449999999</v>
          </cell>
          <cell r="N48">
            <v>16874868.07</v>
          </cell>
          <cell r="O48">
            <v>-1353576.21</v>
          </cell>
          <cell r="P48">
            <v>71943342.730000004</v>
          </cell>
          <cell r="Q48">
            <v>5500761.29</v>
          </cell>
          <cell r="R48">
            <v>4126731.24</v>
          </cell>
          <cell r="S48">
            <v>4151193.12</v>
          </cell>
          <cell r="T48">
            <v>37607765.699999996</v>
          </cell>
          <cell r="U48">
            <v>37583303.82</v>
          </cell>
        </row>
        <row r="49">
          <cell r="A49">
            <v>200810</v>
          </cell>
          <cell r="B49">
            <v>15386538.789999999</v>
          </cell>
          <cell r="C49">
            <v>645676.59</v>
          </cell>
          <cell r="D49">
            <v>891761.76</v>
          </cell>
          <cell r="E49">
            <v>1195285.17</v>
          </cell>
          <cell r="F49">
            <v>7882414.3899999997</v>
          </cell>
          <cell r="G49">
            <v>7578890.9799999995</v>
          </cell>
          <cell r="H49">
            <v>527587308.57999998</v>
          </cell>
          <cell r="I49">
            <v>33888603.469999999</v>
          </cell>
          <cell r="J49">
            <v>2153284.7599999998</v>
          </cell>
          <cell r="K49">
            <v>1991801.9300000002</v>
          </cell>
          <cell r="L49">
            <v>1895159.3099999998</v>
          </cell>
          <cell r="M49">
            <v>16778225.449999999</v>
          </cell>
          <cell r="N49">
            <v>16874868.07</v>
          </cell>
          <cell r="O49">
            <v>-1353576.21</v>
          </cell>
          <cell r="P49">
            <v>57850194.109999999</v>
          </cell>
          <cell r="Q49">
            <v>4726094.96</v>
          </cell>
          <cell r="R49">
            <v>3251312.93</v>
          </cell>
          <cell r="S49">
            <v>3414905.8899999997</v>
          </cell>
          <cell r="T49">
            <v>29475186.629999999</v>
          </cell>
          <cell r="U49">
            <v>29311593.670000002</v>
          </cell>
        </row>
        <row r="50">
          <cell r="A50">
            <v>200811</v>
          </cell>
          <cell r="B50">
            <v>10996260.470000001</v>
          </cell>
          <cell r="C50">
            <v>441258.77</v>
          </cell>
          <cell r="D50">
            <v>439230.11</v>
          </cell>
          <cell r="E50">
            <v>520075.58</v>
          </cell>
          <cell r="F50">
            <v>5193058.37</v>
          </cell>
          <cell r="G50">
            <v>5112212.9000000004</v>
          </cell>
          <cell r="H50">
            <v>553832275.81999993</v>
          </cell>
          <cell r="I50">
            <v>33888603.469999999</v>
          </cell>
          <cell r="J50">
            <v>2153284.7599999998</v>
          </cell>
          <cell r="K50">
            <v>1991801.9300000002</v>
          </cell>
          <cell r="L50">
            <v>1895159.3099999998</v>
          </cell>
          <cell r="M50">
            <v>16778225.449999999</v>
          </cell>
          <cell r="N50">
            <v>16874868.07</v>
          </cell>
          <cell r="O50">
            <v>-1353576.21</v>
          </cell>
          <cell r="P50">
            <v>45934433.379999995</v>
          </cell>
          <cell r="Q50">
            <v>4088755.13</v>
          </cell>
          <cell r="R50">
            <v>2578728.06</v>
          </cell>
          <cell r="S50">
            <v>2549708.59</v>
          </cell>
          <cell r="T50">
            <v>22604749.390000001</v>
          </cell>
          <cell r="U50">
            <v>22633768.859999999</v>
          </cell>
        </row>
        <row r="51">
          <cell r="A51">
            <v>200812</v>
          </cell>
          <cell r="B51">
            <v>14873740.710000001</v>
          </cell>
          <cell r="C51">
            <v>773795.09</v>
          </cell>
          <cell r="D51">
            <v>540158.51</v>
          </cell>
          <cell r="E51">
            <v>453772.27</v>
          </cell>
          <cell r="F51">
            <v>6591240.5</v>
          </cell>
          <cell r="G51">
            <v>6677626.7400000002</v>
          </cell>
          <cell r="H51">
            <v>603191226.73999989</v>
          </cell>
          <cell r="I51">
            <v>33888603.469999999</v>
          </cell>
          <cell r="J51">
            <v>2153284.7599999998</v>
          </cell>
          <cell r="K51">
            <v>1991801.9300000002</v>
          </cell>
          <cell r="L51">
            <v>1895159.3099999998</v>
          </cell>
          <cell r="M51">
            <v>16778225.449999999</v>
          </cell>
          <cell r="N51">
            <v>16874868.07</v>
          </cell>
          <cell r="O51">
            <v>-1353576.21</v>
          </cell>
          <cell r="P51">
            <v>33888603.469999999</v>
          </cell>
          <cell r="Q51">
            <v>2153284.7599999998</v>
          </cell>
          <cell r="R51">
            <v>1991801.9300000002</v>
          </cell>
          <cell r="S51">
            <v>1895159.3099999998</v>
          </cell>
          <cell r="T51">
            <v>16778225.449999999</v>
          </cell>
          <cell r="U51">
            <v>16874868.07</v>
          </cell>
        </row>
        <row r="52">
          <cell r="A52">
            <v>200901</v>
          </cell>
          <cell r="B52">
            <v>14715224.76</v>
          </cell>
          <cell r="C52">
            <v>686826.46</v>
          </cell>
          <cell r="D52">
            <v>567259.13</v>
          </cell>
          <cell r="E52">
            <v>645661.96</v>
          </cell>
          <cell r="F52">
            <v>6901053.71</v>
          </cell>
          <cell r="G52">
            <v>6822650.8799999999</v>
          </cell>
          <cell r="H52">
            <v>685664549.9799999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-1353576.21</v>
          </cell>
          <cell r="P52">
            <v>21579747.59</v>
          </cell>
          <cell r="Q52">
            <v>1481931.17</v>
          </cell>
          <cell r="R52">
            <v>1270652.77</v>
          </cell>
          <cell r="S52">
            <v>1298901.0899999999</v>
          </cell>
          <cell r="T52">
            <v>10824704.16</v>
          </cell>
          <cell r="U52">
            <v>10796455.84</v>
          </cell>
        </row>
        <row r="53">
          <cell r="A53">
            <v>200902</v>
          </cell>
          <cell r="B53">
            <v>11248778.630000001</v>
          </cell>
          <cell r="C53">
            <v>520929.22</v>
          </cell>
          <cell r="D53">
            <v>613836.37</v>
          </cell>
          <cell r="E53">
            <v>509465.61</v>
          </cell>
          <cell r="F53">
            <v>5648114.71</v>
          </cell>
          <cell r="G53">
            <v>5752485.4699999997</v>
          </cell>
          <cell r="H53">
            <v>129522506.62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10522684.65</v>
          </cell>
          <cell r="Q53">
            <v>696006.67</v>
          </cell>
          <cell r="R53">
            <v>621600.34</v>
          </cell>
          <cell r="S53">
            <v>504706.76</v>
          </cell>
          <cell r="T53">
            <v>5214925.28</v>
          </cell>
          <cell r="U53">
            <v>5331818.8600000003</v>
          </cell>
        </row>
        <row r="54">
          <cell r="A54">
            <v>200903</v>
          </cell>
          <cell r="B54">
            <v>13025212.07</v>
          </cell>
          <cell r="C54">
            <v>727215.51</v>
          </cell>
          <cell r="D54">
            <v>695644.17</v>
          </cell>
          <cell r="E54">
            <v>631610.27</v>
          </cell>
          <cell r="F54">
            <v>6661267.7800000003</v>
          </cell>
          <cell r="G54">
            <v>6725301.6800000006</v>
          </cell>
          <cell r="H54">
            <v>251105554.71000001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A55">
            <v>200904</v>
          </cell>
          <cell r="B55">
            <v>12611403.970000001</v>
          </cell>
          <cell r="C55">
            <v>538770.25</v>
          </cell>
          <cell r="D55">
            <v>563895.53</v>
          </cell>
          <cell r="E55">
            <v>576859.59</v>
          </cell>
          <cell r="F55">
            <v>6370757.5300000003</v>
          </cell>
          <cell r="G55">
            <v>6357793.4700000007</v>
          </cell>
          <cell r="H55">
            <v>344266036.41000003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</row>
        <row r="56">
          <cell r="A56">
            <v>200905</v>
          </cell>
          <cell r="B56">
            <v>12976757.1</v>
          </cell>
          <cell r="C56">
            <v>466539.54</v>
          </cell>
          <cell r="D56">
            <v>449789.56</v>
          </cell>
          <cell r="E56">
            <v>611152.72</v>
          </cell>
          <cell r="F56">
            <v>7306779.6600000001</v>
          </cell>
          <cell r="G56">
            <v>7145416.5</v>
          </cell>
          <cell r="H56">
            <v>413968240.80000001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A57">
            <v>200906</v>
          </cell>
          <cell r="B57">
            <v>15616053.310000001</v>
          </cell>
          <cell r="C57">
            <v>491862.49</v>
          </cell>
          <cell r="D57">
            <v>473272.39</v>
          </cell>
          <cell r="E57">
            <v>553359.18999999994</v>
          </cell>
          <cell r="F57">
            <v>7580502.4800000004</v>
          </cell>
          <cell r="G57">
            <v>7500415.6800000006</v>
          </cell>
          <cell r="H57">
            <v>442398972.01999998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</row>
        <row r="58">
          <cell r="A58">
            <v>200907</v>
          </cell>
          <cell r="B58">
            <v>15403630.449999999</v>
          </cell>
          <cell r="C58">
            <v>764042.69</v>
          </cell>
          <cell r="D58">
            <v>591616.87</v>
          </cell>
          <cell r="E58">
            <v>561515.61</v>
          </cell>
          <cell r="F58">
            <v>7623921.9800000004</v>
          </cell>
          <cell r="G58">
            <v>7654023.2400000002</v>
          </cell>
          <cell r="H58">
            <v>468955271.70999998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A59">
            <v>200908</v>
          </cell>
          <cell r="B59">
            <v>17084715.539999999</v>
          </cell>
          <cell r="C59">
            <v>481802</v>
          </cell>
          <cell r="D59">
            <v>652505.51</v>
          </cell>
          <cell r="E59">
            <v>752319.07</v>
          </cell>
          <cell r="F59">
            <v>7799276.5300000003</v>
          </cell>
          <cell r="G59">
            <v>7699462.9700000007</v>
          </cell>
          <cell r="H59">
            <v>494777798.79999995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0">
          <cell r="A60">
            <v>200909</v>
          </cell>
          <cell r="B60">
            <v>15123896.199999999</v>
          </cell>
          <cell r="C60">
            <v>458985.02</v>
          </cell>
          <cell r="D60">
            <v>790917.94</v>
          </cell>
          <cell r="E60">
            <v>559216.93000000005</v>
          </cell>
          <cell r="F60">
            <v>7485846.4299999997</v>
          </cell>
          <cell r="G60">
            <v>7717547.4399999995</v>
          </cell>
          <cell r="H60">
            <v>521582819.36999995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A61">
            <v>200910</v>
          </cell>
          <cell r="B61">
            <v>15580343.609999999</v>
          </cell>
          <cell r="C61">
            <v>764449.85</v>
          </cell>
          <cell r="D61">
            <v>801099.46</v>
          </cell>
          <cell r="E61">
            <v>664721.54</v>
          </cell>
          <cell r="F61">
            <v>8504093.2200000007</v>
          </cell>
          <cell r="G61">
            <v>8640471.1400000006</v>
          </cell>
          <cell r="H61">
            <v>545394306.05999994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2">
          <cell r="A62">
            <v>200911</v>
          </cell>
          <cell r="B62">
            <v>12959432.939999999</v>
          </cell>
          <cell r="C62">
            <v>462475.09</v>
          </cell>
          <cell r="D62">
            <v>508780.67</v>
          </cell>
          <cell r="E62">
            <v>623210.98</v>
          </cell>
          <cell r="F62">
            <v>6995617.29</v>
          </cell>
          <cell r="G62">
            <v>6881186.9800000004</v>
          </cell>
          <cell r="H62">
            <v>566053737.36999989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A63">
            <v>200912</v>
          </cell>
          <cell r="B63">
            <v>15683385.08</v>
          </cell>
          <cell r="C63">
            <v>781558.12</v>
          </cell>
          <cell r="D63">
            <v>601581.5</v>
          </cell>
          <cell r="E63">
            <v>605886.35</v>
          </cell>
          <cell r="F63">
            <v>7988886.4800000004</v>
          </cell>
          <cell r="G63">
            <v>7984581.6300000008</v>
          </cell>
          <cell r="H63">
            <v>611240738.92999983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A64">
            <v>201001</v>
          </cell>
          <cell r="B64">
            <v>13573773.74</v>
          </cell>
          <cell r="C64">
            <v>560913.59</v>
          </cell>
          <cell r="D64">
            <v>585283.31000000006</v>
          </cell>
          <cell r="E64">
            <v>693109.54</v>
          </cell>
          <cell r="F64">
            <v>6661633.5</v>
          </cell>
          <cell r="G64">
            <v>6553807.2699999996</v>
          </cell>
          <cell r="H64">
            <v>680743541.49999976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5">
          <cell r="A65">
            <v>201002</v>
          </cell>
          <cell r="B65">
            <v>12628889.4</v>
          </cell>
          <cell r="C65">
            <v>553435.52</v>
          </cell>
          <cell r="D65">
            <v>539793.68999999994</v>
          </cell>
          <cell r="E65">
            <v>397576.63</v>
          </cell>
          <cell r="F65">
            <v>6460203.6699999999</v>
          </cell>
          <cell r="G65">
            <v>6602420.7299999995</v>
          </cell>
          <cell r="H65">
            <v>125440901.45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A66">
            <v>201003</v>
          </cell>
          <cell r="B66">
            <v>13666159.699999999</v>
          </cell>
          <cell r="C66">
            <v>728906.65</v>
          </cell>
          <cell r="D66">
            <v>667605.06000000006</v>
          </cell>
          <cell r="E66">
            <v>624771.82999999996</v>
          </cell>
          <cell r="F66">
            <v>7904802.5999999996</v>
          </cell>
          <cell r="G66">
            <v>7947635.8300000001</v>
          </cell>
          <cell r="H66">
            <v>243731721.30000001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A67">
            <v>201004</v>
          </cell>
          <cell r="B67">
            <v>11630050.029999999</v>
          </cell>
          <cell r="C67">
            <v>687805.11</v>
          </cell>
          <cell r="D67">
            <v>570944.31999999995</v>
          </cell>
          <cell r="E67">
            <v>843739.34</v>
          </cell>
          <cell r="F67">
            <v>6833085.4299999997</v>
          </cell>
          <cell r="G67">
            <v>6560290.4100000001</v>
          </cell>
          <cell r="H67">
            <v>325750442.43000001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68">
          <cell r="A68">
            <v>201005</v>
          </cell>
          <cell r="B68">
            <v>12451086.279999999</v>
          </cell>
          <cell r="C68">
            <v>482521</v>
          </cell>
          <cell r="D68">
            <v>487336.66</v>
          </cell>
          <cell r="E68">
            <v>235495.02</v>
          </cell>
          <cell r="F68">
            <v>6540578.21</v>
          </cell>
          <cell r="G68">
            <v>6792419.8499999996</v>
          </cell>
          <cell r="H68">
            <v>371512122.24000001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69">
          <cell r="A69">
            <v>201006</v>
          </cell>
          <cell r="B69">
            <v>13844653.609999999</v>
          </cell>
          <cell r="C69">
            <v>542650.47</v>
          </cell>
          <cell r="D69">
            <v>544569.69999999995</v>
          </cell>
          <cell r="E69">
            <v>901408.38</v>
          </cell>
          <cell r="F69">
            <v>7841205.9800000004</v>
          </cell>
          <cell r="G69">
            <v>7484367.3000000007</v>
          </cell>
          <cell r="H69">
            <v>392502379.80000001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A70">
            <v>201007</v>
          </cell>
          <cell r="B70">
            <v>14257410.060000001</v>
          </cell>
          <cell r="C70">
            <v>499868.62</v>
          </cell>
          <cell r="D70">
            <v>609101.03</v>
          </cell>
          <cell r="E70">
            <v>787797.88</v>
          </cell>
          <cell r="F70">
            <v>7477671.7999999998</v>
          </cell>
          <cell r="G70">
            <v>7298974.9500000002</v>
          </cell>
          <cell r="H70">
            <v>417235564.03000003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A71">
            <v>201008</v>
          </cell>
          <cell r="B71">
            <v>16712002.789999999</v>
          </cell>
          <cell r="C71">
            <v>1051739.17</v>
          </cell>
          <cell r="D71">
            <v>900768.23</v>
          </cell>
          <cell r="E71">
            <v>329529.64</v>
          </cell>
          <cell r="F71">
            <v>7891889.6500000004</v>
          </cell>
          <cell r="G71">
            <v>8463128.2400000002</v>
          </cell>
          <cell r="H71">
            <v>450709415.16000003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2">
          <cell r="A72">
            <v>201009</v>
          </cell>
          <cell r="B72">
            <v>14645101.49</v>
          </cell>
          <cell r="C72">
            <v>648395.06000000006</v>
          </cell>
          <cell r="D72">
            <v>1007832.74</v>
          </cell>
          <cell r="E72">
            <v>985771.85</v>
          </cell>
          <cell r="F72">
            <v>8049560.9000000004</v>
          </cell>
          <cell r="G72">
            <v>8071621.79</v>
          </cell>
          <cell r="H72">
            <v>483642299.03000003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A73">
            <v>201010</v>
          </cell>
          <cell r="B73">
            <v>13667390.33</v>
          </cell>
          <cell r="C73">
            <v>490407.97</v>
          </cell>
          <cell r="D73">
            <v>911742.68</v>
          </cell>
          <cell r="E73">
            <v>1258361.03</v>
          </cell>
          <cell r="F73">
            <v>8046309.7199999997</v>
          </cell>
          <cell r="G73">
            <v>7699691.3700000001</v>
          </cell>
          <cell r="H73">
            <v>510825983.85000002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A74">
            <v>201011</v>
          </cell>
          <cell r="B74">
            <v>14616804.710000001</v>
          </cell>
          <cell r="C74">
            <v>730776.77</v>
          </cell>
          <cell r="D74">
            <v>672286.62</v>
          </cell>
          <cell r="E74">
            <v>690627.99</v>
          </cell>
          <cell r="F74">
            <v>7417466.3300000001</v>
          </cell>
          <cell r="G74">
            <v>7399124.96</v>
          </cell>
          <cell r="H74">
            <v>533908735.88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A75">
            <v>201012</v>
          </cell>
          <cell r="B75">
            <v>16858199.52</v>
          </cell>
          <cell r="C75">
            <v>804780.75</v>
          </cell>
          <cell r="D75">
            <v>715395.3</v>
          </cell>
          <cell r="E75">
            <v>703074.78</v>
          </cell>
          <cell r="F75">
            <v>7839030.0300000003</v>
          </cell>
          <cell r="G75">
            <v>7851350.5500000007</v>
          </cell>
          <cell r="H75">
            <v>584458269.63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A76">
            <v>201012</v>
          </cell>
          <cell r="B76">
            <v>8958757.0899999999</v>
          </cell>
          <cell r="C76">
            <v>44904.67</v>
          </cell>
          <cell r="D76">
            <v>-801593.54</v>
          </cell>
          <cell r="E76">
            <v>8202068.2199999997</v>
          </cell>
          <cell r="F76">
            <v>-10770778.9</v>
          </cell>
          <cell r="G76">
            <v>-2568710.6800000006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</row>
      </sheetData>
      <sheetData sheetId="9" refreshError="1">
        <row r="3">
          <cell r="A3">
            <v>2003</v>
          </cell>
        </row>
        <row r="5">
          <cell r="A5">
            <v>200501</v>
          </cell>
          <cell r="B5">
            <v>4470409.53</v>
          </cell>
          <cell r="C5">
            <v>-193682.59</v>
          </cell>
          <cell r="D5">
            <v>-503797.67</v>
          </cell>
          <cell r="E5">
            <v>3772929.2700000005</v>
          </cell>
          <cell r="F5">
            <v>-3200000</v>
          </cell>
          <cell r="G5">
            <v>572929.27000000048</v>
          </cell>
          <cell r="H5">
            <v>98341692.840000004</v>
          </cell>
          <cell r="I5">
            <v>4470409.53</v>
          </cell>
          <cell r="J5">
            <v>-193682.59</v>
          </cell>
          <cell r="K5">
            <v>-503797.67</v>
          </cell>
          <cell r="L5">
            <v>3772929.2700000005</v>
          </cell>
          <cell r="M5">
            <v>-3200000</v>
          </cell>
          <cell r="N5">
            <v>572929.27000000048</v>
          </cell>
          <cell r="O5">
            <v>0</v>
          </cell>
          <cell r="P5">
            <v>0</v>
          </cell>
        </row>
        <row r="6">
          <cell r="A6">
            <v>200502</v>
          </cell>
          <cell r="B6">
            <v>3810220.56</v>
          </cell>
          <cell r="C6">
            <v>-86030.85</v>
          </cell>
          <cell r="D6">
            <v>-488232.02</v>
          </cell>
          <cell r="E6">
            <v>3235957.69</v>
          </cell>
          <cell r="F6">
            <v>-3000000</v>
          </cell>
          <cell r="G6">
            <v>235957.68999999994</v>
          </cell>
          <cell r="H6">
            <v>184504221.97</v>
          </cell>
          <cell r="I6">
            <v>8280630.0899999999</v>
          </cell>
          <cell r="J6">
            <v>-279713.44</v>
          </cell>
          <cell r="K6">
            <v>-992029.69</v>
          </cell>
          <cell r="L6">
            <v>7008886.9600000009</v>
          </cell>
          <cell r="M6">
            <v>-6200000</v>
          </cell>
          <cell r="N6">
            <v>808886.96000000043</v>
          </cell>
          <cell r="O6">
            <v>0</v>
          </cell>
          <cell r="P6">
            <v>0</v>
          </cell>
        </row>
        <row r="7">
          <cell r="A7">
            <v>200503</v>
          </cell>
          <cell r="B7">
            <v>4108592.9</v>
          </cell>
          <cell r="C7">
            <v>-203849.33</v>
          </cell>
          <cell r="D7">
            <v>-627212.43000000005</v>
          </cell>
          <cell r="E7">
            <v>3277531.1399999997</v>
          </cell>
          <cell r="F7">
            <v>-3000000</v>
          </cell>
          <cell r="G7">
            <v>277531.13999999966</v>
          </cell>
          <cell r="H7">
            <v>267255529.31</v>
          </cell>
          <cell r="I7">
            <v>12389222.99</v>
          </cell>
          <cell r="J7">
            <v>-483562.77</v>
          </cell>
          <cell r="K7">
            <v>-1619242.12</v>
          </cell>
          <cell r="L7">
            <v>10286418.100000001</v>
          </cell>
          <cell r="M7">
            <v>-9200000</v>
          </cell>
          <cell r="N7">
            <v>1086418.1000000001</v>
          </cell>
          <cell r="O7">
            <v>0</v>
          </cell>
          <cell r="P7">
            <v>0</v>
          </cell>
        </row>
        <row r="8">
          <cell r="A8">
            <v>200504</v>
          </cell>
          <cell r="B8">
            <v>3041499.86</v>
          </cell>
          <cell r="C8">
            <v>62691.37</v>
          </cell>
          <cell r="D8">
            <v>-500039.94</v>
          </cell>
          <cell r="E8">
            <v>2604151.29</v>
          </cell>
          <cell r="F8">
            <v>-3000000</v>
          </cell>
          <cell r="G8">
            <v>-395848.70999999996</v>
          </cell>
          <cell r="H8">
            <v>311053904.35000002</v>
          </cell>
          <cell r="I8">
            <v>15430722.85</v>
          </cell>
          <cell r="J8">
            <v>-420871.4</v>
          </cell>
          <cell r="K8">
            <v>-2119282.06</v>
          </cell>
          <cell r="L8">
            <v>12890569.390000001</v>
          </cell>
          <cell r="M8">
            <v>-12200000</v>
          </cell>
          <cell r="N8">
            <v>690569.39000000013</v>
          </cell>
          <cell r="O8">
            <v>0</v>
          </cell>
          <cell r="P8">
            <v>0</v>
          </cell>
        </row>
        <row r="9">
          <cell r="A9">
            <v>200505</v>
          </cell>
          <cell r="B9">
            <v>2265638.86</v>
          </cell>
          <cell r="C9">
            <v>579769.26</v>
          </cell>
          <cell r="D9">
            <v>-518383.09</v>
          </cell>
          <cell r="E9">
            <v>2327025.0300000003</v>
          </cell>
          <cell r="F9">
            <v>-3000000</v>
          </cell>
          <cell r="G9">
            <v>-672974.96999999974</v>
          </cell>
          <cell r="H9">
            <v>334610268.20000005</v>
          </cell>
          <cell r="I9">
            <v>17696361.710000001</v>
          </cell>
          <cell r="J9">
            <v>158897.85999999999</v>
          </cell>
          <cell r="K9">
            <v>-2637665.15</v>
          </cell>
          <cell r="L9">
            <v>15217594.420000002</v>
          </cell>
          <cell r="M9">
            <v>-15200000</v>
          </cell>
          <cell r="N9">
            <v>17594.420000000391</v>
          </cell>
          <cell r="O9">
            <v>0</v>
          </cell>
          <cell r="P9">
            <v>77.14</v>
          </cell>
        </row>
        <row r="10">
          <cell r="A10">
            <v>200506</v>
          </cell>
          <cell r="B10">
            <v>5269893.26</v>
          </cell>
          <cell r="C10">
            <v>-672021.34</v>
          </cell>
          <cell r="D10">
            <v>-544760.06000000006</v>
          </cell>
          <cell r="E10">
            <v>4053111.86</v>
          </cell>
          <cell r="F10">
            <v>-3300000</v>
          </cell>
          <cell r="G10">
            <v>753111.85999999987</v>
          </cell>
          <cell r="H10">
            <v>363712280.69000006</v>
          </cell>
          <cell r="I10">
            <v>22966254.969999999</v>
          </cell>
          <cell r="J10">
            <v>-513123.48</v>
          </cell>
          <cell r="K10">
            <v>-3182425.21</v>
          </cell>
          <cell r="L10">
            <v>19270706.280000001</v>
          </cell>
          <cell r="M10">
            <v>-18500000</v>
          </cell>
          <cell r="N10">
            <v>770706.28000000026</v>
          </cell>
          <cell r="O10">
            <v>0</v>
          </cell>
          <cell r="P10">
            <v>419.21000000000004</v>
          </cell>
        </row>
        <row r="11">
          <cell r="A11">
            <v>200507</v>
          </cell>
          <cell r="B11">
            <v>3780424.22</v>
          </cell>
          <cell r="C11">
            <v>-35549.03</v>
          </cell>
          <cell r="D11">
            <v>-392032.7</v>
          </cell>
          <cell r="E11">
            <v>3352842.49</v>
          </cell>
          <cell r="F11">
            <v>-3400000</v>
          </cell>
          <cell r="G11">
            <v>-47157.509999999776</v>
          </cell>
          <cell r="H11">
            <v>396759931.83000004</v>
          </cell>
          <cell r="I11">
            <v>26746679.189999998</v>
          </cell>
          <cell r="J11">
            <v>-548672.51</v>
          </cell>
          <cell r="K11">
            <v>-3574457.91</v>
          </cell>
          <cell r="L11">
            <v>22623548.770000003</v>
          </cell>
          <cell r="M11">
            <v>-21900000</v>
          </cell>
          <cell r="N11">
            <v>723548.77000000048</v>
          </cell>
          <cell r="O11">
            <v>-200000</v>
          </cell>
          <cell r="P11">
            <v>-196845.83000000002</v>
          </cell>
        </row>
        <row r="12">
          <cell r="A12">
            <v>200508</v>
          </cell>
          <cell r="B12">
            <v>5576939.6100000003</v>
          </cell>
          <cell r="C12">
            <v>156600.09</v>
          </cell>
          <cell r="D12">
            <v>-521657.42</v>
          </cell>
          <cell r="E12">
            <v>5211882.28</v>
          </cell>
          <cell r="F12">
            <v>-3300000</v>
          </cell>
          <cell r="G12">
            <v>1911882.2800000003</v>
          </cell>
          <cell r="H12">
            <v>435119612.05000007</v>
          </cell>
          <cell r="I12">
            <v>32323618.799999997</v>
          </cell>
          <cell r="J12">
            <v>-392072.42000000004</v>
          </cell>
          <cell r="K12">
            <v>-4096115.33</v>
          </cell>
          <cell r="L12">
            <v>27835431.050000004</v>
          </cell>
          <cell r="M12">
            <v>-25200000</v>
          </cell>
          <cell r="N12">
            <v>2635431.0500000007</v>
          </cell>
          <cell r="O12">
            <v>-400000</v>
          </cell>
          <cell r="P12">
            <v>-375406.48</v>
          </cell>
        </row>
        <row r="13">
          <cell r="A13">
            <v>200509</v>
          </cell>
          <cell r="B13">
            <v>2650302.5299999998</v>
          </cell>
          <cell r="C13">
            <v>1183351.08</v>
          </cell>
          <cell r="D13">
            <v>-442345.16</v>
          </cell>
          <cell r="E13">
            <v>3391308.4499999997</v>
          </cell>
          <cell r="F13">
            <v>-5700000</v>
          </cell>
          <cell r="G13">
            <v>-2308691.5500000003</v>
          </cell>
          <cell r="H13">
            <v>468148050.05000007</v>
          </cell>
          <cell r="I13">
            <v>34973921.329999998</v>
          </cell>
          <cell r="J13">
            <v>791278.66</v>
          </cell>
          <cell r="K13">
            <v>-4538460.49</v>
          </cell>
          <cell r="L13">
            <v>31226739.500000004</v>
          </cell>
          <cell r="M13">
            <v>-30900000</v>
          </cell>
          <cell r="N13">
            <v>326739.50000000047</v>
          </cell>
          <cell r="O13">
            <v>-600000</v>
          </cell>
          <cell r="P13">
            <v>-533765.34</v>
          </cell>
        </row>
        <row r="14">
          <cell r="A14">
            <v>200510</v>
          </cell>
          <cell r="B14">
            <v>3272727.92</v>
          </cell>
          <cell r="C14">
            <v>159849.68</v>
          </cell>
          <cell r="D14">
            <v>-463053.99</v>
          </cell>
          <cell r="E14">
            <v>2969523.6100000003</v>
          </cell>
          <cell r="F14">
            <v>-3300000</v>
          </cell>
          <cell r="G14">
            <v>-330476.38999999966</v>
          </cell>
          <cell r="H14">
            <v>498839162.5200001</v>
          </cell>
          <cell r="I14">
            <v>38246649.25</v>
          </cell>
          <cell r="J14">
            <v>951128.34000000008</v>
          </cell>
          <cell r="K14">
            <v>-5001514.4800000004</v>
          </cell>
          <cell r="L14">
            <v>34196263.110000007</v>
          </cell>
          <cell r="M14">
            <v>-34200000</v>
          </cell>
          <cell r="N14">
            <v>-3736.8899999991991</v>
          </cell>
          <cell r="O14">
            <v>-900000</v>
          </cell>
          <cell r="P14">
            <v>-781181.99</v>
          </cell>
        </row>
        <row r="15">
          <cell r="A15">
            <v>200511</v>
          </cell>
          <cell r="B15">
            <v>4716307.83</v>
          </cell>
          <cell r="C15">
            <v>218537.45</v>
          </cell>
          <cell r="D15">
            <v>-492549.28</v>
          </cell>
          <cell r="E15">
            <v>4442296</v>
          </cell>
          <cell r="F15">
            <v>-3200000</v>
          </cell>
          <cell r="G15">
            <v>1242296</v>
          </cell>
          <cell r="H15">
            <v>548038681.16000009</v>
          </cell>
          <cell r="I15">
            <v>42962957.079999998</v>
          </cell>
          <cell r="J15">
            <v>1169665.79</v>
          </cell>
          <cell r="K15">
            <v>-5494063.7600000007</v>
          </cell>
          <cell r="L15">
            <v>38638559.110000007</v>
          </cell>
          <cell r="M15">
            <v>-37400000</v>
          </cell>
          <cell r="N15">
            <v>1238559.1100000008</v>
          </cell>
          <cell r="O15">
            <v>-1500000</v>
          </cell>
          <cell r="P15">
            <v>99571693.080000013</v>
          </cell>
          <cell r="Q15">
            <v>6096368.1200000001</v>
          </cell>
          <cell r="R15">
            <v>5799329.4600000009</v>
          </cell>
          <cell r="S15">
            <v>6841145.040000001</v>
          </cell>
          <cell r="T15">
            <v>52110070.080000006</v>
          </cell>
          <cell r="U15">
            <v>50555623.739999995</v>
          </cell>
        </row>
        <row r="16">
          <cell r="A16">
            <v>200512</v>
          </cell>
          <cell r="B16">
            <v>4449119.2</v>
          </cell>
          <cell r="C16">
            <v>43994.59</v>
          </cell>
          <cell r="D16">
            <v>-597913.04</v>
          </cell>
          <cell r="E16">
            <v>3895200.75</v>
          </cell>
          <cell r="F16">
            <v>-11232271.5</v>
          </cell>
          <cell r="G16">
            <v>-7337070.75</v>
          </cell>
          <cell r="H16">
            <v>644782792.51000011</v>
          </cell>
          <cell r="I16">
            <v>47412076.280000001</v>
          </cell>
          <cell r="J16">
            <v>1213660.3800000001</v>
          </cell>
          <cell r="K16">
            <v>-6091976.8000000007</v>
          </cell>
          <cell r="L16">
            <v>42533759.860000007</v>
          </cell>
          <cell r="M16">
            <v>-48632271.5</v>
          </cell>
          <cell r="N16">
            <v>-6098511.6399999987</v>
          </cell>
          <cell r="O16">
            <v>-1200000</v>
          </cell>
          <cell r="P16">
            <v>47412076.280000001</v>
          </cell>
          <cell r="Q16">
            <v>1213660.3800000001</v>
          </cell>
          <cell r="R16">
            <v>-6091976.8000000007</v>
          </cell>
          <cell r="S16">
            <v>42533759.860000007</v>
          </cell>
          <cell r="T16">
            <v>-48632271.5</v>
          </cell>
          <cell r="U16">
            <v>-6098511.6399999987</v>
          </cell>
        </row>
        <row r="17">
          <cell r="A17">
            <v>200601</v>
          </cell>
          <cell r="B17">
            <v>4672268.58</v>
          </cell>
          <cell r="C17">
            <v>170530.73</v>
          </cell>
          <cell r="D17">
            <v>-479103.37</v>
          </cell>
          <cell r="E17">
            <v>4363695.9400000004</v>
          </cell>
          <cell r="F17">
            <v>-3300000</v>
          </cell>
          <cell r="G17">
            <v>1063695.9400000004</v>
          </cell>
          <cell r="H17">
            <v>104044592.04000001</v>
          </cell>
          <cell r="I17">
            <v>4672268.58</v>
          </cell>
          <cell r="J17">
            <v>170530.73</v>
          </cell>
          <cell r="K17">
            <v>-479103.37</v>
          </cell>
          <cell r="L17">
            <v>4363695.9400000004</v>
          </cell>
          <cell r="M17">
            <v>-3300000</v>
          </cell>
          <cell r="N17">
            <v>1063695.9400000004</v>
          </cell>
          <cell r="O17">
            <v>-200000</v>
          </cell>
          <cell r="P17">
            <v>47613935.329999998</v>
          </cell>
          <cell r="Q17">
            <v>1577873.7000000002</v>
          </cell>
          <cell r="R17">
            <v>-6067282.5000000009</v>
          </cell>
          <cell r="S17">
            <v>43124526.530000001</v>
          </cell>
          <cell r="T17">
            <v>-48732271.5</v>
          </cell>
          <cell r="U17">
            <v>-5607744.9699999997</v>
          </cell>
        </row>
        <row r="18">
          <cell r="A18">
            <v>200602</v>
          </cell>
          <cell r="B18">
            <v>4209257.38</v>
          </cell>
          <cell r="C18">
            <v>-75297.789999999994</v>
          </cell>
          <cell r="D18">
            <v>-550319.25</v>
          </cell>
          <cell r="E18">
            <v>3583640.34</v>
          </cell>
          <cell r="F18">
            <v>-3500000</v>
          </cell>
          <cell r="G18">
            <v>83640.339999999851</v>
          </cell>
          <cell r="H18">
            <v>199485876.40000001</v>
          </cell>
          <cell r="I18">
            <v>8881525.9600000009</v>
          </cell>
          <cell r="J18">
            <v>95232.940000000017</v>
          </cell>
          <cell r="K18">
            <v>-1029422.62</v>
          </cell>
          <cell r="L18">
            <v>7947336.2800000003</v>
          </cell>
          <cell r="M18">
            <v>-6800000</v>
          </cell>
          <cell r="N18">
            <v>1147336.2800000003</v>
          </cell>
          <cell r="O18">
            <v>-300000</v>
          </cell>
          <cell r="P18">
            <v>48012972.149999999</v>
          </cell>
          <cell r="Q18">
            <v>1588606.76</v>
          </cell>
          <cell r="R18">
            <v>-6129369.7300000014</v>
          </cell>
          <cell r="S18">
            <v>43472209.179999992</v>
          </cell>
          <cell r="T18">
            <v>-49232271.5</v>
          </cell>
          <cell r="U18">
            <v>-5760062.3199999994</v>
          </cell>
        </row>
        <row r="19">
          <cell r="A19">
            <v>200603</v>
          </cell>
          <cell r="B19">
            <v>4482635.87</v>
          </cell>
          <cell r="C19">
            <v>323237.44</v>
          </cell>
          <cell r="D19">
            <v>-721630.18</v>
          </cell>
          <cell r="E19">
            <v>4084243.1300000004</v>
          </cell>
          <cell r="F19">
            <v>-3600000</v>
          </cell>
          <cell r="G19">
            <v>484243.13000000035</v>
          </cell>
          <cell r="H19">
            <v>292125301.81</v>
          </cell>
          <cell r="I19">
            <v>13364161.830000002</v>
          </cell>
          <cell r="J19">
            <v>418470.38</v>
          </cell>
          <cell r="K19">
            <v>-1751052.8</v>
          </cell>
          <cell r="L19">
            <v>12031579.41</v>
          </cell>
          <cell r="M19">
            <v>-10400000</v>
          </cell>
          <cell r="N19">
            <v>1631579.4100000006</v>
          </cell>
          <cell r="O19">
            <v>-500000</v>
          </cell>
          <cell r="P19">
            <v>48387015.120000005</v>
          </cell>
          <cell r="Q19">
            <v>2115693.5300000003</v>
          </cell>
          <cell r="R19">
            <v>-6223787.4800000004</v>
          </cell>
          <cell r="S19">
            <v>44278921.169999994</v>
          </cell>
          <cell r="T19">
            <v>-49832271.5</v>
          </cell>
          <cell r="U19">
            <v>-5553350.3299999982</v>
          </cell>
        </row>
        <row r="20">
          <cell r="A20">
            <v>200604</v>
          </cell>
          <cell r="B20">
            <v>4408963.5999999996</v>
          </cell>
          <cell r="C20">
            <v>54253.04</v>
          </cell>
          <cell r="D20">
            <v>-454089.65</v>
          </cell>
          <cell r="E20">
            <v>4009126.9899999998</v>
          </cell>
          <cell r="F20">
            <v>-2800000</v>
          </cell>
          <cell r="G20">
            <v>1209126.9899999998</v>
          </cell>
          <cell r="H20">
            <v>340668607.63999999</v>
          </cell>
          <cell r="I20">
            <v>17773125.43</v>
          </cell>
          <cell r="J20">
            <v>472723.42</v>
          </cell>
          <cell r="K20">
            <v>-2205142.4500000002</v>
          </cell>
          <cell r="L20">
            <v>16040706.4</v>
          </cell>
          <cell r="M20">
            <v>-13200000</v>
          </cell>
          <cell r="N20">
            <v>2840706.4000000004</v>
          </cell>
          <cell r="O20">
            <v>-600000</v>
          </cell>
          <cell r="P20">
            <v>49754478.859999999</v>
          </cell>
          <cell r="Q20">
            <v>2107255.1999999997</v>
          </cell>
          <cell r="R20">
            <v>-6177837.1900000004</v>
          </cell>
          <cell r="S20">
            <v>45683896.870000005</v>
          </cell>
          <cell r="T20">
            <v>-49632271.5</v>
          </cell>
          <cell r="U20">
            <v>-3948374.6299999994</v>
          </cell>
        </row>
        <row r="21">
          <cell r="A21">
            <v>200605</v>
          </cell>
          <cell r="B21">
            <v>4881979.99</v>
          </cell>
          <cell r="C21">
            <v>315470.84000000003</v>
          </cell>
          <cell r="D21">
            <v>-758833.23</v>
          </cell>
          <cell r="E21">
            <v>4438617.5999999996</v>
          </cell>
          <cell r="F21">
            <v>-2700000</v>
          </cell>
          <cell r="G21">
            <v>1738617.5999999996</v>
          </cell>
          <cell r="H21">
            <v>366891409.00999999</v>
          </cell>
          <cell r="I21">
            <v>22655105.420000002</v>
          </cell>
          <cell r="J21">
            <v>788194.26</v>
          </cell>
          <cell r="K21">
            <v>-2963975.68</v>
          </cell>
          <cell r="L21">
            <v>20479324</v>
          </cell>
          <cell r="M21">
            <v>-15900000</v>
          </cell>
          <cell r="N21">
            <v>4579324</v>
          </cell>
          <cell r="O21">
            <v>-700000</v>
          </cell>
          <cell r="P21">
            <v>52370819.990000002</v>
          </cell>
          <cell r="Q21">
            <v>1842956.78</v>
          </cell>
          <cell r="R21">
            <v>-6418287.3300000001</v>
          </cell>
          <cell r="S21">
            <v>47795489.440000005</v>
          </cell>
          <cell r="T21">
            <v>-49332271.5</v>
          </cell>
          <cell r="U21">
            <v>-1536782.0599999991</v>
          </cell>
        </row>
        <row r="22">
          <cell r="A22">
            <v>200606</v>
          </cell>
          <cell r="B22">
            <v>6276361.4000000004</v>
          </cell>
          <cell r="C22">
            <v>225840.44</v>
          </cell>
          <cell r="D22">
            <v>-505224.84</v>
          </cell>
          <cell r="E22">
            <v>5996977.0000000009</v>
          </cell>
          <cell r="F22">
            <v>-10855685</v>
          </cell>
          <cell r="G22">
            <v>-4858707.9999999991</v>
          </cell>
          <cell r="H22">
            <v>395477087.30000001</v>
          </cell>
          <cell r="I22">
            <v>28931466.82</v>
          </cell>
          <cell r="J22">
            <v>1014034.7</v>
          </cell>
          <cell r="K22">
            <v>-3469200.52</v>
          </cell>
          <cell r="L22">
            <v>26476301</v>
          </cell>
          <cell r="M22">
            <v>-26755685</v>
          </cell>
          <cell r="N22">
            <v>-279383.99999999907</v>
          </cell>
          <cell r="O22">
            <v>-900000</v>
          </cell>
          <cell r="P22">
            <v>53377288.130000003</v>
          </cell>
          <cell r="Q22">
            <v>2740818.56</v>
          </cell>
          <cell r="R22">
            <v>-6378752.1099999994</v>
          </cell>
          <cell r="S22">
            <v>49739354.580000006</v>
          </cell>
          <cell r="T22">
            <v>-56887956.5</v>
          </cell>
          <cell r="U22">
            <v>-7148601.9199999999</v>
          </cell>
        </row>
        <row r="23">
          <cell r="A23">
            <v>200607</v>
          </cell>
          <cell r="B23">
            <v>5574511.8200000003</v>
          </cell>
          <cell r="C23">
            <v>27379.83</v>
          </cell>
          <cell r="D23">
            <v>-430642.02</v>
          </cell>
          <cell r="E23">
            <v>5171249.6300000008</v>
          </cell>
          <cell r="F23">
            <v>-5500000</v>
          </cell>
          <cell r="G23">
            <v>-328750.36999999918</v>
          </cell>
          <cell r="H23">
            <v>430896993.53000003</v>
          </cell>
          <cell r="I23">
            <v>34505978.640000001</v>
          </cell>
          <cell r="J23">
            <v>1041414.5299999999</v>
          </cell>
          <cell r="K23">
            <v>-3899842.54</v>
          </cell>
          <cell r="L23">
            <v>31647550.630000003</v>
          </cell>
          <cell r="M23">
            <v>-32255685</v>
          </cell>
          <cell r="N23">
            <v>-608134.36999999825</v>
          </cell>
          <cell r="O23">
            <v>-1000000</v>
          </cell>
          <cell r="P23">
            <v>55171375.730000004</v>
          </cell>
          <cell r="Q23">
            <v>2803747.42</v>
          </cell>
          <cell r="R23">
            <v>-6417361.4299999997</v>
          </cell>
          <cell r="S23">
            <v>51557761.720000006</v>
          </cell>
          <cell r="T23">
            <v>-58987956.5</v>
          </cell>
          <cell r="U23">
            <v>-7430194.7799999993</v>
          </cell>
        </row>
        <row r="24">
          <cell r="A24">
            <v>200608</v>
          </cell>
          <cell r="B24">
            <v>5514571.0800000001</v>
          </cell>
          <cell r="C24">
            <v>2861.69</v>
          </cell>
          <cell r="D24">
            <v>-742269.82</v>
          </cell>
          <cell r="E24">
            <v>4775162.95</v>
          </cell>
          <cell r="F24">
            <v>-4000000</v>
          </cell>
          <cell r="G24">
            <v>775162.95000000019</v>
          </cell>
          <cell r="H24">
            <v>469776845.33000004</v>
          </cell>
          <cell r="I24">
            <v>40020549.719999999</v>
          </cell>
          <cell r="J24">
            <v>1044276.2199999999</v>
          </cell>
          <cell r="K24">
            <v>-4642112.3600000003</v>
          </cell>
          <cell r="L24">
            <v>36422713.580000006</v>
          </cell>
          <cell r="M24">
            <v>-36255685</v>
          </cell>
          <cell r="N24">
            <v>167028.58000000194</v>
          </cell>
          <cell r="O24">
            <v>-1100000</v>
          </cell>
          <cell r="P24">
            <v>55109007.200000003</v>
          </cell>
          <cell r="Q24">
            <v>2650009.02</v>
          </cell>
          <cell r="R24">
            <v>-6637973.8300000001</v>
          </cell>
          <cell r="S24">
            <v>51121042.390000001</v>
          </cell>
          <cell r="T24">
            <v>-59687956.5</v>
          </cell>
          <cell r="U24">
            <v>-8566914.1099999957</v>
          </cell>
        </row>
        <row r="25">
          <cell r="A25">
            <v>200609</v>
          </cell>
          <cell r="B25">
            <v>4583656.71</v>
          </cell>
          <cell r="C25">
            <v>-127958.6</v>
          </cell>
          <cell r="D25">
            <v>-524241.17</v>
          </cell>
          <cell r="E25">
            <v>3931456.9400000004</v>
          </cell>
          <cell r="F25">
            <v>-7500000</v>
          </cell>
          <cell r="G25">
            <v>-3568543.0599999996</v>
          </cell>
          <cell r="H25">
            <v>500142207.28000003</v>
          </cell>
          <cell r="I25">
            <v>44604206.43</v>
          </cell>
          <cell r="J25">
            <v>916317.61999999988</v>
          </cell>
          <cell r="K25">
            <v>-5166353.53</v>
          </cell>
          <cell r="L25">
            <v>40354170.520000003</v>
          </cell>
          <cell r="M25">
            <v>-43755685</v>
          </cell>
          <cell r="N25">
            <v>-3401514.4799999977</v>
          </cell>
          <cell r="O25">
            <v>-1300000</v>
          </cell>
          <cell r="P25">
            <v>57042361.380000003</v>
          </cell>
          <cell r="Q25">
            <v>1338699.3399999999</v>
          </cell>
          <cell r="R25">
            <v>-6719869.8399999999</v>
          </cell>
          <cell r="S25">
            <v>51661190.880000003</v>
          </cell>
          <cell r="T25">
            <v>-61487956.5</v>
          </cell>
          <cell r="U25">
            <v>-9826765.6199999973</v>
          </cell>
        </row>
        <row r="26">
          <cell r="A26">
            <v>200610</v>
          </cell>
          <cell r="B26">
            <v>3969073.81</v>
          </cell>
          <cell r="C26">
            <v>-84972.41</v>
          </cell>
          <cell r="D26">
            <v>-607035.1</v>
          </cell>
          <cell r="E26">
            <v>3277066.3</v>
          </cell>
          <cell r="F26">
            <v>-3700000</v>
          </cell>
          <cell r="G26">
            <v>-422933.70000000019</v>
          </cell>
          <cell r="H26">
            <v>519097584.57000005</v>
          </cell>
          <cell r="I26">
            <v>48573280.240000002</v>
          </cell>
          <cell r="J26">
            <v>831345.20999999985</v>
          </cell>
          <cell r="K26">
            <v>-5773388.6299999999</v>
          </cell>
          <cell r="L26">
            <v>43631236.82</v>
          </cell>
          <cell r="M26">
            <v>-47455685</v>
          </cell>
          <cell r="N26">
            <v>-3824448.1799999978</v>
          </cell>
          <cell r="O26">
            <v>-1500000</v>
          </cell>
          <cell r="P26">
            <v>57738707.270000003</v>
          </cell>
          <cell r="Q26">
            <v>1093877.25</v>
          </cell>
          <cell r="R26">
            <v>-6863850.9499999993</v>
          </cell>
          <cell r="S26">
            <v>51968733.57</v>
          </cell>
          <cell r="T26">
            <v>-61887956.5</v>
          </cell>
          <cell r="U26">
            <v>-9919222.9299999997</v>
          </cell>
        </row>
        <row r="27">
          <cell r="A27">
            <v>200611</v>
          </cell>
          <cell r="B27">
            <v>3017866.99</v>
          </cell>
          <cell r="C27">
            <v>610823.09</v>
          </cell>
          <cell r="D27">
            <v>-505750.56</v>
          </cell>
          <cell r="E27">
            <v>3122939.52</v>
          </cell>
          <cell r="F27">
            <v>-3200000</v>
          </cell>
          <cell r="G27">
            <v>-77060.479999999981</v>
          </cell>
          <cell r="H27">
            <v>561952530.99000001</v>
          </cell>
          <cell r="I27">
            <v>51591147.230000004</v>
          </cell>
          <cell r="J27">
            <v>1442168.2999999998</v>
          </cell>
          <cell r="K27">
            <v>-6279139.1899999995</v>
          </cell>
          <cell r="L27">
            <v>46754176.340000004</v>
          </cell>
          <cell r="M27">
            <v>-50655685</v>
          </cell>
          <cell r="N27">
            <v>-3901508.6599999978</v>
          </cell>
          <cell r="O27">
            <v>-1800000</v>
          </cell>
          <cell r="P27">
            <v>56040266.430000007</v>
          </cell>
          <cell r="Q27">
            <v>1486162.8900000001</v>
          </cell>
          <cell r="R27">
            <v>-6877052.2299999995</v>
          </cell>
          <cell r="S27">
            <v>50649377.090000004</v>
          </cell>
          <cell r="T27">
            <v>-61887956.5</v>
          </cell>
          <cell r="U27">
            <v>-11238579.409999996</v>
          </cell>
        </row>
        <row r="28">
          <cell r="A28">
            <v>200612</v>
          </cell>
          <cell r="B28">
            <v>4092562.8</v>
          </cell>
          <cell r="C28">
            <v>281513.68</v>
          </cell>
          <cell r="D28">
            <v>-551564.02</v>
          </cell>
          <cell r="E28">
            <v>3822512.4599999995</v>
          </cell>
          <cell r="F28">
            <v>-4964003.8</v>
          </cell>
          <cell r="G28">
            <v>-1141491.3400000003</v>
          </cell>
          <cell r="H28">
            <v>629775605.10000002</v>
          </cell>
          <cell r="I28">
            <v>55683710.030000001</v>
          </cell>
          <cell r="J28">
            <v>1723681.9799999997</v>
          </cell>
          <cell r="K28">
            <v>-6830703.209999999</v>
          </cell>
          <cell r="L28">
            <v>50576688.800000004</v>
          </cell>
          <cell r="M28">
            <v>-55619688.799999997</v>
          </cell>
          <cell r="N28">
            <v>-5042999.9999999981</v>
          </cell>
          <cell r="O28">
            <v>-2010084.6099999999</v>
          </cell>
          <cell r="P28">
            <v>55683710.030000001</v>
          </cell>
          <cell r="Q28">
            <v>1723681.9799999997</v>
          </cell>
          <cell r="R28">
            <v>-6830703.209999999</v>
          </cell>
          <cell r="S28">
            <v>50576688.800000004</v>
          </cell>
          <cell r="T28">
            <v>-55619688.799999997</v>
          </cell>
          <cell r="U28">
            <v>-5042999.9999999981</v>
          </cell>
        </row>
        <row r="29">
          <cell r="A29">
            <v>200701</v>
          </cell>
          <cell r="B29">
            <v>5658531.3200000003</v>
          </cell>
          <cell r="C29">
            <v>-99803.8</v>
          </cell>
          <cell r="D29">
            <v>-688675.13</v>
          </cell>
          <cell r="E29">
            <v>4870052.3900000006</v>
          </cell>
          <cell r="F29">
            <v>-4500000</v>
          </cell>
          <cell r="G29">
            <v>370052.3900000006</v>
          </cell>
          <cell r="H29">
            <v>-166369.69</v>
          </cell>
          <cell r="I29">
            <v>5658531.3200000003</v>
          </cell>
          <cell r="J29">
            <v>-99803.8</v>
          </cell>
          <cell r="K29">
            <v>-688675.13</v>
          </cell>
          <cell r="L29">
            <v>4870052.3900000006</v>
          </cell>
          <cell r="M29">
            <v>-4500000</v>
          </cell>
          <cell r="N29">
            <v>370052.3900000006</v>
          </cell>
          <cell r="O29">
            <v>-500000</v>
          </cell>
          <cell r="P29">
            <v>56669972.770000003</v>
          </cell>
          <cell r="Q29">
            <v>1453347.4499999997</v>
          </cell>
          <cell r="R29">
            <v>-7040274.9699999997</v>
          </cell>
          <cell r="S29">
            <v>51083045.250000007</v>
          </cell>
          <cell r="T29">
            <v>-56819688.799999997</v>
          </cell>
          <cell r="U29">
            <v>-5736643.549999997</v>
          </cell>
        </row>
        <row r="30">
          <cell r="A30">
            <v>200702</v>
          </cell>
          <cell r="B30">
            <v>4053449.67</v>
          </cell>
          <cell r="C30">
            <v>-30060.21</v>
          </cell>
          <cell r="D30">
            <v>-530318.54</v>
          </cell>
          <cell r="E30">
            <v>3493070.92</v>
          </cell>
          <cell r="F30">
            <v>-3400000</v>
          </cell>
          <cell r="G30">
            <v>93070.919999999925</v>
          </cell>
          <cell r="H30">
            <v>-285345.18000000005</v>
          </cell>
          <cell r="I30">
            <v>9711980.9900000002</v>
          </cell>
          <cell r="J30">
            <v>-129864.01000000001</v>
          </cell>
          <cell r="K30">
            <v>-1218993.67</v>
          </cell>
          <cell r="L30">
            <v>8363123.3100000005</v>
          </cell>
          <cell r="M30">
            <v>-7900000</v>
          </cell>
          <cell r="N30">
            <v>463123.31000000052</v>
          </cell>
          <cell r="O30">
            <v>-1000000</v>
          </cell>
          <cell r="P30">
            <v>56514165.060000002</v>
          </cell>
          <cell r="Q30">
            <v>1498585.0299999998</v>
          </cell>
          <cell r="R30">
            <v>-7020274.2599999998</v>
          </cell>
          <cell r="S30">
            <v>50992475.830000006</v>
          </cell>
          <cell r="T30">
            <v>-56719688.799999997</v>
          </cell>
          <cell r="U30">
            <v>-5727212.9699999969</v>
          </cell>
        </row>
        <row r="31">
          <cell r="A31">
            <v>200703</v>
          </cell>
          <cell r="B31">
            <v>3963371.06</v>
          </cell>
          <cell r="C31">
            <v>305577.24</v>
          </cell>
          <cell r="D31">
            <v>-605630.82999999996</v>
          </cell>
          <cell r="E31">
            <v>3663317.4699999997</v>
          </cell>
          <cell r="F31">
            <v>-6495000</v>
          </cell>
          <cell r="G31">
            <v>-2831682.5300000003</v>
          </cell>
          <cell r="H31">
            <v>-280694.24</v>
          </cell>
          <cell r="I31">
            <v>13675352.050000001</v>
          </cell>
          <cell r="J31">
            <v>175713.22999999998</v>
          </cell>
          <cell r="K31">
            <v>-1824624.5</v>
          </cell>
          <cell r="L31">
            <v>12026440.780000001</v>
          </cell>
          <cell r="M31">
            <v>-14395000</v>
          </cell>
          <cell r="N31">
            <v>-2368559.2199999997</v>
          </cell>
          <cell r="O31">
            <v>-1500000</v>
          </cell>
          <cell r="P31">
            <v>55994900.250000007</v>
          </cell>
          <cell r="Q31">
            <v>1480924.8299999998</v>
          </cell>
          <cell r="R31">
            <v>-6904274.9100000001</v>
          </cell>
          <cell r="S31">
            <v>50571550.170000002</v>
          </cell>
          <cell r="T31">
            <v>-59614688.799999997</v>
          </cell>
          <cell r="U31">
            <v>-9043138.629999999</v>
          </cell>
        </row>
        <row r="32">
          <cell r="A32">
            <v>200704</v>
          </cell>
          <cell r="B32">
            <v>4373957.3499999996</v>
          </cell>
          <cell r="C32">
            <v>220452.44</v>
          </cell>
          <cell r="D32">
            <v>-590695.87</v>
          </cell>
          <cell r="E32">
            <v>4003713.92</v>
          </cell>
          <cell r="F32">
            <v>-3300000</v>
          </cell>
          <cell r="G32">
            <v>703713.91999999993</v>
          </cell>
          <cell r="H32">
            <v>-209344.72999999998</v>
          </cell>
          <cell r="I32">
            <v>18049309.399999999</v>
          </cell>
          <cell r="J32">
            <v>396165.67</v>
          </cell>
          <cell r="K32">
            <v>-2415320.37</v>
          </cell>
          <cell r="L32">
            <v>16030154.700000001</v>
          </cell>
          <cell r="M32">
            <v>-17695000</v>
          </cell>
          <cell r="N32">
            <v>-1664845.2999999998</v>
          </cell>
          <cell r="O32">
            <v>-2000000</v>
          </cell>
          <cell r="P32">
            <v>55959894</v>
          </cell>
          <cell r="Q32">
            <v>1647124.2299999997</v>
          </cell>
          <cell r="R32">
            <v>-7040881.1299999999</v>
          </cell>
          <cell r="S32">
            <v>50566137.100000009</v>
          </cell>
          <cell r="T32">
            <v>-60114688.799999997</v>
          </cell>
          <cell r="U32">
            <v>-9548551.6999999974</v>
          </cell>
        </row>
        <row r="33">
          <cell r="A33">
            <v>200705</v>
          </cell>
          <cell r="B33">
            <v>4662648.93</v>
          </cell>
          <cell r="C33">
            <v>194959.91</v>
          </cell>
          <cell r="D33">
            <v>-572327.23</v>
          </cell>
          <cell r="E33">
            <v>4285281.6099999994</v>
          </cell>
          <cell r="F33">
            <v>-3500000</v>
          </cell>
          <cell r="G33">
            <v>785281.6099999994</v>
          </cell>
          <cell r="H33">
            <v>-228064.78000000003</v>
          </cell>
          <cell r="I33">
            <v>22711958.329999998</v>
          </cell>
          <cell r="J33">
            <v>591125.57999999996</v>
          </cell>
          <cell r="K33">
            <v>-2987647.6</v>
          </cell>
          <cell r="L33">
            <v>20315436.310000002</v>
          </cell>
          <cell r="M33">
            <v>-21195000</v>
          </cell>
          <cell r="N33">
            <v>-879563.69000000041</v>
          </cell>
          <cell r="O33">
            <v>-2500000</v>
          </cell>
          <cell r="P33">
            <v>55740562.940000013</v>
          </cell>
          <cell r="Q33">
            <v>1526613.2999999998</v>
          </cell>
          <cell r="R33">
            <v>-6854375.1300000008</v>
          </cell>
          <cell r="S33">
            <v>50412801.110000007</v>
          </cell>
          <cell r="T33">
            <v>-60914688.799999997</v>
          </cell>
          <cell r="U33">
            <v>-10501887.689999999</v>
          </cell>
        </row>
        <row r="34">
          <cell r="A34">
            <v>200706</v>
          </cell>
          <cell r="B34">
            <v>3890010.47</v>
          </cell>
          <cell r="C34">
            <v>342133.53</v>
          </cell>
          <cell r="D34">
            <v>-506842.7</v>
          </cell>
          <cell r="E34">
            <v>3725301.3</v>
          </cell>
          <cell r="F34">
            <v>-3900000</v>
          </cell>
          <cell r="G34">
            <v>-174698.70000000019</v>
          </cell>
          <cell r="H34">
            <v>-51132.950000000012</v>
          </cell>
          <cell r="I34">
            <v>26601968.799999997</v>
          </cell>
          <cell r="J34">
            <v>933259.11</v>
          </cell>
          <cell r="K34">
            <v>-3494490.3000000003</v>
          </cell>
          <cell r="L34">
            <v>24040737.610000003</v>
          </cell>
          <cell r="M34">
            <v>-25095000</v>
          </cell>
          <cell r="N34">
            <v>-1054262.3900000006</v>
          </cell>
          <cell r="O34">
            <v>-3000000</v>
          </cell>
          <cell r="P34">
            <v>53354212.009999998</v>
          </cell>
          <cell r="Q34">
            <v>1642906.39</v>
          </cell>
          <cell r="R34">
            <v>-6855992.9899999993</v>
          </cell>
          <cell r="S34">
            <v>48141125.410000004</v>
          </cell>
          <cell r="T34">
            <v>-53959003.799999997</v>
          </cell>
          <cell r="U34">
            <v>-5817878.3899999997</v>
          </cell>
        </row>
        <row r="35">
          <cell r="A35">
            <v>200707</v>
          </cell>
          <cell r="B35">
            <v>5508196.25</v>
          </cell>
          <cell r="C35">
            <v>44477.17</v>
          </cell>
          <cell r="D35">
            <v>-509236.7</v>
          </cell>
          <cell r="E35">
            <v>5043436.72</v>
          </cell>
          <cell r="F35">
            <v>-3700000</v>
          </cell>
          <cell r="G35">
            <v>1343436.7199999997</v>
          </cell>
          <cell r="H35">
            <v>-90924.700000000012</v>
          </cell>
          <cell r="I35">
            <v>32110165.049999997</v>
          </cell>
          <cell r="J35">
            <v>977736.28</v>
          </cell>
          <cell r="K35">
            <v>-4003727.0000000005</v>
          </cell>
          <cell r="L35">
            <v>29084174.330000002</v>
          </cell>
          <cell r="M35">
            <v>-28795000</v>
          </cell>
          <cell r="N35">
            <v>289174.32999999914</v>
          </cell>
          <cell r="O35">
            <v>-3500000</v>
          </cell>
          <cell r="P35">
            <v>53287896.440000005</v>
          </cell>
          <cell r="Q35">
            <v>1660003.7299999997</v>
          </cell>
          <cell r="R35">
            <v>-6934587.6699999999</v>
          </cell>
          <cell r="S35">
            <v>48013312.5</v>
          </cell>
          <cell r="T35">
            <v>-52159003.799999997</v>
          </cell>
          <cell r="U35">
            <v>-4145691.3000000007</v>
          </cell>
        </row>
        <row r="36">
          <cell r="A36">
            <v>200708</v>
          </cell>
          <cell r="B36">
            <v>5948409.2000000002</v>
          </cell>
          <cell r="C36">
            <v>295142.21000000002</v>
          </cell>
          <cell r="D36">
            <v>-682570.47</v>
          </cell>
          <cell r="E36">
            <v>5560980.9400000004</v>
          </cell>
          <cell r="F36">
            <v>-4000000</v>
          </cell>
          <cell r="G36">
            <v>1560980.9400000004</v>
          </cell>
          <cell r="H36">
            <v>-99184.959999999963</v>
          </cell>
          <cell r="I36">
            <v>38058574.25</v>
          </cell>
          <cell r="J36">
            <v>1272878.49</v>
          </cell>
          <cell r="K36">
            <v>-4686297.4700000007</v>
          </cell>
          <cell r="L36">
            <v>34645155.270000003</v>
          </cell>
          <cell r="M36">
            <v>-32795000</v>
          </cell>
          <cell r="N36">
            <v>1850155.2699999996</v>
          </cell>
          <cell r="O36">
            <v>-4000000</v>
          </cell>
          <cell r="P36">
            <v>53721734.559999995</v>
          </cell>
          <cell r="Q36">
            <v>1952284.2499999998</v>
          </cell>
          <cell r="R36">
            <v>-6874888.3199999994</v>
          </cell>
          <cell r="S36">
            <v>48799130.489999995</v>
          </cell>
          <cell r="T36">
            <v>-52159003.799999997</v>
          </cell>
          <cell r="U36">
            <v>-3359873.3100000005</v>
          </cell>
        </row>
        <row r="37">
          <cell r="A37">
            <v>200709</v>
          </cell>
          <cell r="B37">
            <v>5163083.1399999997</v>
          </cell>
          <cell r="C37">
            <v>-94104.45</v>
          </cell>
          <cell r="D37">
            <v>-1506737.27</v>
          </cell>
          <cell r="E37">
            <v>3562241.4199999995</v>
          </cell>
          <cell r="F37">
            <v>-7745155.2699999996</v>
          </cell>
          <cell r="G37">
            <v>-4182913.85</v>
          </cell>
          <cell r="H37">
            <v>1265921.8999999999</v>
          </cell>
          <cell r="I37">
            <v>43221657.390000001</v>
          </cell>
          <cell r="J37">
            <v>1178774.04</v>
          </cell>
          <cell r="K37">
            <v>-6193034.7400000002</v>
          </cell>
          <cell r="L37">
            <v>38207396.690000005</v>
          </cell>
          <cell r="M37">
            <v>-40540155.269999996</v>
          </cell>
          <cell r="N37">
            <v>-2332758.5800000005</v>
          </cell>
          <cell r="O37">
            <v>-3088938.77</v>
          </cell>
          <cell r="P37">
            <v>54301160.990000002</v>
          </cell>
          <cell r="Q37">
            <v>1986138.3999999997</v>
          </cell>
          <cell r="R37">
            <v>-7857384.4199999999</v>
          </cell>
          <cell r="S37">
            <v>48429914.969999991</v>
          </cell>
          <cell r="T37">
            <v>-52404159.069999993</v>
          </cell>
          <cell r="U37">
            <v>-3974244.100000001</v>
          </cell>
        </row>
        <row r="38">
          <cell r="A38">
            <v>200710</v>
          </cell>
          <cell r="B38">
            <v>5188516.62</v>
          </cell>
          <cell r="C38">
            <v>120037.55</v>
          </cell>
          <cell r="D38">
            <v>-737758.24</v>
          </cell>
          <cell r="E38">
            <v>4570795.93</v>
          </cell>
          <cell r="F38">
            <v>-3300000</v>
          </cell>
          <cell r="G38">
            <v>1270795.9299999997</v>
          </cell>
          <cell r="H38">
            <v>-24023.790000000037</v>
          </cell>
          <cell r="I38">
            <v>48410174.009999998</v>
          </cell>
          <cell r="J38">
            <v>1298811.5900000001</v>
          </cell>
          <cell r="K38">
            <v>-6930792.9800000004</v>
          </cell>
          <cell r="L38">
            <v>42778192.620000005</v>
          </cell>
          <cell r="M38">
            <v>-43840155.269999996</v>
          </cell>
          <cell r="N38">
            <v>-1061962.6500000008</v>
          </cell>
          <cell r="O38">
            <v>-3588938.77</v>
          </cell>
          <cell r="P38">
            <v>55520603.799999997</v>
          </cell>
          <cell r="Q38">
            <v>2191148.36</v>
          </cell>
          <cell r="R38">
            <v>-7988107.5600000005</v>
          </cell>
          <cell r="S38">
            <v>49723644.600000001</v>
          </cell>
          <cell r="T38">
            <v>-52004159.069999993</v>
          </cell>
          <cell r="U38">
            <v>-2280514.4700000011</v>
          </cell>
        </row>
        <row r="39">
          <cell r="A39">
            <v>200711</v>
          </cell>
          <cell r="B39">
            <v>4260661.97</v>
          </cell>
          <cell r="C39">
            <v>319916.09999999998</v>
          </cell>
          <cell r="D39">
            <v>-611110.37</v>
          </cell>
          <cell r="E39">
            <v>3969467.6999999993</v>
          </cell>
          <cell r="F39">
            <v>-4400000</v>
          </cell>
          <cell r="G39">
            <v>-430532.30000000075</v>
          </cell>
          <cell r="H39">
            <v>131038.39000000001</v>
          </cell>
          <cell r="I39">
            <v>52670835.979999997</v>
          </cell>
          <cell r="J39">
            <v>1618727.69</v>
          </cell>
          <cell r="K39">
            <v>-7541903.3500000006</v>
          </cell>
          <cell r="L39">
            <v>46747660.320000008</v>
          </cell>
          <cell r="M39">
            <v>-48240155.269999996</v>
          </cell>
          <cell r="N39">
            <v>-1492494.9500000016</v>
          </cell>
          <cell r="O39">
            <v>-4088938.77</v>
          </cell>
          <cell r="P39">
            <v>56763398.780000001</v>
          </cell>
          <cell r="Q39">
            <v>1900241.37</v>
          </cell>
          <cell r="R39">
            <v>-8093467.3700000001</v>
          </cell>
          <cell r="S39">
            <v>50570172.780000001</v>
          </cell>
          <cell r="T39">
            <v>-53204159.069999993</v>
          </cell>
          <cell r="U39">
            <v>-2633986.2900000019</v>
          </cell>
        </row>
        <row r="40">
          <cell r="A40">
            <v>200712</v>
          </cell>
          <cell r="B40">
            <v>5850210.6600000001</v>
          </cell>
          <cell r="C40">
            <v>85797.29</v>
          </cell>
          <cell r="D40">
            <v>-1897785.03</v>
          </cell>
          <cell r="E40">
            <v>4038222.92</v>
          </cell>
          <cell r="F40">
            <v>-5540356.2999999998</v>
          </cell>
          <cell r="G40">
            <v>-1502133.38</v>
          </cell>
          <cell r="H40">
            <v>38124.729999999981</v>
          </cell>
          <cell r="I40">
            <v>58521046.640000001</v>
          </cell>
          <cell r="J40">
            <v>1704524.98</v>
          </cell>
          <cell r="K40">
            <v>-9439688.3800000008</v>
          </cell>
          <cell r="L40">
            <v>50785883.24000001</v>
          </cell>
          <cell r="M40">
            <v>-53780511.569999993</v>
          </cell>
          <cell r="N40">
            <v>-2994628.3300000015</v>
          </cell>
          <cell r="O40">
            <v>-4364049.87</v>
          </cell>
          <cell r="P40">
            <v>58521046.640000001</v>
          </cell>
          <cell r="Q40">
            <v>1704524.98</v>
          </cell>
          <cell r="R40">
            <v>-9439688.3800000008</v>
          </cell>
          <cell r="S40">
            <v>50785883.24000001</v>
          </cell>
          <cell r="T40">
            <v>-53780511.569999993</v>
          </cell>
          <cell r="U40">
            <v>-2994628.3300000015</v>
          </cell>
        </row>
        <row r="41">
          <cell r="A41">
            <v>200801</v>
          </cell>
          <cell r="B41">
            <v>5813275.04</v>
          </cell>
          <cell r="C41">
            <v>-65269.43</v>
          </cell>
          <cell r="D41">
            <v>-645907.56999999995</v>
          </cell>
          <cell r="E41">
            <v>5102098.04</v>
          </cell>
          <cell r="F41">
            <v>-5400000</v>
          </cell>
          <cell r="G41">
            <v>-297901.95999999996</v>
          </cell>
          <cell r="H41">
            <v>456992.01999999996</v>
          </cell>
          <cell r="I41">
            <v>5813275.04</v>
          </cell>
          <cell r="J41">
            <v>-65269.43</v>
          </cell>
          <cell r="K41">
            <v>-645907.56999999995</v>
          </cell>
          <cell r="L41">
            <v>5102098.04</v>
          </cell>
          <cell r="M41">
            <v>-5400000</v>
          </cell>
          <cell r="N41">
            <v>-297901.95999999996</v>
          </cell>
          <cell r="O41">
            <v>0</v>
          </cell>
          <cell r="P41">
            <v>58675790.359999992</v>
          </cell>
          <cell r="Q41">
            <v>1739059.3500000003</v>
          </cell>
          <cell r="R41">
            <v>-9396920.8200000022</v>
          </cell>
          <cell r="S41">
            <v>51017928.889999993</v>
          </cell>
          <cell r="T41">
            <v>-54680511.569999993</v>
          </cell>
          <cell r="U41">
            <v>-3662582.680000002</v>
          </cell>
        </row>
        <row r="42">
          <cell r="A42">
            <v>200802</v>
          </cell>
          <cell r="B42">
            <v>4820054.18</v>
          </cell>
          <cell r="C42">
            <v>248624.32</v>
          </cell>
          <cell r="D42">
            <v>-748959.57</v>
          </cell>
          <cell r="E42">
            <v>4319718.93</v>
          </cell>
          <cell r="F42">
            <v>-3700000</v>
          </cell>
          <cell r="G42">
            <v>619718.9299999997</v>
          </cell>
          <cell r="H42">
            <v>486782.53</v>
          </cell>
          <cell r="I42">
            <v>10633329.219999999</v>
          </cell>
          <cell r="J42">
            <v>183354.89</v>
          </cell>
          <cell r="K42">
            <v>-1394867.14</v>
          </cell>
          <cell r="L42">
            <v>9421816.9699999988</v>
          </cell>
          <cell r="M42">
            <v>-9100000</v>
          </cell>
          <cell r="N42">
            <v>321816.96999999974</v>
          </cell>
          <cell r="O42">
            <v>0</v>
          </cell>
          <cell r="P42">
            <v>59442394.86999999</v>
          </cell>
          <cell r="Q42">
            <v>2017743.8800000004</v>
          </cell>
          <cell r="R42">
            <v>-9615561.8500000015</v>
          </cell>
          <cell r="S42">
            <v>51844576.900000006</v>
          </cell>
          <cell r="T42">
            <v>-54980511.569999993</v>
          </cell>
          <cell r="U42">
            <v>-3135934.6700000023</v>
          </cell>
        </row>
        <row r="43">
          <cell r="A43">
            <v>200803</v>
          </cell>
          <cell r="B43">
            <v>4858871.38</v>
          </cell>
          <cell r="C43">
            <v>-116691.04</v>
          </cell>
          <cell r="D43">
            <v>-660141.05000000005</v>
          </cell>
          <cell r="E43">
            <v>4082039.29</v>
          </cell>
          <cell r="F43">
            <v>-7088874.4299999997</v>
          </cell>
          <cell r="G43">
            <v>-3006835.1399999997</v>
          </cell>
          <cell r="H43">
            <v>-943774.57</v>
          </cell>
          <cell r="I43">
            <v>15492200.599999998</v>
          </cell>
          <cell r="J43">
            <v>66663.85000000002</v>
          </cell>
          <cell r="K43">
            <v>-2055008.19</v>
          </cell>
          <cell r="L43">
            <v>13503856.259999998</v>
          </cell>
          <cell r="M43">
            <v>-16188874.43</v>
          </cell>
          <cell r="N43">
            <v>-2685018.17</v>
          </cell>
          <cell r="O43">
            <v>-1353576.21</v>
          </cell>
          <cell r="P43">
            <v>60337895.190000005</v>
          </cell>
          <cell r="Q43">
            <v>1595475.6</v>
          </cell>
          <cell r="R43">
            <v>-9670072.0700000022</v>
          </cell>
          <cell r="S43">
            <v>52263298.719999991</v>
          </cell>
          <cell r="T43">
            <v>-55574385.999999993</v>
          </cell>
          <cell r="U43">
            <v>-3311087.2800000017</v>
          </cell>
        </row>
        <row r="44">
          <cell r="A44">
            <v>200804</v>
          </cell>
          <cell r="B44">
            <v>4490600.3499999996</v>
          </cell>
          <cell r="C44">
            <v>-52572.33</v>
          </cell>
          <cell r="D44">
            <v>-729012.5</v>
          </cell>
          <cell r="E44">
            <v>0</v>
          </cell>
          <cell r="F44">
            <v>-4000000</v>
          </cell>
          <cell r="G44">
            <v>0</v>
          </cell>
          <cell r="H44">
            <v>617662.19999999995</v>
          </cell>
          <cell r="I44">
            <v>15492200.599999998</v>
          </cell>
          <cell r="J44">
            <v>66663.85000000002</v>
          </cell>
          <cell r="K44">
            <v>-2055008.19</v>
          </cell>
          <cell r="L44">
            <v>13503856.259999998</v>
          </cell>
          <cell r="M44">
            <v>-16188874.43</v>
          </cell>
          <cell r="N44">
            <v>-2685018.17</v>
          </cell>
          <cell r="O44">
            <v>-1353576.21</v>
          </cell>
          <cell r="P44">
            <v>55963937.840000011</v>
          </cell>
          <cell r="Q44">
            <v>1375023.1600000001</v>
          </cell>
          <cell r="R44">
            <v>-9079376.2000000011</v>
          </cell>
          <cell r="S44">
            <v>48259584.799999997</v>
          </cell>
          <cell r="T44">
            <v>-52274386</v>
          </cell>
          <cell r="U44">
            <v>-4014801.2000000016</v>
          </cell>
        </row>
        <row r="45">
          <cell r="A45">
            <v>200805</v>
          </cell>
          <cell r="B45">
            <v>4926911.3600000003</v>
          </cell>
          <cell r="C45">
            <v>-32297.759999999998</v>
          </cell>
          <cell r="D45">
            <v>-565745.56999999995</v>
          </cell>
          <cell r="E45">
            <v>0</v>
          </cell>
          <cell r="F45">
            <v>-4000000</v>
          </cell>
          <cell r="G45">
            <v>0</v>
          </cell>
          <cell r="H45">
            <v>326161.41000000003</v>
          </cell>
          <cell r="I45">
            <v>15492200.599999998</v>
          </cell>
          <cell r="J45">
            <v>66663.85000000002</v>
          </cell>
          <cell r="K45">
            <v>-2055008.19</v>
          </cell>
          <cell r="L45">
            <v>13503856.259999998</v>
          </cell>
          <cell r="M45">
            <v>-16188874.43</v>
          </cell>
          <cell r="N45">
            <v>-2685018.17</v>
          </cell>
          <cell r="O45">
            <v>-1353576.21</v>
          </cell>
          <cell r="P45">
            <v>51301288.910000004</v>
          </cell>
          <cell r="Q45">
            <v>1180063.25</v>
          </cell>
          <cell r="R45">
            <v>-8507048.9700000007</v>
          </cell>
          <cell r="S45">
            <v>43974303.189999998</v>
          </cell>
          <cell r="T45">
            <v>-48774386</v>
          </cell>
          <cell r="U45">
            <v>-4800082.8100000005</v>
          </cell>
        </row>
        <row r="46">
          <cell r="A46">
            <v>200806</v>
          </cell>
          <cell r="B46">
            <v>6798529.1600000001</v>
          </cell>
          <cell r="C46">
            <v>29419.19</v>
          </cell>
          <cell r="D46">
            <v>-505833.62</v>
          </cell>
          <cell r="E46">
            <v>0</v>
          </cell>
          <cell r="F46">
            <v>-7557176.6600000001</v>
          </cell>
          <cell r="G46">
            <v>0</v>
          </cell>
          <cell r="H46">
            <v>-943823.6100000001</v>
          </cell>
          <cell r="I46">
            <v>15492200.599999998</v>
          </cell>
          <cell r="J46">
            <v>66663.85000000002</v>
          </cell>
          <cell r="K46">
            <v>-2055008.19</v>
          </cell>
          <cell r="L46">
            <v>13503856.259999998</v>
          </cell>
          <cell r="M46">
            <v>-16188874.43</v>
          </cell>
          <cell r="N46">
            <v>-2685018.17</v>
          </cell>
          <cell r="O46">
            <v>-2915011.79</v>
          </cell>
          <cell r="P46">
            <v>47411278.440000005</v>
          </cell>
          <cell r="Q46">
            <v>837929.72</v>
          </cell>
          <cell r="R46">
            <v>-8000206.2700000005</v>
          </cell>
          <cell r="S46">
            <v>40249001.889999993</v>
          </cell>
          <cell r="T46">
            <v>-44874386</v>
          </cell>
          <cell r="U46">
            <v>-4625384.1100000013</v>
          </cell>
        </row>
        <row r="47">
          <cell r="A47">
            <v>200807</v>
          </cell>
          <cell r="B47">
            <v>6271427.6200000001</v>
          </cell>
          <cell r="C47">
            <v>-202277.72</v>
          </cell>
          <cell r="D47">
            <v>-607349.02</v>
          </cell>
          <cell r="E47">
            <v>0</v>
          </cell>
          <cell r="F47">
            <v>-5300000</v>
          </cell>
          <cell r="G47">
            <v>0</v>
          </cell>
          <cell r="H47">
            <v>596525.78</v>
          </cell>
          <cell r="I47">
            <v>15492200.599999998</v>
          </cell>
          <cell r="J47">
            <v>66663.85000000002</v>
          </cell>
          <cell r="K47">
            <v>-2055008.19</v>
          </cell>
          <cell r="L47">
            <v>13503856.259999998</v>
          </cell>
          <cell r="M47">
            <v>-16188874.43</v>
          </cell>
          <cell r="N47">
            <v>-2685018.17</v>
          </cell>
          <cell r="O47">
            <v>-2915011.79</v>
          </cell>
          <cell r="P47">
            <v>41903082.190000005</v>
          </cell>
          <cell r="Q47">
            <v>793452.54999999981</v>
          </cell>
          <cell r="R47">
            <v>-7490969.5700000012</v>
          </cell>
          <cell r="S47">
            <v>35205565.169999994</v>
          </cell>
          <cell r="T47">
            <v>-41174386</v>
          </cell>
          <cell r="U47">
            <v>-5968820.8300000001</v>
          </cell>
        </row>
        <row r="48">
          <cell r="A48">
            <v>200808</v>
          </cell>
          <cell r="B48">
            <v>5732288.96</v>
          </cell>
          <cell r="C48">
            <v>18393.689999999999</v>
          </cell>
          <cell r="D48">
            <v>-516864.14</v>
          </cell>
          <cell r="E48">
            <v>0</v>
          </cell>
          <cell r="F48">
            <v>-5000000</v>
          </cell>
          <cell r="G48">
            <v>0</v>
          </cell>
          <cell r="H48">
            <v>513786.93999999994</v>
          </cell>
          <cell r="I48">
            <v>15492200.599999998</v>
          </cell>
          <cell r="J48">
            <v>66663.85000000002</v>
          </cell>
          <cell r="K48">
            <v>-2055008.19</v>
          </cell>
          <cell r="L48">
            <v>13503856.259999998</v>
          </cell>
          <cell r="M48">
            <v>-16188874.43</v>
          </cell>
          <cell r="N48">
            <v>-2685018.17</v>
          </cell>
          <cell r="O48">
            <v>-2915011.79</v>
          </cell>
          <cell r="P48">
            <v>35954672.990000002</v>
          </cell>
          <cell r="Q48">
            <v>498310.33999999991</v>
          </cell>
          <cell r="R48">
            <v>-6808399.1000000006</v>
          </cell>
          <cell r="S48">
            <v>29644584.229999997</v>
          </cell>
          <cell r="T48">
            <v>-37174386</v>
          </cell>
          <cell r="U48">
            <v>-7529801.7700000014</v>
          </cell>
        </row>
        <row r="49">
          <cell r="A49">
            <v>200809</v>
          </cell>
          <cell r="B49">
            <v>5169412.95</v>
          </cell>
          <cell r="C49">
            <v>-409639.08</v>
          </cell>
          <cell r="D49">
            <v>-720985.48</v>
          </cell>
          <cell r="E49">
            <v>0</v>
          </cell>
          <cell r="F49">
            <v>-9234211.2300000004</v>
          </cell>
          <cell r="G49">
            <v>0</v>
          </cell>
          <cell r="H49">
            <v>-1129869.44</v>
          </cell>
          <cell r="I49">
            <v>15492200.599999998</v>
          </cell>
          <cell r="J49">
            <v>66663.85000000002</v>
          </cell>
          <cell r="K49">
            <v>-2055008.19</v>
          </cell>
          <cell r="L49">
            <v>13503856.259999998</v>
          </cell>
          <cell r="M49">
            <v>-16188874.43</v>
          </cell>
          <cell r="N49">
            <v>-2685018.17</v>
          </cell>
          <cell r="O49">
            <v>-4558346.0199999996</v>
          </cell>
          <cell r="P49">
            <v>30791589.849999998</v>
          </cell>
          <cell r="Q49">
            <v>592414.78999999992</v>
          </cell>
          <cell r="R49">
            <v>-5301661.8299999991</v>
          </cell>
          <cell r="S49">
            <v>26082342.809999999</v>
          </cell>
          <cell r="T49">
            <v>-29429230.73</v>
          </cell>
          <cell r="U49">
            <v>-3346887.9200000009</v>
          </cell>
        </row>
        <row r="50">
          <cell r="A50">
            <v>200810</v>
          </cell>
          <cell r="B50">
            <v>6689406.5899999999</v>
          </cell>
          <cell r="C50">
            <v>275328.15999999997</v>
          </cell>
          <cell r="D50">
            <v>-598884.30000000005</v>
          </cell>
          <cell r="E50">
            <v>0</v>
          </cell>
          <cell r="F50">
            <v>-5100000</v>
          </cell>
          <cell r="G50">
            <v>0</v>
          </cell>
          <cell r="H50">
            <v>796523.88</v>
          </cell>
          <cell r="I50">
            <v>15492200.599999998</v>
          </cell>
          <cell r="J50">
            <v>66663.85000000002</v>
          </cell>
          <cell r="K50">
            <v>-2055008.19</v>
          </cell>
          <cell r="L50">
            <v>13503856.259999998</v>
          </cell>
          <cell r="M50">
            <v>-16188874.43</v>
          </cell>
          <cell r="N50">
            <v>-2685018.17</v>
          </cell>
          <cell r="O50">
            <v>-4558346.0199999996</v>
          </cell>
          <cell r="P50">
            <v>25603073.229999997</v>
          </cell>
          <cell r="Q50">
            <v>472377.24000000005</v>
          </cell>
          <cell r="R50">
            <v>-4563903.59</v>
          </cell>
          <cell r="S50">
            <v>21511546.879999999</v>
          </cell>
          <cell r="T50">
            <v>-26129230.73</v>
          </cell>
          <cell r="U50">
            <v>-4617683.8500000006</v>
          </cell>
        </row>
        <row r="51">
          <cell r="A51">
            <v>200811</v>
          </cell>
          <cell r="B51">
            <v>5310924.3</v>
          </cell>
          <cell r="C51">
            <v>-77167.02</v>
          </cell>
          <cell r="D51">
            <v>-414857.52</v>
          </cell>
          <cell r="E51">
            <v>0</v>
          </cell>
          <cell r="F51">
            <v>-5100000</v>
          </cell>
          <cell r="G51">
            <v>0</v>
          </cell>
          <cell r="H51">
            <v>623889.04</v>
          </cell>
          <cell r="I51">
            <v>15492200.599999998</v>
          </cell>
          <cell r="J51">
            <v>66663.85000000002</v>
          </cell>
          <cell r="K51">
            <v>-2055008.19</v>
          </cell>
          <cell r="L51">
            <v>13503856.259999998</v>
          </cell>
          <cell r="M51">
            <v>-16188874.43</v>
          </cell>
          <cell r="N51">
            <v>-2685018.17</v>
          </cell>
          <cell r="O51">
            <v>-4558346.0199999996</v>
          </cell>
          <cell r="P51">
            <v>21342411.259999998</v>
          </cell>
          <cell r="Q51">
            <v>152461.14000000001</v>
          </cell>
          <cell r="R51">
            <v>-3952793.2199999997</v>
          </cell>
          <cell r="S51">
            <v>17542079.18</v>
          </cell>
          <cell r="T51">
            <v>-21729230.73</v>
          </cell>
          <cell r="U51">
            <v>-4187151.55</v>
          </cell>
        </row>
        <row r="52">
          <cell r="A52">
            <v>200812</v>
          </cell>
          <cell r="B52">
            <v>7378592.9900000002</v>
          </cell>
          <cell r="C52">
            <v>-139870.51999999999</v>
          </cell>
          <cell r="D52">
            <v>-723829.76000000001</v>
          </cell>
          <cell r="E52">
            <v>0</v>
          </cell>
          <cell r="F52">
            <v>-7498872.96</v>
          </cell>
          <cell r="G52">
            <v>0</v>
          </cell>
          <cell r="H52">
            <v>-1400856.1800000002</v>
          </cell>
          <cell r="I52">
            <v>15492200.599999998</v>
          </cell>
          <cell r="J52">
            <v>66663.85000000002</v>
          </cell>
          <cell r="K52">
            <v>-2055008.19</v>
          </cell>
          <cell r="L52">
            <v>13503856.259999998</v>
          </cell>
          <cell r="M52">
            <v>-16188874.43</v>
          </cell>
          <cell r="N52">
            <v>-2685018.17</v>
          </cell>
          <cell r="O52">
            <v>-6866628.3699999992</v>
          </cell>
          <cell r="P52">
            <v>15492200.599999998</v>
          </cell>
          <cell r="Q52">
            <v>66663.85000000002</v>
          </cell>
          <cell r="R52">
            <v>-2055008.19</v>
          </cell>
          <cell r="S52">
            <v>13503856.259999998</v>
          </cell>
          <cell r="T52">
            <v>-16188874.43</v>
          </cell>
          <cell r="U52">
            <v>-2685018.17</v>
          </cell>
        </row>
        <row r="53">
          <cell r="A53">
            <v>200901</v>
          </cell>
          <cell r="B53">
            <v>6893289.46</v>
          </cell>
          <cell r="C53">
            <v>72846.899999999994</v>
          </cell>
          <cell r="D53">
            <v>-590102.75</v>
          </cell>
          <cell r="E53">
            <v>6376033.6100000003</v>
          </cell>
          <cell r="F53">
            <v>-7300000</v>
          </cell>
          <cell r="G53">
            <v>-923966.38999999966</v>
          </cell>
          <cell r="H53">
            <v>829713.81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9678925.5599999987</v>
          </cell>
          <cell r="Q53">
            <v>131933.28000000003</v>
          </cell>
          <cell r="R53">
            <v>-1409100.62</v>
          </cell>
          <cell r="S53">
            <v>8401758.2199999988</v>
          </cell>
          <cell r="T53">
            <v>-10788874.43</v>
          </cell>
          <cell r="U53">
            <v>-2387116.21</v>
          </cell>
        </row>
        <row r="54">
          <cell r="A54">
            <v>200902</v>
          </cell>
          <cell r="B54">
            <v>4946719.71</v>
          </cell>
          <cell r="C54">
            <v>42648.58</v>
          </cell>
          <cell r="D54">
            <v>-468020.14</v>
          </cell>
          <cell r="E54">
            <v>4521348.1500000004</v>
          </cell>
          <cell r="F54">
            <v>-5200000</v>
          </cell>
          <cell r="G54">
            <v>-678651.84999999963</v>
          </cell>
          <cell r="H54">
            <v>454015.79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4858871.38</v>
          </cell>
          <cell r="Q54">
            <v>-116691.04</v>
          </cell>
          <cell r="R54">
            <v>-660141.05000000005</v>
          </cell>
          <cell r="S54">
            <v>4082039.29</v>
          </cell>
          <cell r="T54">
            <v>-7088874.4299999997</v>
          </cell>
          <cell r="U54">
            <v>-3006835.1399999997</v>
          </cell>
        </row>
        <row r="55">
          <cell r="A55">
            <v>200903</v>
          </cell>
          <cell r="B55">
            <v>5565203.4000000004</v>
          </cell>
          <cell r="C55">
            <v>-48909.42</v>
          </cell>
          <cell r="D55">
            <v>-673669.27</v>
          </cell>
          <cell r="E55">
            <v>4842624.7100000009</v>
          </cell>
          <cell r="F55">
            <v>-11700000</v>
          </cell>
          <cell r="G55">
            <v>-6857375.2899999991</v>
          </cell>
          <cell r="H55">
            <v>730070.16999999993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</row>
        <row r="56">
          <cell r="A56">
            <v>200904</v>
          </cell>
          <cell r="B56">
            <v>5427335.2599999998</v>
          </cell>
          <cell r="C56">
            <v>-78091.240000000005</v>
          </cell>
          <cell r="D56">
            <v>-489005.88</v>
          </cell>
          <cell r="E56">
            <v>4860238.1399999997</v>
          </cell>
          <cell r="F56">
            <v>-5200000</v>
          </cell>
          <cell r="G56">
            <v>-339761.86000000034</v>
          </cell>
          <cell r="H56">
            <v>854602.11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A57">
            <v>200905</v>
          </cell>
          <cell r="B57">
            <v>5185348.09</v>
          </cell>
          <cell r="C57">
            <v>94763.25</v>
          </cell>
          <cell r="D57">
            <v>-431831.49</v>
          </cell>
          <cell r="E57">
            <v>4848279.8499999996</v>
          </cell>
          <cell r="F57">
            <v>-5600000</v>
          </cell>
          <cell r="G57">
            <v>-751720.15000000037</v>
          </cell>
          <cell r="H57">
            <v>16521.210000000021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</row>
        <row r="58">
          <cell r="A58">
            <v>200906</v>
          </cell>
          <cell r="B58">
            <v>6905411.4100000001</v>
          </cell>
          <cell r="C58">
            <v>309027.78000000003</v>
          </cell>
          <cell r="D58">
            <v>-445239.66</v>
          </cell>
          <cell r="E58">
            <v>6769199.5300000003</v>
          </cell>
          <cell r="F58">
            <v>-3918865.62</v>
          </cell>
          <cell r="G58">
            <v>2850333.91</v>
          </cell>
          <cell r="H58">
            <v>-2884923.0900000003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A59">
            <v>200907</v>
          </cell>
          <cell r="B59">
            <v>6719066.21</v>
          </cell>
          <cell r="C59">
            <v>110841.8</v>
          </cell>
          <cell r="D59">
            <v>-712718.38</v>
          </cell>
          <cell r="E59">
            <v>6117189.6299999999</v>
          </cell>
          <cell r="F59">
            <v>-5600000</v>
          </cell>
          <cell r="G59">
            <v>517189.62999999989</v>
          </cell>
          <cell r="H59">
            <v>368374.8899999999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0">
          <cell r="A60">
            <v>200908</v>
          </cell>
          <cell r="B60">
            <v>8358905.25</v>
          </cell>
          <cell r="C60">
            <v>178810.47</v>
          </cell>
          <cell r="D60">
            <v>-442279.85</v>
          </cell>
          <cell r="E60">
            <v>8095435.870000001</v>
          </cell>
          <cell r="F60">
            <v>-5500000</v>
          </cell>
          <cell r="G60">
            <v>2595435.870000001</v>
          </cell>
          <cell r="H60">
            <v>308014.69999999995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A61">
            <v>200909</v>
          </cell>
          <cell r="B61">
            <v>6758913.0099999998</v>
          </cell>
          <cell r="C61">
            <v>-132974.19</v>
          </cell>
          <cell r="D61">
            <v>-408257.87</v>
          </cell>
          <cell r="E61">
            <v>6217680.9499999993</v>
          </cell>
          <cell r="F61">
            <v>-9330306.4499999993</v>
          </cell>
          <cell r="G61">
            <v>-3112625.5</v>
          </cell>
          <cell r="H61">
            <v>-676389.59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2">
          <cell r="A62">
            <v>200910</v>
          </cell>
          <cell r="B62">
            <v>6180566.25</v>
          </cell>
          <cell r="C62">
            <v>42811.92</v>
          </cell>
          <cell r="D62">
            <v>-721943.34</v>
          </cell>
          <cell r="E62">
            <v>5501434.8300000001</v>
          </cell>
          <cell r="F62">
            <v>-5900000</v>
          </cell>
          <cell r="G62">
            <v>-398565.16999999993</v>
          </cell>
          <cell r="H62">
            <v>173987.79000000004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A63">
            <v>200911</v>
          </cell>
          <cell r="B63">
            <v>5183426.76</v>
          </cell>
          <cell r="C63">
            <v>265439.45</v>
          </cell>
          <cell r="D63">
            <v>-425062.51</v>
          </cell>
          <cell r="E63">
            <v>5023803.7</v>
          </cell>
          <cell r="F63">
            <v>-5200000</v>
          </cell>
          <cell r="G63">
            <v>-176196.29999999981</v>
          </cell>
          <cell r="H63">
            <v>191967.17000000004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A64">
            <v>200912</v>
          </cell>
          <cell r="B64">
            <v>6796339.6399999997</v>
          </cell>
          <cell r="C64">
            <v>96632.63</v>
          </cell>
          <cell r="D64">
            <v>-722458.28</v>
          </cell>
          <cell r="E64">
            <v>6170513.9899999993</v>
          </cell>
          <cell r="F64">
            <v>-10449444.380000001</v>
          </cell>
          <cell r="G64">
            <v>-4278930.3900000015</v>
          </cell>
          <cell r="H64">
            <v>634045.04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5">
          <cell r="A65">
            <v>201001</v>
          </cell>
          <cell r="B65">
            <v>6251251.6500000004</v>
          </cell>
          <cell r="C65">
            <v>129711.77</v>
          </cell>
          <cell r="D65">
            <v>-511940.8</v>
          </cell>
          <cell r="E65">
            <v>5869022.6200000001</v>
          </cell>
          <cell r="F65">
            <v>-6700000</v>
          </cell>
          <cell r="G65">
            <v>-830977.37999999989</v>
          </cell>
          <cell r="H65">
            <v>590030.25999999989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A66">
            <v>201002</v>
          </cell>
          <cell r="B66">
            <v>5645153.3600000003</v>
          </cell>
          <cell r="C66">
            <v>-137052.85</v>
          </cell>
          <cell r="D66">
            <v>-511495.62</v>
          </cell>
          <cell r="E66">
            <v>4996604.8900000006</v>
          </cell>
          <cell r="F66">
            <v>-5500000</v>
          </cell>
          <cell r="G66">
            <v>-503395.1099999994</v>
          </cell>
          <cell r="H66">
            <v>476428.26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A67">
            <v>201003</v>
          </cell>
          <cell r="B67">
            <v>5065952.8600000003</v>
          </cell>
          <cell r="C67">
            <v>52965.24</v>
          </cell>
          <cell r="D67">
            <v>-670114.4</v>
          </cell>
          <cell r="E67">
            <v>4448803.7</v>
          </cell>
          <cell r="F67">
            <v>-2333748.7200000002</v>
          </cell>
          <cell r="G67">
            <v>2115054.98</v>
          </cell>
          <cell r="H67">
            <v>-1066458.52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68">
          <cell r="A68">
            <v>201004</v>
          </cell>
          <cell r="B68">
            <v>4179779.45</v>
          </cell>
          <cell r="C68">
            <v>423852.36</v>
          </cell>
          <cell r="D68">
            <v>-626877.19999999995</v>
          </cell>
          <cell r="E68">
            <v>3976754.6100000003</v>
          </cell>
          <cell r="F68">
            <v>-5500000</v>
          </cell>
          <cell r="G68">
            <v>-1523245.3899999997</v>
          </cell>
          <cell r="H68">
            <v>405199.89999999997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69">
          <cell r="A69">
            <v>201005</v>
          </cell>
          <cell r="B69">
            <v>5257152</v>
          </cell>
          <cell r="C69">
            <v>-22870.41</v>
          </cell>
          <cell r="D69">
            <v>-436018.37</v>
          </cell>
          <cell r="E69">
            <v>4798263.22</v>
          </cell>
          <cell r="F69">
            <v>-5500000</v>
          </cell>
          <cell r="G69">
            <v>-701736.78000000026</v>
          </cell>
          <cell r="H69">
            <v>377882.21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A70">
            <v>201006</v>
          </cell>
          <cell r="B70">
            <v>5262110.5999999996</v>
          </cell>
          <cell r="C70">
            <v>522577.86</v>
          </cell>
          <cell r="D70">
            <v>-485302.29</v>
          </cell>
          <cell r="E70">
            <v>5299386.17</v>
          </cell>
          <cell r="F70">
            <v>-3074369.63</v>
          </cell>
          <cell r="G70">
            <v>2225016.54</v>
          </cell>
          <cell r="H70">
            <v>-783082.11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A71">
            <v>201007</v>
          </cell>
          <cell r="B71">
            <v>5912280.4699999997</v>
          </cell>
          <cell r="C71">
            <v>307275.99</v>
          </cell>
          <cell r="D71">
            <v>-458123.38</v>
          </cell>
          <cell r="E71">
            <v>5761433.0800000001</v>
          </cell>
          <cell r="F71">
            <v>-7100000</v>
          </cell>
          <cell r="G71">
            <v>-1338566.92</v>
          </cell>
          <cell r="H71">
            <v>697133.40999999992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2">
          <cell r="A72">
            <v>201008</v>
          </cell>
          <cell r="B72">
            <v>8113808.0199999996</v>
          </cell>
          <cell r="C72">
            <v>-576933.57999999996</v>
          </cell>
          <cell r="D72">
            <v>-1015699.66</v>
          </cell>
          <cell r="E72">
            <v>6521174.7799999993</v>
          </cell>
          <cell r="F72">
            <v>-6800000</v>
          </cell>
          <cell r="G72">
            <v>-278825.22000000067</v>
          </cell>
          <cell r="H72">
            <v>675960.6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A73">
            <v>201009</v>
          </cell>
          <cell r="B73">
            <v>6495156.7300000004</v>
          </cell>
          <cell r="C73">
            <v>74357.42</v>
          </cell>
          <cell r="D73">
            <v>728664.5</v>
          </cell>
          <cell r="E73">
            <v>7298178.6500000004</v>
          </cell>
          <cell r="F73">
            <v>-8191797.9299999997</v>
          </cell>
          <cell r="G73">
            <v>-893619.27999999933</v>
          </cell>
          <cell r="H73">
            <v>-1373094.01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A74">
            <v>201010</v>
          </cell>
          <cell r="B74">
            <v>5447785.5499999998</v>
          </cell>
          <cell r="C74">
            <v>513912.44</v>
          </cell>
          <cell r="D74">
            <v>-484407</v>
          </cell>
          <cell r="E74">
            <v>5477290.9900000002</v>
          </cell>
          <cell r="F74">
            <v>-6600000</v>
          </cell>
          <cell r="G74">
            <v>-1122709.0099999998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A75">
            <v>201011</v>
          </cell>
          <cell r="B75">
            <v>6988341.8399999999</v>
          </cell>
          <cell r="C75">
            <v>226659.81</v>
          </cell>
          <cell r="D75">
            <v>-728098.67</v>
          </cell>
          <cell r="E75">
            <v>6486902.9799999995</v>
          </cell>
          <cell r="F75">
            <v>-5700000</v>
          </cell>
          <cell r="G75">
            <v>786902.97999999952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A76">
            <v>201012</v>
          </cell>
          <cell r="B76">
            <v>8958757.0899999999</v>
          </cell>
          <cell r="C76">
            <v>44904.67</v>
          </cell>
          <cell r="D76">
            <v>-801593.54</v>
          </cell>
          <cell r="E76">
            <v>8202068.2199999997</v>
          </cell>
          <cell r="F76">
            <v>-10770778.9</v>
          </cell>
          <cell r="G76">
            <v>-2568710.6800000006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</row>
      </sheetData>
      <sheetData sheetId="10" refreshError="1">
        <row r="3">
          <cell r="A3">
            <v>2003</v>
          </cell>
        </row>
        <row r="5">
          <cell r="A5">
            <v>200501</v>
          </cell>
          <cell r="B5">
            <v>-421.08</v>
          </cell>
          <cell r="C5">
            <v>0</v>
          </cell>
          <cell r="D5">
            <v>0</v>
          </cell>
          <cell r="E5">
            <v>-421.08</v>
          </cell>
          <cell r="F5">
            <v>-3200000</v>
          </cell>
          <cell r="G5">
            <v>-421.08</v>
          </cell>
          <cell r="H5">
            <v>0</v>
          </cell>
          <cell r="I5">
            <v>-421.08</v>
          </cell>
          <cell r="J5">
            <v>0</v>
          </cell>
          <cell r="K5">
            <v>0</v>
          </cell>
          <cell r="L5">
            <v>-421.08</v>
          </cell>
          <cell r="M5">
            <v>0</v>
          </cell>
          <cell r="N5">
            <v>-421.08</v>
          </cell>
          <cell r="O5">
            <v>0</v>
          </cell>
          <cell r="P5">
            <v>0</v>
          </cell>
        </row>
        <row r="6">
          <cell r="A6">
            <v>200502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-3000000</v>
          </cell>
          <cell r="G6">
            <v>0</v>
          </cell>
          <cell r="H6">
            <v>0</v>
          </cell>
          <cell r="I6">
            <v>-421.08</v>
          </cell>
          <cell r="J6">
            <v>0</v>
          </cell>
          <cell r="K6">
            <v>0</v>
          </cell>
          <cell r="L6">
            <v>-421.08</v>
          </cell>
          <cell r="M6">
            <v>0</v>
          </cell>
          <cell r="N6">
            <v>-421.08</v>
          </cell>
          <cell r="O6">
            <v>0</v>
          </cell>
          <cell r="P6">
            <v>0</v>
          </cell>
        </row>
        <row r="7">
          <cell r="A7">
            <v>200503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-3000000</v>
          </cell>
          <cell r="G7">
            <v>0</v>
          </cell>
          <cell r="H7">
            <v>0</v>
          </cell>
          <cell r="I7">
            <v>-421.08</v>
          </cell>
          <cell r="J7">
            <v>0</v>
          </cell>
          <cell r="K7">
            <v>0</v>
          </cell>
          <cell r="L7">
            <v>-421.08</v>
          </cell>
          <cell r="M7">
            <v>0</v>
          </cell>
          <cell r="N7">
            <v>-421.08</v>
          </cell>
          <cell r="O7">
            <v>0</v>
          </cell>
          <cell r="P7">
            <v>0</v>
          </cell>
        </row>
        <row r="8">
          <cell r="A8">
            <v>200504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-3000000</v>
          </cell>
          <cell r="G8">
            <v>0</v>
          </cell>
          <cell r="H8">
            <v>0</v>
          </cell>
          <cell r="I8">
            <v>-421.08</v>
          </cell>
          <cell r="J8">
            <v>0</v>
          </cell>
          <cell r="K8">
            <v>0</v>
          </cell>
          <cell r="L8">
            <v>-421.08</v>
          </cell>
          <cell r="M8">
            <v>0</v>
          </cell>
          <cell r="N8">
            <v>-421.08</v>
          </cell>
          <cell r="O8">
            <v>0</v>
          </cell>
          <cell r="P8">
            <v>0</v>
          </cell>
        </row>
        <row r="9">
          <cell r="A9">
            <v>200505</v>
          </cell>
          <cell r="B9">
            <v>890.1</v>
          </cell>
          <cell r="C9">
            <v>0</v>
          </cell>
          <cell r="D9">
            <v>0</v>
          </cell>
          <cell r="E9">
            <v>890.1</v>
          </cell>
          <cell r="F9">
            <v>-3000000</v>
          </cell>
          <cell r="G9">
            <v>890.1</v>
          </cell>
          <cell r="H9">
            <v>77.14</v>
          </cell>
          <cell r="I9">
            <v>469.02000000000004</v>
          </cell>
          <cell r="J9">
            <v>0</v>
          </cell>
          <cell r="K9">
            <v>0</v>
          </cell>
          <cell r="L9">
            <v>469.02000000000004</v>
          </cell>
          <cell r="M9">
            <v>0</v>
          </cell>
          <cell r="N9">
            <v>469.02000000000004</v>
          </cell>
          <cell r="O9">
            <v>0</v>
          </cell>
          <cell r="P9">
            <v>77.14</v>
          </cell>
        </row>
        <row r="10">
          <cell r="A10">
            <v>200506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-3300000</v>
          </cell>
          <cell r="G10">
            <v>0</v>
          </cell>
          <cell r="H10">
            <v>342.07000000000005</v>
          </cell>
          <cell r="I10">
            <v>469.02000000000004</v>
          </cell>
          <cell r="J10">
            <v>0</v>
          </cell>
          <cell r="K10">
            <v>0</v>
          </cell>
          <cell r="L10">
            <v>469.02000000000004</v>
          </cell>
          <cell r="M10">
            <v>0</v>
          </cell>
          <cell r="N10">
            <v>469.02000000000004</v>
          </cell>
          <cell r="O10">
            <v>0</v>
          </cell>
          <cell r="P10">
            <v>419.21000000000004</v>
          </cell>
        </row>
        <row r="11">
          <cell r="A11">
            <v>200507</v>
          </cell>
          <cell r="B11">
            <v>544.35</v>
          </cell>
          <cell r="C11">
            <v>0</v>
          </cell>
          <cell r="D11">
            <v>0</v>
          </cell>
          <cell r="E11">
            <v>544.35</v>
          </cell>
          <cell r="F11">
            <v>-3400000</v>
          </cell>
          <cell r="G11">
            <v>544.35</v>
          </cell>
          <cell r="H11">
            <v>-197265.04</v>
          </cell>
          <cell r="I11">
            <v>1013.3700000000001</v>
          </cell>
          <cell r="J11">
            <v>0</v>
          </cell>
          <cell r="K11">
            <v>0</v>
          </cell>
          <cell r="L11">
            <v>1013.3700000000001</v>
          </cell>
          <cell r="M11">
            <v>0</v>
          </cell>
          <cell r="N11">
            <v>1013.3700000000001</v>
          </cell>
          <cell r="O11">
            <v>-200000</v>
          </cell>
          <cell r="P11">
            <v>-196845.83000000002</v>
          </cell>
        </row>
        <row r="12">
          <cell r="A12">
            <v>200508</v>
          </cell>
          <cell r="B12">
            <v>225181</v>
          </cell>
          <cell r="C12">
            <v>0</v>
          </cell>
          <cell r="D12">
            <v>-227682.73</v>
          </cell>
          <cell r="E12">
            <v>-2501.7300000000105</v>
          </cell>
          <cell r="F12">
            <v>-3300000</v>
          </cell>
          <cell r="G12">
            <v>-2501.7300000000105</v>
          </cell>
          <cell r="H12">
            <v>-178560.65</v>
          </cell>
          <cell r="I12">
            <v>226194.37</v>
          </cell>
          <cell r="J12">
            <v>0</v>
          </cell>
          <cell r="K12">
            <v>-227682.73</v>
          </cell>
          <cell r="L12">
            <v>-1488.3600000000104</v>
          </cell>
          <cell r="M12">
            <v>0</v>
          </cell>
          <cell r="N12">
            <v>-1488.3600000000104</v>
          </cell>
          <cell r="O12">
            <v>-400000</v>
          </cell>
          <cell r="P12">
            <v>-375406.48</v>
          </cell>
        </row>
        <row r="13">
          <cell r="A13">
            <v>200509</v>
          </cell>
          <cell r="B13">
            <v>1643.96</v>
          </cell>
          <cell r="C13">
            <v>0</v>
          </cell>
          <cell r="D13">
            <v>0</v>
          </cell>
          <cell r="E13">
            <v>1643.96</v>
          </cell>
          <cell r="F13">
            <v>-5700000</v>
          </cell>
          <cell r="G13">
            <v>1643.96</v>
          </cell>
          <cell r="H13">
            <v>-158358.85999999999</v>
          </cell>
          <cell r="I13">
            <v>227838.33</v>
          </cell>
          <cell r="J13">
            <v>0</v>
          </cell>
          <cell r="K13">
            <v>-227682.73</v>
          </cell>
          <cell r="L13">
            <v>155.59999999998968</v>
          </cell>
          <cell r="M13">
            <v>0</v>
          </cell>
          <cell r="N13">
            <v>155.59999999998968</v>
          </cell>
          <cell r="O13">
            <v>-600000</v>
          </cell>
          <cell r="P13">
            <v>-533765.34</v>
          </cell>
        </row>
        <row r="14">
          <cell r="A14">
            <v>200510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-3300000</v>
          </cell>
          <cell r="G14">
            <v>0</v>
          </cell>
          <cell r="H14">
            <v>-247416.65</v>
          </cell>
          <cell r="I14">
            <v>227838.33</v>
          </cell>
          <cell r="J14">
            <v>0</v>
          </cell>
          <cell r="K14">
            <v>-227682.73</v>
          </cell>
          <cell r="L14">
            <v>155.59999999998968</v>
          </cell>
          <cell r="M14">
            <v>0</v>
          </cell>
          <cell r="N14">
            <v>155.59999999998968</v>
          </cell>
          <cell r="O14">
            <v>-900000</v>
          </cell>
          <cell r="P14">
            <v>-781181.99</v>
          </cell>
        </row>
        <row r="15">
          <cell r="A15">
            <v>200511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-3200000</v>
          </cell>
          <cell r="G15">
            <v>0</v>
          </cell>
          <cell r="H15">
            <v>-512869.64</v>
          </cell>
          <cell r="I15">
            <v>227838.33</v>
          </cell>
          <cell r="J15">
            <v>0</v>
          </cell>
          <cell r="K15">
            <v>-227682.73</v>
          </cell>
          <cell r="L15">
            <v>155.59999999998968</v>
          </cell>
          <cell r="M15">
            <v>0</v>
          </cell>
          <cell r="N15">
            <v>155.59999999998968</v>
          </cell>
          <cell r="O15">
            <v>-1500000</v>
          </cell>
          <cell r="P15">
            <v>-1294051.6299999999</v>
          </cell>
          <cell r="Q15">
            <v>6096368.1200000001</v>
          </cell>
          <cell r="R15">
            <v>5799329.4600000009</v>
          </cell>
          <cell r="S15">
            <v>6841145.040000001</v>
          </cell>
          <cell r="T15">
            <v>52110070.080000006</v>
          </cell>
          <cell r="U15">
            <v>50555623.739999995</v>
          </cell>
        </row>
        <row r="16">
          <cell r="A16">
            <v>200512</v>
          </cell>
          <cell r="B16">
            <v>-8298.49</v>
          </cell>
          <cell r="C16">
            <v>0</v>
          </cell>
          <cell r="D16">
            <v>0</v>
          </cell>
          <cell r="E16">
            <v>-8298.49</v>
          </cell>
          <cell r="F16">
            <v>-13345.67</v>
          </cell>
          <cell r="G16">
            <v>-21644.16</v>
          </cell>
          <cell r="H16">
            <v>345725.04</v>
          </cell>
          <cell r="I16">
            <v>219539.84</v>
          </cell>
          <cell r="J16">
            <v>0</v>
          </cell>
          <cell r="K16">
            <v>-227682.73</v>
          </cell>
          <cell r="L16">
            <v>-8142.8900000000103</v>
          </cell>
          <cell r="M16">
            <v>-13345.67</v>
          </cell>
          <cell r="N16">
            <v>-21488.560000000009</v>
          </cell>
          <cell r="O16">
            <v>-1200000</v>
          </cell>
          <cell r="P16">
            <v>219539.84</v>
          </cell>
          <cell r="Q16">
            <v>0</v>
          </cell>
          <cell r="R16">
            <v>-227682.73</v>
          </cell>
          <cell r="S16">
            <v>-8142.8900000000103</v>
          </cell>
          <cell r="T16">
            <v>-13345.67</v>
          </cell>
          <cell r="U16">
            <v>-21488.560000000009</v>
          </cell>
          <cell r="V16">
            <v>251673.41000000003</v>
          </cell>
          <cell r="W16">
            <v>-1200000</v>
          </cell>
          <cell r="X16">
            <v>-948326.58999999985</v>
          </cell>
        </row>
        <row r="17">
          <cell r="A17">
            <v>200601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-87546.82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-200000</v>
          </cell>
          <cell r="P17">
            <v>219960.92</v>
          </cell>
          <cell r="Q17">
            <v>0</v>
          </cell>
          <cell r="R17">
            <v>-227682.73</v>
          </cell>
          <cell r="S17">
            <v>-7721.8100000000104</v>
          </cell>
          <cell r="T17">
            <v>-13345.67</v>
          </cell>
          <cell r="U17">
            <v>-21067.48000000001</v>
          </cell>
          <cell r="V17">
            <v>364126.59</v>
          </cell>
          <cell r="W17">
            <v>-1400000</v>
          </cell>
          <cell r="X17">
            <v>-1035873.4099999999</v>
          </cell>
        </row>
        <row r="18">
          <cell r="A18">
            <v>200602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-28667.680000000008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-300000</v>
          </cell>
          <cell r="P18">
            <v>219960.92</v>
          </cell>
          <cell r="Q18">
            <v>0</v>
          </cell>
          <cell r="R18">
            <v>-227682.73</v>
          </cell>
          <cell r="S18">
            <v>-7721.8100000000104</v>
          </cell>
          <cell r="T18">
            <v>-13345.67</v>
          </cell>
          <cell r="U18">
            <v>-21067.48000000001</v>
          </cell>
          <cell r="V18">
            <v>435458.91000000003</v>
          </cell>
          <cell r="W18">
            <v>-1500000</v>
          </cell>
          <cell r="X18">
            <v>-1064541.0899999999</v>
          </cell>
        </row>
        <row r="19">
          <cell r="A19">
            <v>200603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-43344.540000000008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-500000</v>
          </cell>
          <cell r="P19">
            <v>219960.92</v>
          </cell>
          <cell r="Q19">
            <v>0</v>
          </cell>
          <cell r="R19">
            <v>-227682.73</v>
          </cell>
          <cell r="S19">
            <v>-7721.8100000000104</v>
          </cell>
          <cell r="T19">
            <v>-13345.67</v>
          </cell>
          <cell r="U19">
            <v>-21067.48000000001</v>
          </cell>
          <cell r="V19">
            <v>592114.37</v>
          </cell>
          <cell r="W19">
            <v>-1700000</v>
          </cell>
          <cell r="X19">
            <v>-1107885.6299999999</v>
          </cell>
        </row>
        <row r="20">
          <cell r="A20">
            <v>200604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-874.52999999999884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-600000</v>
          </cell>
          <cell r="P20">
            <v>219960.92</v>
          </cell>
          <cell r="Q20">
            <v>0</v>
          </cell>
          <cell r="R20">
            <v>-227682.73</v>
          </cell>
          <cell r="S20">
            <v>-7721.8100000000104</v>
          </cell>
          <cell r="T20">
            <v>-13345.67</v>
          </cell>
          <cell r="U20">
            <v>-21067.48000000001</v>
          </cell>
          <cell r="V20">
            <v>691239.84</v>
          </cell>
          <cell r="W20">
            <v>-1800000</v>
          </cell>
          <cell r="X20">
            <v>-1108760.1599999999</v>
          </cell>
        </row>
        <row r="21">
          <cell r="A21">
            <v>200605</v>
          </cell>
          <cell r="B21">
            <v>6419.48</v>
          </cell>
          <cell r="C21">
            <v>0</v>
          </cell>
          <cell r="D21">
            <v>0</v>
          </cell>
          <cell r="E21">
            <v>6419.48</v>
          </cell>
          <cell r="F21">
            <v>0</v>
          </cell>
          <cell r="G21">
            <v>6419.48</v>
          </cell>
          <cell r="H21">
            <v>92242.540000000008</v>
          </cell>
          <cell r="I21">
            <v>6419.48</v>
          </cell>
          <cell r="J21">
            <v>0</v>
          </cell>
          <cell r="K21">
            <v>0</v>
          </cell>
          <cell r="L21">
            <v>6419.48</v>
          </cell>
          <cell r="M21">
            <v>0</v>
          </cell>
          <cell r="N21">
            <v>6419.48</v>
          </cell>
          <cell r="O21">
            <v>-700000</v>
          </cell>
          <cell r="P21">
            <v>225490.30000000002</v>
          </cell>
          <cell r="Q21">
            <v>0</v>
          </cell>
          <cell r="R21">
            <v>-227682.73</v>
          </cell>
          <cell r="S21">
            <v>-2192.4300000000112</v>
          </cell>
          <cell r="T21">
            <v>-13345.67</v>
          </cell>
          <cell r="U21">
            <v>-15538.100000000009</v>
          </cell>
          <cell r="V21">
            <v>883405.24</v>
          </cell>
          <cell r="W21">
            <v>-1900000</v>
          </cell>
          <cell r="X21">
            <v>-1016594.76</v>
          </cell>
        </row>
        <row r="22">
          <cell r="A22">
            <v>200606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10546.349999999977</v>
          </cell>
          <cell r="I22">
            <v>6419.48</v>
          </cell>
          <cell r="J22">
            <v>0</v>
          </cell>
          <cell r="K22">
            <v>0</v>
          </cell>
          <cell r="L22">
            <v>6419.48</v>
          </cell>
          <cell r="M22">
            <v>0</v>
          </cell>
          <cell r="N22">
            <v>6419.48</v>
          </cell>
          <cell r="O22">
            <v>-900000</v>
          </cell>
          <cell r="P22">
            <v>225490.30000000002</v>
          </cell>
          <cell r="Q22">
            <v>0</v>
          </cell>
          <cell r="R22">
            <v>-227682.73</v>
          </cell>
          <cell r="S22">
            <v>-2192.4300000000112</v>
          </cell>
          <cell r="T22">
            <v>-13345.67</v>
          </cell>
          <cell r="U22">
            <v>-15538.100000000009</v>
          </cell>
          <cell r="V22">
            <v>1093609.52</v>
          </cell>
          <cell r="W22">
            <v>-2100000</v>
          </cell>
          <cell r="X22">
            <v>-1006390.4800000001</v>
          </cell>
        </row>
        <row r="23">
          <cell r="A23">
            <v>200607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166630.54999999999</v>
          </cell>
          <cell r="I23">
            <v>6419.48</v>
          </cell>
          <cell r="J23">
            <v>0</v>
          </cell>
          <cell r="K23">
            <v>0</v>
          </cell>
          <cell r="L23">
            <v>6419.48</v>
          </cell>
          <cell r="M23">
            <v>0</v>
          </cell>
          <cell r="N23">
            <v>6419.48</v>
          </cell>
          <cell r="O23">
            <v>-1000000</v>
          </cell>
          <cell r="P23">
            <v>224945.95</v>
          </cell>
          <cell r="Q23">
            <v>0</v>
          </cell>
          <cell r="R23">
            <v>-227682.73</v>
          </cell>
          <cell r="S23">
            <v>-2736.7800000000097</v>
          </cell>
          <cell r="T23">
            <v>-13345.67</v>
          </cell>
          <cell r="U23">
            <v>-16082.450000000012</v>
          </cell>
          <cell r="V23">
            <v>1357505.11</v>
          </cell>
          <cell r="W23">
            <v>-2000000</v>
          </cell>
          <cell r="X23">
            <v>-642494.89000000013</v>
          </cell>
        </row>
        <row r="24">
          <cell r="A24">
            <v>200608</v>
          </cell>
          <cell r="B24">
            <v>-872.93</v>
          </cell>
          <cell r="C24">
            <v>0</v>
          </cell>
          <cell r="D24">
            <v>0</v>
          </cell>
          <cell r="E24">
            <v>-872.93</v>
          </cell>
          <cell r="F24">
            <v>0</v>
          </cell>
          <cell r="G24">
            <v>-872.93</v>
          </cell>
          <cell r="H24">
            <v>67758.199999999983</v>
          </cell>
          <cell r="I24">
            <v>5546.5499999999993</v>
          </cell>
          <cell r="J24">
            <v>0</v>
          </cell>
          <cell r="K24">
            <v>0</v>
          </cell>
          <cell r="L24">
            <v>5546.5499999999993</v>
          </cell>
          <cell r="M24">
            <v>0</v>
          </cell>
          <cell r="N24">
            <v>5546.5499999999993</v>
          </cell>
          <cell r="O24">
            <v>-1100000</v>
          </cell>
          <cell r="P24">
            <v>-1107.98</v>
          </cell>
          <cell r="Q24">
            <v>0</v>
          </cell>
          <cell r="R24">
            <v>0</v>
          </cell>
          <cell r="S24">
            <v>-1107.98</v>
          </cell>
          <cell r="T24">
            <v>-13345.67</v>
          </cell>
          <cell r="U24">
            <v>-14453.650000000001</v>
          </cell>
          <cell r="V24">
            <v>1503823.96</v>
          </cell>
          <cell r="W24">
            <v>-1900000</v>
          </cell>
          <cell r="X24">
            <v>-396176.04000000027</v>
          </cell>
        </row>
        <row r="25">
          <cell r="A25">
            <v>200609</v>
          </cell>
          <cell r="B25">
            <v>-18062.759999999998</v>
          </cell>
          <cell r="C25">
            <v>0</v>
          </cell>
          <cell r="D25">
            <v>0</v>
          </cell>
          <cell r="E25">
            <v>-18062.759999999998</v>
          </cell>
          <cell r="F25">
            <v>0</v>
          </cell>
          <cell r="G25">
            <v>-18062.759999999998</v>
          </cell>
          <cell r="H25">
            <v>-69157.119999999995</v>
          </cell>
          <cell r="I25">
            <v>-12516.21</v>
          </cell>
          <cell r="J25">
            <v>0</v>
          </cell>
          <cell r="K25">
            <v>0</v>
          </cell>
          <cell r="L25">
            <v>-12516.21</v>
          </cell>
          <cell r="M25">
            <v>0</v>
          </cell>
          <cell r="N25">
            <v>-12516.21</v>
          </cell>
          <cell r="O25">
            <v>-1300000</v>
          </cell>
          <cell r="P25">
            <v>-20814.699999999997</v>
          </cell>
          <cell r="Q25">
            <v>0</v>
          </cell>
          <cell r="R25">
            <v>0</v>
          </cell>
          <cell r="S25">
            <v>-20814.699999999997</v>
          </cell>
          <cell r="T25">
            <v>-13345.67</v>
          </cell>
          <cell r="U25">
            <v>-34160.369999999995</v>
          </cell>
          <cell r="V25">
            <v>1593025.7000000002</v>
          </cell>
          <cell r="W25">
            <v>-1900000</v>
          </cell>
          <cell r="X25">
            <v>-306974.30000000016</v>
          </cell>
        </row>
        <row r="26">
          <cell r="A26">
            <v>200610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-30648.149999999994</v>
          </cell>
          <cell r="I26">
            <v>-12516.21</v>
          </cell>
          <cell r="J26">
            <v>0</v>
          </cell>
          <cell r="K26">
            <v>0</v>
          </cell>
          <cell r="L26">
            <v>-12516.21</v>
          </cell>
          <cell r="M26">
            <v>0</v>
          </cell>
          <cell r="N26">
            <v>-12516.21</v>
          </cell>
          <cell r="O26">
            <v>-1500000</v>
          </cell>
          <cell r="P26">
            <v>-20814.699999999997</v>
          </cell>
          <cell r="Q26">
            <v>0</v>
          </cell>
          <cell r="R26">
            <v>0</v>
          </cell>
          <cell r="S26">
            <v>-20814.699999999997</v>
          </cell>
          <cell r="T26">
            <v>-13345.67</v>
          </cell>
          <cell r="U26">
            <v>-34160.369999999995</v>
          </cell>
          <cell r="V26">
            <v>1709794.2000000002</v>
          </cell>
          <cell r="W26">
            <v>-1800000</v>
          </cell>
          <cell r="X26">
            <v>-90205.800000000076</v>
          </cell>
        </row>
        <row r="27">
          <cell r="A27">
            <v>200611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-153000.74000000002</v>
          </cell>
          <cell r="I27">
            <v>-12516.21</v>
          </cell>
          <cell r="J27">
            <v>0</v>
          </cell>
          <cell r="K27">
            <v>0</v>
          </cell>
          <cell r="L27">
            <v>-12516.21</v>
          </cell>
          <cell r="M27">
            <v>0</v>
          </cell>
          <cell r="N27">
            <v>-12516.21</v>
          </cell>
          <cell r="O27">
            <v>-1800000</v>
          </cell>
          <cell r="P27">
            <v>-20814.699999999997</v>
          </cell>
          <cell r="Q27">
            <v>0</v>
          </cell>
          <cell r="R27">
            <v>0</v>
          </cell>
          <cell r="S27">
            <v>-20814.699999999997</v>
          </cell>
          <cell r="T27">
            <v>-13345.67</v>
          </cell>
          <cell r="U27">
            <v>-34160.369999999995</v>
          </cell>
          <cell r="V27">
            <v>1769663.0999999999</v>
          </cell>
          <cell r="W27">
            <v>-1500000</v>
          </cell>
          <cell r="X27">
            <v>269663.09999999998</v>
          </cell>
        </row>
        <row r="28">
          <cell r="A28">
            <v>200612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12516.41</v>
          </cell>
          <cell r="G28">
            <v>12516.41</v>
          </cell>
          <cell r="H28">
            <v>24388.53</v>
          </cell>
          <cell r="I28">
            <v>-12516.21</v>
          </cell>
          <cell r="J28">
            <v>0</v>
          </cell>
          <cell r="K28">
            <v>0</v>
          </cell>
          <cell r="L28">
            <v>-12516.21</v>
          </cell>
          <cell r="M28">
            <v>12516.41</v>
          </cell>
          <cell r="N28">
            <v>0.2000000000007276</v>
          </cell>
          <cell r="O28">
            <v>-2010084.6099999999</v>
          </cell>
          <cell r="P28">
            <v>-12516.21</v>
          </cell>
          <cell r="Q28">
            <v>0</v>
          </cell>
          <cell r="R28">
            <v>0</v>
          </cell>
          <cell r="S28">
            <v>-12516.21</v>
          </cell>
          <cell r="T28">
            <v>12516.41</v>
          </cell>
          <cell r="U28">
            <v>0.2000000000007276</v>
          </cell>
          <cell r="V28">
            <v>1958411.1999999997</v>
          </cell>
          <cell r="W28">
            <v>-2010084.6099999999</v>
          </cell>
          <cell r="X28">
            <v>-51673.410000000091</v>
          </cell>
        </row>
        <row r="29">
          <cell r="A29">
            <v>200701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-166369.69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-500000</v>
          </cell>
          <cell r="P29">
            <v>-12516.21</v>
          </cell>
          <cell r="Q29">
            <v>0</v>
          </cell>
          <cell r="R29">
            <v>0</v>
          </cell>
          <cell r="S29">
            <v>-12516.21</v>
          </cell>
          <cell r="T29">
            <v>12516.41</v>
          </cell>
          <cell r="U29">
            <v>0.2000000000007276</v>
          </cell>
          <cell r="V29">
            <v>2179588.33</v>
          </cell>
          <cell r="W29">
            <v>-2310084.61</v>
          </cell>
          <cell r="X29">
            <v>-130496.28000000012</v>
          </cell>
        </row>
        <row r="30">
          <cell r="A30">
            <v>200702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-285345.18000000005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-1000000</v>
          </cell>
          <cell r="P30">
            <v>-12516.21</v>
          </cell>
          <cell r="Q30">
            <v>0</v>
          </cell>
          <cell r="R30">
            <v>0</v>
          </cell>
          <cell r="S30">
            <v>-12516.21</v>
          </cell>
          <cell r="T30">
            <v>12516.41</v>
          </cell>
          <cell r="U30">
            <v>0.2000000000007276</v>
          </cell>
          <cell r="V30">
            <v>2322910.8299999996</v>
          </cell>
          <cell r="W30">
            <v>-2710084.61</v>
          </cell>
          <cell r="X30">
            <v>-387173.78000000014</v>
          </cell>
        </row>
        <row r="31">
          <cell r="A31">
            <v>200703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-280694.24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-1500000</v>
          </cell>
          <cell r="P31">
            <v>-12516.21</v>
          </cell>
          <cell r="Q31">
            <v>0</v>
          </cell>
          <cell r="R31">
            <v>0</v>
          </cell>
          <cell r="S31">
            <v>-12516.21</v>
          </cell>
          <cell r="T31">
            <v>12516.41</v>
          </cell>
          <cell r="U31">
            <v>0.2000000000007276</v>
          </cell>
          <cell r="V31">
            <v>2385561.13</v>
          </cell>
          <cell r="W31">
            <v>-3010084.61</v>
          </cell>
          <cell r="X31">
            <v>-624523.4800000001</v>
          </cell>
        </row>
        <row r="32">
          <cell r="A32">
            <v>200704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-209344.72999999998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-2000000</v>
          </cell>
          <cell r="P32">
            <v>-12516.21</v>
          </cell>
          <cell r="Q32">
            <v>0</v>
          </cell>
          <cell r="R32">
            <v>0</v>
          </cell>
          <cell r="S32">
            <v>-12516.21</v>
          </cell>
          <cell r="T32">
            <v>12516.41</v>
          </cell>
          <cell r="U32">
            <v>0.2000000000007276</v>
          </cell>
          <cell r="V32">
            <v>2577090.9300000002</v>
          </cell>
          <cell r="W32">
            <v>-3410084.61</v>
          </cell>
          <cell r="X32">
            <v>-832993.68000000017</v>
          </cell>
        </row>
        <row r="33">
          <cell r="A33">
            <v>200705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-228064.78000000003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-2500000</v>
          </cell>
          <cell r="P33">
            <v>-18935.689999999999</v>
          </cell>
          <cell r="Q33">
            <v>0</v>
          </cell>
          <cell r="R33">
            <v>0</v>
          </cell>
          <cell r="S33">
            <v>-18935.689999999999</v>
          </cell>
          <cell r="T33">
            <v>12516.41</v>
          </cell>
          <cell r="U33">
            <v>-6419.2799999999988</v>
          </cell>
          <cell r="V33">
            <v>2656783.6099999994</v>
          </cell>
          <cell r="W33">
            <v>-3810084.61</v>
          </cell>
          <cell r="X33">
            <v>-1153301</v>
          </cell>
        </row>
        <row r="34">
          <cell r="A34">
            <v>200706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-51132.950000000012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-3000000</v>
          </cell>
          <cell r="P34">
            <v>-18935.689999999999</v>
          </cell>
          <cell r="Q34">
            <v>0</v>
          </cell>
          <cell r="R34">
            <v>0</v>
          </cell>
          <cell r="S34">
            <v>-18935.689999999999</v>
          </cell>
          <cell r="T34">
            <v>12516.41</v>
          </cell>
          <cell r="U34">
            <v>-6419.2799999999988</v>
          </cell>
          <cell r="V34">
            <v>2895104.3099999996</v>
          </cell>
          <cell r="W34">
            <v>-4110084.61</v>
          </cell>
          <cell r="X34">
            <v>-1214980.3</v>
          </cell>
        </row>
        <row r="35">
          <cell r="A35">
            <v>200707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-90924.700000000012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-3500000</v>
          </cell>
          <cell r="P35">
            <v>-18935.689999999999</v>
          </cell>
          <cell r="Q35">
            <v>0</v>
          </cell>
          <cell r="R35">
            <v>0</v>
          </cell>
          <cell r="S35">
            <v>-18935.689999999999</v>
          </cell>
          <cell r="T35">
            <v>12516.41</v>
          </cell>
          <cell r="U35">
            <v>-6419.2799999999988</v>
          </cell>
          <cell r="V35">
            <v>3037549.0599999996</v>
          </cell>
          <cell r="W35">
            <v>-4510084.6099999994</v>
          </cell>
          <cell r="X35">
            <v>-1472535.55</v>
          </cell>
        </row>
        <row r="36">
          <cell r="A36">
            <v>200708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-99184.959999999963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-4000000</v>
          </cell>
          <cell r="P36">
            <v>-18062.759999999998</v>
          </cell>
          <cell r="Q36">
            <v>0</v>
          </cell>
          <cell r="R36">
            <v>0</v>
          </cell>
          <cell r="S36">
            <v>-18062.759999999998</v>
          </cell>
          <cell r="T36">
            <v>12516.41</v>
          </cell>
          <cell r="U36">
            <v>-5546.3499999999985</v>
          </cell>
          <cell r="V36">
            <v>3270605.9</v>
          </cell>
          <cell r="W36">
            <v>-4910084.6099999994</v>
          </cell>
          <cell r="X36">
            <v>-1639478.71</v>
          </cell>
        </row>
        <row r="37">
          <cell r="A37">
            <v>200709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1265921.8999999999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-3088938.77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12516.41</v>
          </cell>
          <cell r="U37">
            <v>12516.41</v>
          </cell>
          <cell r="V37">
            <v>3494623.69</v>
          </cell>
          <cell r="W37">
            <v>-3799023.3799999994</v>
          </cell>
          <cell r="X37">
            <v>-304399.69000000018</v>
          </cell>
        </row>
        <row r="38">
          <cell r="A38">
            <v>200710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-24023.790000000037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-3588938.77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12516.41</v>
          </cell>
          <cell r="U38">
            <v>12516.41</v>
          </cell>
          <cell r="V38">
            <v>3801248.05</v>
          </cell>
          <cell r="W38">
            <v>-4099023.3799999994</v>
          </cell>
          <cell r="X38">
            <v>-297775.33000000007</v>
          </cell>
        </row>
        <row r="39">
          <cell r="A39">
            <v>200711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131038.39000000001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-4088938.77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12516.41</v>
          </cell>
          <cell r="U39">
            <v>12516.41</v>
          </cell>
          <cell r="V39">
            <v>4285287.18</v>
          </cell>
          <cell r="W39">
            <v>-4299023.379999999</v>
          </cell>
          <cell r="X39">
            <v>-13736.20000000007</v>
          </cell>
        </row>
        <row r="40">
          <cell r="A40">
            <v>200712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38124.729999999981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-4364049.87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4364049.87</v>
          </cell>
          <cell r="W40">
            <v>-4364049.87</v>
          </cell>
          <cell r="X40">
            <v>-1.1641532182693481E-10</v>
          </cell>
        </row>
        <row r="41">
          <cell r="A41">
            <v>200801</v>
          </cell>
          <cell r="B41">
            <v>3018.19</v>
          </cell>
          <cell r="C41">
            <v>0</v>
          </cell>
          <cell r="D41">
            <v>0</v>
          </cell>
          <cell r="E41">
            <v>3018.19</v>
          </cell>
          <cell r="F41">
            <v>0</v>
          </cell>
          <cell r="G41">
            <v>3018.19</v>
          </cell>
          <cell r="H41">
            <v>456992.01999999996</v>
          </cell>
          <cell r="I41">
            <v>3018.19</v>
          </cell>
          <cell r="J41">
            <v>0</v>
          </cell>
          <cell r="K41">
            <v>0</v>
          </cell>
          <cell r="L41">
            <v>3018.19</v>
          </cell>
          <cell r="M41">
            <v>0</v>
          </cell>
          <cell r="N41">
            <v>3018.19</v>
          </cell>
          <cell r="O41">
            <v>0</v>
          </cell>
          <cell r="P41">
            <v>3018.19</v>
          </cell>
          <cell r="Q41">
            <v>0</v>
          </cell>
          <cell r="R41">
            <v>0</v>
          </cell>
          <cell r="S41">
            <v>3018.19</v>
          </cell>
          <cell r="T41">
            <v>0</v>
          </cell>
          <cell r="U41">
            <v>3018.19</v>
          </cell>
          <cell r="V41">
            <v>4487411.58</v>
          </cell>
          <cell r="W41">
            <v>-3864049.87</v>
          </cell>
          <cell r="X41">
            <v>623361.70999999973</v>
          </cell>
        </row>
        <row r="42">
          <cell r="A42">
            <v>200802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486782.53</v>
          </cell>
          <cell r="I42">
            <v>3018.19</v>
          </cell>
          <cell r="J42">
            <v>0</v>
          </cell>
          <cell r="K42">
            <v>0</v>
          </cell>
          <cell r="L42">
            <v>3018.19</v>
          </cell>
          <cell r="M42">
            <v>0</v>
          </cell>
          <cell r="N42">
            <v>3018.19</v>
          </cell>
          <cell r="O42">
            <v>0</v>
          </cell>
          <cell r="P42">
            <v>3018.19</v>
          </cell>
          <cell r="Q42">
            <v>0</v>
          </cell>
          <cell r="R42">
            <v>0</v>
          </cell>
          <cell r="S42">
            <v>3018.19</v>
          </cell>
          <cell r="T42">
            <v>0</v>
          </cell>
          <cell r="U42">
            <v>3018.19</v>
          </cell>
          <cell r="V42">
            <v>4759539.29</v>
          </cell>
          <cell r="W42">
            <v>-3364049.87</v>
          </cell>
          <cell r="X42">
            <v>1395489.42</v>
          </cell>
        </row>
        <row r="43">
          <cell r="A43">
            <v>200803</v>
          </cell>
          <cell r="B43">
            <v>-3018.19</v>
          </cell>
          <cell r="C43">
            <v>0</v>
          </cell>
          <cell r="D43">
            <v>0</v>
          </cell>
          <cell r="E43">
            <v>-3018.19</v>
          </cell>
          <cell r="F43">
            <v>0</v>
          </cell>
          <cell r="G43">
            <v>-3018.19</v>
          </cell>
          <cell r="H43">
            <v>-943774.57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-1353576.21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4950035.17</v>
          </cell>
          <cell r="W43">
            <v>-4217626.08</v>
          </cell>
          <cell r="X43">
            <v>732409.09</v>
          </cell>
        </row>
        <row r="44">
          <cell r="A44">
            <v>200804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617662.19999999995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-1353576.21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5277042.1000000006</v>
          </cell>
          <cell r="W44">
            <v>-3717626.08</v>
          </cell>
          <cell r="X44">
            <v>1559416.02</v>
          </cell>
        </row>
        <row r="45">
          <cell r="A45">
            <v>200805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326161.41000000003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-1353576.21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5331268.29</v>
          </cell>
          <cell r="W45">
            <v>-3217626.08</v>
          </cell>
          <cell r="X45">
            <v>2113642.21</v>
          </cell>
        </row>
        <row r="46">
          <cell r="A46">
            <v>200806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-943823.6100000001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-1353576.21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5500013.21</v>
          </cell>
          <cell r="W46">
            <v>-4279061.66</v>
          </cell>
          <cell r="X46">
            <v>1220951.55</v>
          </cell>
        </row>
        <row r="47">
          <cell r="A47">
            <v>200807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596525.78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-1353576.21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5687463.6900000004</v>
          </cell>
          <cell r="W47">
            <v>-3779061.66</v>
          </cell>
          <cell r="X47">
            <v>1908402.0300000003</v>
          </cell>
        </row>
        <row r="48">
          <cell r="A48">
            <v>200808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513786.93999999994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-1353576.21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5800435.5899999999</v>
          </cell>
          <cell r="W48">
            <v>-3279061.66</v>
          </cell>
          <cell r="X48">
            <v>2521373.9300000002</v>
          </cell>
        </row>
        <row r="49">
          <cell r="A49">
            <v>200809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-1129869.44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-1353576.21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5959039.71</v>
          </cell>
          <cell r="W49">
            <v>-5833457.1200000001</v>
          </cell>
          <cell r="X49">
            <v>125582.58999999985</v>
          </cell>
        </row>
        <row r="50">
          <cell r="A50">
            <v>200810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796523.88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-1353576.21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6279587.3800000008</v>
          </cell>
          <cell r="W50">
            <v>-5333457.12</v>
          </cell>
          <cell r="X50">
            <v>946130.25999999989</v>
          </cell>
        </row>
        <row r="51">
          <cell r="A51">
            <v>200811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623889.04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-1353576.21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6272438.0300000003</v>
          </cell>
          <cell r="W51">
            <v>-4833457.12</v>
          </cell>
          <cell r="X51">
            <v>1438980.9100000001</v>
          </cell>
        </row>
        <row r="52">
          <cell r="A52">
            <v>200812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-1400856.1800000002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-1353576.21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6866628.3699999992</v>
          </cell>
          <cell r="W52">
            <v>-6866628.3699999992</v>
          </cell>
          <cell r="X52">
            <v>0</v>
          </cell>
        </row>
        <row r="53">
          <cell r="A53">
            <v>200901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829713.81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-3018.19</v>
          </cell>
          <cell r="Q53">
            <v>0</v>
          </cell>
          <cell r="R53">
            <v>0</v>
          </cell>
          <cell r="S53">
            <v>-3018.19</v>
          </cell>
          <cell r="T53">
            <v>0</v>
          </cell>
          <cell r="U53">
            <v>-3018.19</v>
          </cell>
          <cell r="V53">
            <v>7239350.1600000001</v>
          </cell>
          <cell r="W53">
            <v>-6866628.3699999992</v>
          </cell>
          <cell r="X53">
            <v>372721.78999999992</v>
          </cell>
        </row>
        <row r="54">
          <cell r="A54">
            <v>200902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454015.79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-3018.19</v>
          </cell>
          <cell r="Q54">
            <v>0</v>
          </cell>
          <cell r="R54">
            <v>0</v>
          </cell>
          <cell r="S54">
            <v>-3018.19</v>
          </cell>
          <cell r="T54">
            <v>0</v>
          </cell>
          <cell r="U54">
            <v>-3018.19</v>
          </cell>
          <cell r="V54">
            <v>7206583.4200000009</v>
          </cell>
          <cell r="W54">
            <v>-6866628.3699999992</v>
          </cell>
          <cell r="X54">
            <v>339955.04999999987</v>
          </cell>
        </row>
        <row r="55">
          <cell r="A55">
            <v>200903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730070.16999999993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7526851.9500000002</v>
          </cell>
          <cell r="W55">
            <v>-5513052.1600000001</v>
          </cell>
          <cell r="X55">
            <v>2013799.7899999996</v>
          </cell>
        </row>
        <row r="56">
          <cell r="A56">
            <v>200904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854602.11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7763791.8600000013</v>
          </cell>
          <cell r="W56">
            <v>-5513052.1600000001</v>
          </cell>
          <cell r="X56">
            <v>2250739.6999999997</v>
          </cell>
        </row>
        <row r="57">
          <cell r="A57">
            <v>200905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16521.210000000021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7954151.6600000011</v>
          </cell>
          <cell r="W57">
            <v>-6013052.1600000001</v>
          </cell>
          <cell r="X57">
            <v>1941099.4999999995</v>
          </cell>
        </row>
        <row r="58">
          <cell r="A58">
            <v>200906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-2884923.0900000003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8191115.3000000007</v>
          </cell>
          <cell r="W58">
            <v>-8191115.2800000003</v>
          </cell>
          <cell r="X58">
            <v>1.9999999552965164E-2</v>
          </cell>
        </row>
        <row r="59">
          <cell r="A59">
            <v>200907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368374.8899999999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8462964.4100000001</v>
          </cell>
          <cell r="W59">
            <v>-8691115.2800000012</v>
          </cell>
          <cell r="X59">
            <v>-228150.87000000081</v>
          </cell>
        </row>
        <row r="60">
          <cell r="A60">
            <v>200908</v>
          </cell>
          <cell r="B60">
            <v>3034670.77</v>
          </cell>
          <cell r="C60">
            <v>0</v>
          </cell>
          <cell r="D60">
            <v>0</v>
          </cell>
          <cell r="E60">
            <v>3034670.77</v>
          </cell>
          <cell r="F60">
            <v>-3034670.77</v>
          </cell>
          <cell r="G60">
            <v>0</v>
          </cell>
          <cell r="H60">
            <v>308014.69999999995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8757192.1699999999</v>
          </cell>
          <cell r="W60">
            <v>-9191115.2800000012</v>
          </cell>
          <cell r="X60">
            <v>-433923.1100000008</v>
          </cell>
        </row>
        <row r="61">
          <cell r="A61">
            <v>200909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-676389.59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8973410.1699999999</v>
          </cell>
          <cell r="W61">
            <v>-8953853.4299999997</v>
          </cell>
          <cell r="X61">
            <v>19556.739999999176</v>
          </cell>
        </row>
        <row r="62">
          <cell r="A62">
            <v>200910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173987.79000000004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8176886.29</v>
          </cell>
          <cell r="W62">
            <v>-8953853.4299999997</v>
          </cell>
          <cell r="X62">
            <v>-776967.14000000071</v>
          </cell>
        </row>
        <row r="63">
          <cell r="A63">
            <v>200911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191967.17000000004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7552997.25</v>
          </cell>
          <cell r="W63">
            <v>-8953853.4299999997</v>
          </cell>
          <cell r="X63">
            <v>-1400856.1800000006</v>
          </cell>
        </row>
        <row r="64">
          <cell r="A64">
            <v>200912</v>
          </cell>
          <cell r="B64">
            <v>-22890.17</v>
          </cell>
          <cell r="C64">
            <v>96632.63</v>
          </cell>
          <cell r="D64">
            <v>-722458.28</v>
          </cell>
          <cell r="E64">
            <v>-22890.17</v>
          </cell>
          <cell r="F64">
            <v>22890.17</v>
          </cell>
          <cell r="G64">
            <v>0</v>
          </cell>
          <cell r="H64">
            <v>634045.04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6645571.0800000001</v>
          </cell>
          <cell r="W64">
            <v>-6645571.0800000001</v>
          </cell>
          <cell r="X64">
            <v>0</v>
          </cell>
        </row>
        <row r="65">
          <cell r="A65">
            <v>201001</v>
          </cell>
          <cell r="B65">
            <v>283303.5</v>
          </cell>
          <cell r="C65">
            <v>129711.77</v>
          </cell>
          <cell r="D65">
            <v>-511940.8</v>
          </cell>
          <cell r="E65">
            <v>283303.5</v>
          </cell>
          <cell r="F65">
            <v>-283303.5</v>
          </cell>
          <cell r="G65">
            <v>0</v>
          </cell>
          <cell r="H65">
            <v>590030.25999999989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5815857.2699999996</v>
          </cell>
          <cell r="W65">
            <v>-6645571.0800000001</v>
          </cell>
          <cell r="X65">
            <v>-829713.81000000064</v>
          </cell>
        </row>
        <row r="66">
          <cell r="A66">
            <v>201002</v>
          </cell>
          <cell r="B66">
            <v>-84201.9</v>
          </cell>
          <cell r="C66">
            <v>-137052.85</v>
          </cell>
          <cell r="D66">
            <v>-511495.62</v>
          </cell>
          <cell r="E66">
            <v>-84201.9</v>
          </cell>
          <cell r="F66">
            <v>84201.9</v>
          </cell>
          <cell r="G66">
            <v>0</v>
          </cell>
          <cell r="H66">
            <v>476428.26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5361841.4799999995</v>
          </cell>
          <cell r="W66">
            <v>-6645571.0800000001</v>
          </cell>
          <cell r="X66">
            <v>-1283729.6000000006</v>
          </cell>
        </row>
        <row r="67">
          <cell r="A67">
            <v>201003</v>
          </cell>
          <cell r="B67">
            <v>-48862.080000000002</v>
          </cell>
          <cell r="C67">
            <v>52965.24</v>
          </cell>
          <cell r="D67">
            <v>-670114.4</v>
          </cell>
          <cell r="E67">
            <v>-48862.080000000002</v>
          </cell>
          <cell r="F67">
            <v>48862.080000000002</v>
          </cell>
          <cell r="G67">
            <v>0</v>
          </cell>
          <cell r="H67">
            <v>-1066458.52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4631771.3100000005</v>
          </cell>
          <cell r="W67">
            <v>-6645571.0800000001</v>
          </cell>
          <cell r="X67">
            <v>-2013799.7700000005</v>
          </cell>
        </row>
        <row r="68">
          <cell r="A68">
            <v>201004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405199.89999999997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3777169.2</v>
          </cell>
          <cell r="W68">
            <v>-6645571.0800000001</v>
          </cell>
          <cell r="X68">
            <v>-2868401.88</v>
          </cell>
        </row>
        <row r="69">
          <cell r="A69">
            <v>201005</v>
          </cell>
          <cell r="B69">
            <v>972328.26</v>
          </cell>
          <cell r="C69">
            <v>-22870.41</v>
          </cell>
          <cell r="D69">
            <v>-436018.37</v>
          </cell>
          <cell r="E69">
            <v>972328.26</v>
          </cell>
          <cell r="F69">
            <v>-972328.26</v>
          </cell>
          <cell r="G69">
            <v>0</v>
          </cell>
          <cell r="H69">
            <v>377882.21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3260647.99</v>
          </cell>
          <cell r="W69">
            <v>-6145571.0800000001</v>
          </cell>
          <cell r="X69">
            <v>-2884923.09</v>
          </cell>
        </row>
        <row r="70">
          <cell r="A70">
            <v>201006</v>
          </cell>
          <cell r="B70">
            <v>37440.480000000003</v>
          </cell>
          <cell r="C70">
            <v>522577.86</v>
          </cell>
          <cell r="D70">
            <v>-485302.29</v>
          </cell>
          <cell r="E70">
            <v>37440.480000000003</v>
          </cell>
          <cell r="F70">
            <v>-37440.480000000003</v>
          </cell>
          <cell r="G70">
            <v>0</v>
          </cell>
          <cell r="H70">
            <v>-783082.11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2406072.38</v>
          </cell>
          <cell r="W70">
            <v>-2406072.38</v>
          </cell>
          <cell r="X70">
            <v>0</v>
          </cell>
        </row>
        <row r="71">
          <cell r="A71">
            <v>201007</v>
          </cell>
          <cell r="B71">
            <v>6564.81</v>
          </cell>
          <cell r="C71">
            <v>307275.99</v>
          </cell>
          <cell r="D71">
            <v>-458123.38</v>
          </cell>
          <cell r="E71">
            <v>6564.81</v>
          </cell>
          <cell r="F71">
            <v>-6564.81</v>
          </cell>
          <cell r="G71">
            <v>0</v>
          </cell>
          <cell r="H71">
            <v>697133.40999999992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1537697.4899999998</v>
          </cell>
          <cell r="W71">
            <v>-1906072.38</v>
          </cell>
          <cell r="X71">
            <v>-368374.89</v>
          </cell>
        </row>
        <row r="72">
          <cell r="A72">
            <v>201008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675960.6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729682.78999999992</v>
          </cell>
          <cell r="W72">
            <v>-1406072.38</v>
          </cell>
          <cell r="X72">
            <v>-676389.59</v>
          </cell>
        </row>
        <row r="73">
          <cell r="A73">
            <v>201009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-1373094.01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A74">
            <v>201010</v>
          </cell>
          <cell r="B74">
            <v>-103138.77</v>
          </cell>
          <cell r="C74">
            <v>0</v>
          </cell>
          <cell r="D74">
            <v>0</v>
          </cell>
          <cell r="E74">
            <v>-103138.77</v>
          </cell>
          <cell r="F74">
            <v>82305.440000000002</v>
          </cell>
          <cell r="G74">
            <v>-20833.330000000002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A75">
            <v>201011</v>
          </cell>
          <cell r="B75">
            <v>-12184.16</v>
          </cell>
          <cell r="C75">
            <v>0</v>
          </cell>
          <cell r="D75">
            <v>0</v>
          </cell>
          <cell r="E75">
            <v>-12184.16</v>
          </cell>
          <cell r="F75">
            <v>33017.49</v>
          </cell>
          <cell r="G75">
            <v>20833.329999999998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A76">
            <v>201012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</sheetData>
      <sheetData sheetId="11" refreshError="1">
        <row r="3">
          <cell r="A3">
            <v>2003</v>
          </cell>
          <cell r="B3">
            <v>0</v>
          </cell>
          <cell r="C3">
            <v>-59668.19</v>
          </cell>
          <cell r="D3">
            <v>-30040331.809999999</v>
          </cell>
          <cell r="E3">
            <v>-30100000</v>
          </cell>
        </row>
        <row r="4">
          <cell r="A4">
            <v>2004</v>
          </cell>
          <cell r="B4">
            <v>0</v>
          </cell>
          <cell r="C4">
            <v>-98511.64</v>
          </cell>
          <cell r="D4">
            <v>-28901488.359999999</v>
          </cell>
          <cell r="E4">
            <v>-29000000</v>
          </cell>
        </row>
        <row r="5">
          <cell r="A5">
            <v>200501</v>
          </cell>
          <cell r="B5">
            <v>0</v>
          </cell>
          <cell r="C5">
            <v>0</v>
          </cell>
          <cell r="D5">
            <v>0</v>
          </cell>
          <cell r="E5">
            <v>-421.08</v>
          </cell>
        </row>
        <row r="6">
          <cell r="A6">
            <v>200502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</row>
        <row r="7">
          <cell r="A7">
            <v>200503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</row>
        <row r="8">
          <cell r="A8">
            <v>200504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>
            <v>200505</v>
          </cell>
          <cell r="B9">
            <v>77.14</v>
          </cell>
          <cell r="C9">
            <v>0</v>
          </cell>
          <cell r="D9">
            <v>0</v>
          </cell>
          <cell r="E9">
            <v>890.1</v>
          </cell>
        </row>
        <row r="10">
          <cell r="A10">
            <v>200506</v>
          </cell>
          <cell r="B10">
            <v>490.99</v>
          </cell>
          <cell r="C10">
            <v>0</v>
          </cell>
          <cell r="D10">
            <v>-148.91999999999999</v>
          </cell>
          <cell r="E10">
            <v>0</v>
          </cell>
        </row>
      </sheetData>
      <sheetData sheetId="12" refreshError="1">
        <row r="3">
          <cell r="A3">
            <v>2003</v>
          </cell>
        </row>
        <row r="4">
          <cell r="A4">
            <v>2004</v>
          </cell>
          <cell r="B4">
            <v>0</v>
          </cell>
          <cell r="C4">
            <v>-98511.64</v>
          </cell>
          <cell r="D4">
            <v>-28901488.359999999</v>
          </cell>
        </row>
        <row r="5">
          <cell r="A5">
            <v>2005</v>
          </cell>
          <cell r="B5">
            <v>-948326.59</v>
          </cell>
          <cell r="C5">
            <v>-120000.2</v>
          </cell>
          <cell r="D5">
            <v>-35000000</v>
          </cell>
        </row>
        <row r="6">
          <cell r="A6">
            <v>2006</v>
          </cell>
          <cell r="B6">
            <v>-1000000</v>
          </cell>
          <cell r="C6">
            <v>-120000</v>
          </cell>
          <cell r="D6">
            <v>-40043000</v>
          </cell>
        </row>
        <row r="7">
          <cell r="A7">
            <v>2007</v>
          </cell>
          <cell r="B7">
            <v>-1000000</v>
          </cell>
          <cell r="C7">
            <v>-120000</v>
          </cell>
          <cell r="D7">
            <v>-43037628.329999998</v>
          </cell>
        </row>
        <row r="8">
          <cell r="A8">
            <v>2008</v>
          </cell>
          <cell r="B8">
            <v>-1000000</v>
          </cell>
          <cell r="C8">
            <v>-120000</v>
          </cell>
          <cell r="D8">
            <v>-51718858.369999997</v>
          </cell>
        </row>
        <row r="9">
          <cell r="A9">
            <v>2009</v>
          </cell>
          <cell r="B9">
            <v>0</v>
          </cell>
          <cell r="C9">
            <v>-120000</v>
          </cell>
          <cell r="D9">
            <v>-63273691.859999999</v>
          </cell>
        </row>
        <row r="10">
          <cell r="A10">
            <v>2010</v>
          </cell>
          <cell r="B10">
            <v>0</v>
          </cell>
          <cell r="C10">
            <v>-120000</v>
          </cell>
          <cell r="D10">
            <v>-67908503.129999995</v>
          </cell>
        </row>
        <row r="11">
          <cell r="A11">
            <v>200508</v>
          </cell>
          <cell r="B11">
            <v>2091496.7</v>
          </cell>
          <cell r="C11">
            <v>22651432.270000003</v>
          </cell>
          <cell r="D11">
            <v>-77964196.810000002</v>
          </cell>
        </row>
        <row r="12">
          <cell r="A12">
            <v>200509</v>
          </cell>
          <cell r="B12">
            <v>1741552.53</v>
          </cell>
          <cell r="C12">
            <v>24392984.800000004</v>
          </cell>
        </row>
        <row r="13">
          <cell r="A13">
            <v>200510</v>
          </cell>
          <cell r="B13">
            <v>1535717.8</v>
          </cell>
          <cell r="C13">
            <v>25928702.600000005</v>
          </cell>
        </row>
        <row r="14">
          <cell r="A14">
            <v>200511</v>
          </cell>
          <cell r="B14">
            <v>2245317.66</v>
          </cell>
          <cell r="C14">
            <v>28174020.260000005</v>
          </cell>
          <cell r="D14">
            <v>0</v>
          </cell>
        </row>
        <row r="15">
          <cell r="A15">
            <v>200512</v>
          </cell>
          <cell r="B15">
            <v>4897137.49</v>
          </cell>
          <cell r="C15">
            <v>33071157.750000007</v>
          </cell>
          <cell r="D15">
            <v>33071157.750000007</v>
          </cell>
        </row>
        <row r="16">
          <cell r="A16">
            <v>200601</v>
          </cell>
          <cell r="B16">
            <v>5120105.3499999996</v>
          </cell>
          <cell r="C16">
            <v>5120105.3499999996</v>
          </cell>
          <cell r="D16">
            <v>33152954.640000001</v>
          </cell>
        </row>
        <row r="17">
          <cell r="A17">
            <v>200602</v>
          </cell>
          <cell r="B17">
            <v>4779039.7300000004</v>
          </cell>
          <cell r="C17">
            <v>9899145.0800000001</v>
          </cell>
          <cell r="D17">
            <v>33342297.100000005</v>
          </cell>
        </row>
        <row r="18">
          <cell r="A18">
            <v>200603</v>
          </cell>
          <cell r="B18">
            <v>4619807.79</v>
          </cell>
          <cell r="C18">
            <v>14518952.870000001</v>
          </cell>
          <cell r="D18">
            <v>33649121.620000005</v>
          </cell>
        </row>
        <row r="19">
          <cell r="A19">
            <v>200604</v>
          </cell>
          <cell r="B19">
            <v>2402871.04</v>
          </cell>
          <cell r="C19">
            <v>16921823.91</v>
          </cell>
          <cell r="D19">
            <v>33815889.440000005</v>
          </cell>
        </row>
        <row r="20">
          <cell r="A20">
            <v>200605</v>
          </cell>
          <cell r="B20">
            <v>1246094.8500000001</v>
          </cell>
          <cell r="C20">
            <v>18167918.760000002</v>
          </cell>
          <cell r="D20">
            <v>33944216.609999999</v>
          </cell>
        </row>
        <row r="21">
          <cell r="A21">
            <v>200606</v>
          </cell>
          <cell r="B21">
            <v>1449364.17</v>
          </cell>
          <cell r="C21">
            <v>19617282.93</v>
          </cell>
          <cell r="D21">
            <v>33912639.700000003</v>
          </cell>
        </row>
        <row r="22">
          <cell r="A22">
            <v>200607</v>
          </cell>
          <cell r="B22">
            <v>1863929.79</v>
          </cell>
          <cell r="C22">
            <v>21481212.719999999</v>
          </cell>
          <cell r="D22">
            <v>33992434.899999999</v>
          </cell>
        </row>
        <row r="23">
          <cell r="A23">
            <v>200608</v>
          </cell>
          <cell r="B23">
            <v>2139405.73</v>
          </cell>
          <cell r="C23">
            <v>23620618.449999999</v>
          </cell>
          <cell r="D23">
            <v>34040343.93</v>
          </cell>
        </row>
        <row r="24">
          <cell r="A24">
            <v>200609</v>
          </cell>
          <cell r="B24">
            <v>1524874.6</v>
          </cell>
          <cell r="C24">
            <v>25145493.050000001</v>
          </cell>
          <cell r="D24">
            <v>33823666</v>
          </cell>
        </row>
        <row r="25">
          <cell r="A25">
            <v>200610</v>
          </cell>
          <cell r="B25">
            <v>951521.7</v>
          </cell>
          <cell r="C25">
            <v>26097014.75</v>
          </cell>
          <cell r="D25">
            <v>33239469.899999999</v>
          </cell>
        </row>
        <row r="26">
          <cell r="A26">
            <v>200611</v>
          </cell>
          <cell r="B26">
            <v>1916826.47</v>
          </cell>
          <cell r="C26">
            <v>28013841.219999999</v>
          </cell>
          <cell r="D26">
            <v>32910978.710000001</v>
          </cell>
        </row>
        <row r="27">
          <cell r="A27">
            <v>200612</v>
          </cell>
          <cell r="B27">
            <v>3322631.77</v>
          </cell>
          <cell r="C27">
            <v>31336472.989999998</v>
          </cell>
          <cell r="D27">
            <v>31336472.989999998</v>
          </cell>
        </row>
        <row r="28">
          <cell r="A28">
            <v>200701</v>
          </cell>
          <cell r="B28">
            <v>3916496.54</v>
          </cell>
          <cell r="C28">
            <v>3916496.54</v>
          </cell>
          <cell r="D28">
            <v>30132864.179999996</v>
          </cell>
        </row>
        <row r="29">
          <cell r="A29">
            <v>200702</v>
          </cell>
          <cell r="B29">
            <v>6050428.8200000003</v>
          </cell>
          <cell r="C29">
            <v>9966925.3599999994</v>
          </cell>
          <cell r="D29">
            <v>31404253.27</v>
          </cell>
        </row>
        <row r="30">
          <cell r="A30">
            <v>200703</v>
          </cell>
          <cell r="B30">
            <v>5195695.7</v>
          </cell>
          <cell r="C30">
            <v>15162621.059999999</v>
          </cell>
          <cell r="D30">
            <v>31980141.18</v>
          </cell>
        </row>
        <row r="31">
          <cell r="A31">
            <v>200704</v>
          </cell>
          <cell r="B31">
            <v>3095976.38</v>
          </cell>
          <cell r="C31">
            <v>18258597.439999998</v>
          </cell>
          <cell r="D31">
            <v>32673246.52</v>
          </cell>
        </row>
        <row r="32">
          <cell r="A32">
            <v>200705</v>
          </cell>
          <cell r="B32">
            <v>1521155.18</v>
          </cell>
          <cell r="C32">
            <v>19779752.619999997</v>
          </cell>
          <cell r="D32">
            <v>32948306.849999998</v>
          </cell>
        </row>
        <row r="33">
          <cell r="A33">
            <v>200706</v>
          </cell>
          <cell r="B33">
            <v>1455350.28</v>
          </cell>
          <cell r="C33">
            <v>21235102.899999999</v>
          </cell>
          <cell r="D33">
            <v>32954292.960000001</v>
          </cell>
        </row>
        <row r="34">
          <cell r="A34">
            <v>200707</v>
          </cell>
          <cell r="B34">
            <v>1852942.01</v>
          </cell>
          <cell r="C34">
            <v>23088044.91</v>
          </cell>
          <cell r="D34">
            <v>32943305.18</v>
          </cell>
        </row>
        <row r="35">
          <cell r="A35">
            <v>200708</v>
          </cell>
          <cell r="B35">
            <v>1947302.94</v>
          </cell>
          <cell r="C35">
            <v>25035347.850000001</v>
          </cell>
          <cell r="D35">
            <v>32751202.390000001</v>
          </cell>
        </row>
        <row r="36">
          <cell r="A36">
            <v>200709</v>
          </cell>
          <cell r="B36">
            <v>1415309.59</v>
          </cell>
          <cell r="C36">
            <v>26450657.440000001</v>
          </cell>
          <cell r="D36">
            <v>32641637.380000003</v>
          </cell>
        </row>
        <row r="37">
          <cell r="A37">
            <v>200710</v>
          </cell>
          <cell r="B37">
            <v>1420593.27</v>
          </cell>
          <cell r="C37">
            <v>27871250.710000001</v>
          </cell>
          <cell r="D37">
            <v>33110708.950000003</v>
          </cell>
        </row>
        <row r="38">
          <cell r="A38">
            <v>200711</v>
          </cell>
          <cell r="B38">
            <v>2183550.9500000002</v>
          </cell>
          <cell r="C38">
            <v>30054801.66</v>
          </cell>
          <cell r="D38">
            <v>33377433.430000003</v>
          </cell>
        </row>
        <row r="39">
          <cell r="A39">
            <v>200712</v>
          </cell>
          <cell r="B39">
            <v>4080937.16</v>
          </cell>
          <cell r="C39">
            <v>34135738.82</v>
          </cell>
          <cell r="D39">
            <v>34135738.82</v>
          </cell>
        </row>
        <row r="40">
          <cell r="A40">
            <v>200801</v>
          </cell>
          <cell r="B40">
            <v>4641030.9400000004</v>
          </cell>
          <cell r="C40">
            <v>4641030.9400000004</v>
          </cell>
          <cell r="D40">
            <v>34860273.219999999</v>
          </cell>
        </row>
        <row r="41">
          <cell r="A41">
            <v>200802</v>
          </cell>
          <cell r="B41">
            <v>5044221.93</v>
          </cell>
          <cell r="C41">
            <v>9685252.870000001</v>
          </cell>
          <cell r="D41">
            <v>33854066.329999998</v>
          </cell>
        </row>
        <row r="42">
          <cell r="A42">
            <v>200803</v>
          </cell>
          <cell r="B42">
            <v>4567025.08</v>
          </cell>
          <cell r="C42">
            <v>14252277.950000001</v>
          </cell>
          <cell r="D42">
            <v>33225395.710000001</v>
          </cell>
        </row>
        <row r="43">
          <cell r="A43">
            <v>200804</v>
          </cell>
          <cell r="B43">
            <v>2966314.07</v>
          </cell>
          <cell r="C43">
            <v>17218592.02</v>
          </cell>
          <cell r="D43">
            <v>33095733.399999999</v>
          </cell>
        </row>
        <row r="44">
          <cell r="A44">
            <v>200805</v>
          </cell>
          <cell r="B44">
            <v>1686486.79</v>
          </cell>
          <cell r="C44">
            <v>18905078.809999999</v>
          </cell>
          <cell r="D44">
            <v>33261065.009999998</v>
          </cell>
        </row>
        <row r="45">
          <cell r="A45">
            <v>200806</v>
          </cell>
          <cell r="B45">
            <v>1581047.03</v>
          </cell>
          <cell r="C45">
            <v>20486125.84</v>
          </cell>
          <cell r="D45">
            <v>33386761.760000005</v>
          </cell>
        </row>
        <row r="46">
          <cell r="A46">
            <v>200807</v>
          </cell>
          <cell r="B46">
            <v>2282608.35</v>
          </cell>
          <cell r="C46">
            <v>22768734.190000001</v>
          </cell>
          <cell r="D46">
            <v>33816428.100000001</v>
          </cell>
        </row>
        <row r="47">
          <cell r="A47">
            <v>200808</v>
          </cell>
          <cell r="B47">
            <v>2125572.11</v>
          </cell>
          <cell r="C47">
            <v>24894306.300000001</v>
          </cell>
          <cell r="D47">
            <v>33994697.270000003</v>
          </cell>
        </row>
        <row r="48">
          <cell r="A48">
            <v>200809</v>
          </cell>
          <cell r="B48">
            <v>1634670.55</v>
          </cell>
          <cell r="C48">
            <v>26528976.850000001</v>
          </cell>
          <cell r="D48">
            <v>34214058.229999997</v>
          </cell>
        </row>
        <row r="49">
          <cell r="A49">
            <v>200810</v>
          </cell>
          <cell r="B49">
            <v>1295264.55</v>
          </cell>
          <cell r="C49">
            <v>27824241.400000002</v>
          </cell>
          <cell r="D49">
            <v>34088729.510000005</v>
          </cell>
        </row>
        <row r="50">
          <cell r="A50">
            <v>200811</v>
          </cell>
          <cell r="B50">
            <v>1905300.17</v>
          </cell>
          <cell r="C50">
            <v>29729541.57</v>
          </cell>
          <cell r="D50">
            <v>33810478.730000004</v>
          </cell>
        </row>
        <row r="51">
          <cell r="A51">
            <v>200812</v>
          </cell>
          <cell r="B51">
            <v>4873980.66</v>
          </cell>
          <cell r="C51">
            <v>34603522.230000004</v>
          </cell>
          <cell r="D51">
            <v>34603522.230000004</v>
          </cell>
        </row>
        <row r="52">
          <cell r="A52">
            <v>200901</v>
          </cell>
          <cell r="B52">
            <v>7057152.6500000004</v>
          </cell>
          <cell r="C52">
            <v>7057152.6500000004</v>
          </cell>
          <cell r="D52">
            <v>37019643.940000005</v>
          </cell>
        </row>
        <row r="53">
          <cell r="A53">
            <v>200902</v>
          </cell>
          <cell r="B53">
            <v>6107113.7000000002</v>
          </cell>
          <cell r="C53">
            <v>13164266.350000001</v>
          </cell>
          <cell r="D53">
            <v>38082535.710000008</v>
          </cell>
        </row>
        <row r="54">
          <cell r="A54">
            <v>200903</v>
          </cell>
          <cell r="B54">
            <v>4880877.5599999996</v>
          </cell>
          <cell r="C54">
            <v>18045143.91</v>
          </cell>
          <cell r="D54">
            <v>38396388.189999998</v>
          </cell>
        </row>
        <row r="55">
          <cell r="A55">
            <v>200904</v>
          </cell>
          <cell r="B55">
            <v>2909401.72</v>
          </cell>
          <cell r="C55">
            <v>20954545.629999999</v>
          </cell>
          <cell r="D55">
            <v>38339475.839999996</v>
          </cell>
        </row>
        <row r="56">
          <cell r="A56">
            <v>200905</v>
          </cell>
          <cell r="B56">
            <v>1363374.09</v>
          </cell>
          <cell r="C56">
            <v>22317919.719999999</v>
          </cell>
          <cell r="D56">
            <v>38016363.140000001</v>
          </cell>
        </row>
        <row r="57">
          <cell r="A57">
            <v>200906</v>
          </cell>
          <cell r="B57">
            <v>1332303.69</v>
          </cell>
          <cell r="C57">
            <v>23650223.41</v>
          </cell>
          <cell r="D57">
            <v>37767619.799999997</v>
          </cell>
        </row>
        <row r="58">
          <cell r="A58">
            <v>200907</v>
          </cell>
          <cell r="B58">
            <v>1440614.36</v>
          </cell>
          <cell r="C58">
            <v>25090837.77</v>
          </cell>
          <cell r="D58">
            <v>36925625.809999995</v>
          </cell>
        </row>
        <row r="59">
          <cell r="A59">
            <v>200908</v>
          </cell>
          <cell r="B59">
            <v>1693602.94</v>
          </cell>
          <cell r="C59">
            <v>26784440.710000001</v>
          </cell>
          <cell r="D59">
            <v>36493656.640000001</v>
          </cell>
        </row>
        <row r="60">
          <cell r="A60">
            <v>200909</v>
          </cell>
          <cell r="B60">
            <v>1291233.6499999999</v>
          </cell>
          <cell r="C60">
            <v>13164266.350000001</v>
          </cell>
          <cell r="D60">
            <v>21238811.73</v>
          </cell>
        </row>
        <row r="61">
          <cell r="A61">
            <v>200910</v>
          </cell>
          <cell r="B61">
            <v>1042886.88</v>
          </cell>
          <cell r="C61">
            <v>28075674.359999999</v>
          </cell>
          <cell r="D61">
            <v>34854955.189999998</v>
          </cell>
        </row>
        <row r="62">
          <cell r="A62">
            <v>200911</v>
          </cell>
          <cell r="B62">
            <v>2110243.52</v>
          </cell>
          <cell r="C62">
            <v>28075674.359999999</v>
          </cell>
          <cell r="D62">
            <v>32949655.02</v>
          </cell>
        </row>
        <row r="63">
          <cell r="A63">
            <v>200912</v>
          </cell>
          <cell r="B63">
            <v>2891469.35</v>
          </cell>
          <cell r="C63">
            <v>28075674.359999999</v>
          </cell>
          <cell r="D63">
            <v>28075674.359999999</v>
          </cell>
        </row>
        <row r="64">
          <cell r="A64">
            <v>201001</v>
          </cell>
          <cell r="B64">
            <v>7485578.3399999999</v>
          </cell>
          <cell r="C64">
            <v>0</v>
          </cell>
          <cell r="D64">
            <v>21018521.710000001</v>
          </cell>
        </row>
        <row r="65">
          <cell r="A65">
            <v>201002</v>
          </cell>
          <cell r="B65">
            <v>6339032.1299999999</v>
          </cell>
          <cell r="C65">
            <v>0</v>
          </cell>
          <cell r="D65">
            <v>14911408.009999998</v>
          </cell>
        </row>
        <row r="66">
          <cell r="A66">
            <v>201003</v>
          </cell>
          <cell r="B66">
            <v>4387505.5199999996</v>
          </cell>
          <cell r="C66">
            <v>0</v>
          </cell>
          <cell r="D66">
            <v>10030530.450000001</v>
          </cell>
        </row>
        <row r="67">
          <cell r="A67">
            <v>201004</v>
          </cell>
          <cell r="B67">
            <v>2389439.4500000002</v>
          </cell>
          <cell r="C67">
            <v>0</v>
          </cell>
          <cell r="D67">
            <v>7121128.7300000004</v>
          </cell>
        </row>
        <row r="68">
          <cell r="A68">
            <v>201005</v>
          </cell>
          <cell r="B68">
            <v>1096272.6499999999</v>
          </cell>
          <cell r="C68">
            <v>0</v>
          </cell>
          <cell r="D68">
            <v>5757754.6400000006</v>
          </cell>
        </row>
        <row r="69">
          <cell r="A69">
            <v>201006</v>
          </cell>
          <cell r="B69">
            <v>1446913.95</v>
          </cell>
          <cell r="C69">
            <v>0</v>
          </cell>
          <cell r="D69">
            <v>4425450.9499999993</v>
          </cell>
        </row>
        <row r="70">
          <cell r="A70">
            <v>201007</v>
          </cell>
          <cell r="B70">
            <v>1902552.33</v>
          </cell>
          <cell r="C70">
            <v>0</v>
          </cell>
          <cell r="D70">
            <v>2984836.59</v>
          </cell>
        </row>
        <row r="71">
          <cell r="A71">
            <v>201008</v>
          </cell>
          <cell r="B71">
            <v>1927087.89</v>
          </cell>
          <cell r="C71">
            <v>0</v>
          </cell>
          <cell r="D71">
            <v>1291233.6499999999</v>
          </cell>
        </row>
        <row r="72">
          <cell r="A72">
            <v>201009</v>
          </cell>
          <cell r="B72">
            <v>1517785.11</v>
          </cell>
          <cell r="C72">
            <v>0</v>
          </cell>
          <cell r="D72">
            <v>0</v>
          </cell>
        </row>
        <row r="73">
          <cell r="A73">
            <v>201010</v>
          </cell>
          <cell r="B73">
            <v>1236937.3999999999</v>
          </cell>
          <cell r="C73">
            <v>0</v>
          </cell>
          <cell r="D73">
            <v>0</v>
          </cell>
        </row>
        <row r="74">
          <cell r="A74">
            <v>201011</v>
          </cell>
          <cell r="B74">
            <v>2526644.87</v>
          </cell>
          <cell r="C74">
            <v>0</v>
          </cell>
          <cell r="D74">
            <v>0</v>
          </cell>
        </row>
        <row r="75">
          <cell r="A75">
            <v>201012</v>
          </cell>
          <cell r="B75">
            <v>4847258.99</v>
          </cell>
          <cell r="C75">
            <v>0</v>
          </cell>
          <cell r="D75">
            <v>0</v>
          </cell>
        </row>
      </sheetData>
      <sheetData sheetId="13" refreshError="1">
        <row r="3">
          <cell r="A3">
            <v>200501</v>
          </cell>
        </row>
        <row r="4">
          <cell r="A4">
            <v>200501</v>
          </cell>
          <cell r="B4">
            <v>5038308.46</v>
          </cell>
          <cell r="C4">
            <v>5038308.46</v>
          </cell>
          <cell r="D4">
            <v>-28901488.359999999</v>
          </cell>
        </row>
        <row r="5">
          <cell r="A5">
            <v>200502</v>
          </cell>
          <cell r="B5">
            <v>4589697.2699999996</v>
          </cell>
          <cell r="C5">
            <v>9628005.7300000004</v>
          </cell>
          <cell r="D5">
            <v>-35000000</v>
          </cell>
        </row>
        <row r="6">
          <cell r="A6">
            <v>200503</v>
          </cell>
          <cell r="B6">
            <v>4312983.2699999996</v>
          </cell>
          <cell r="C6">
            <v>13940989</v>
          </cell>
          <cell r="D6">
            <v>-40043000</v>
          </cell>
        </row>
        <row r="7">
          <cell r="A7">
            <v>200504</v>
          </cell>
          <cell r="B7">
            <v>2236103.2200000002</v>
          </cell>
          <cell r="C7">
            <v>16177092.220000001</v>
          </cell>
          <cell r="D7">
            <v>-43037628.329999998</v>
          </cell>
        </row>
        <row r="8">
          <cell r="A8">
            <v>200505</v>
          </cell>
          <cell r="B8">
            <v>1117767.6799999999</v>
          </cell>
          <cell r="C8">
            <v>17294859.900000002</v>
          </cell>
          <cell r="D8">
            <v>-51718858.369999997</v>
          </cell>
        </row>
        <row r="9">
          <cell r="A9">
            <v>200506</v>
          </cell>
          <cell r="B9">
            <v>1480941.08</v>
          </cell>
          <cell r="C9">
            <v>18775800.980000004</v>
          </cell>
          <cell r="D9">
            <v>-63273691.859999999</v>
          </cell>
        </row>
        <row r="10">
          <cell r="A10">
            <v>200507</v>
          </cell>
          <cell r="B10">
            <v>1784134.59</v>
          </cell>
          <cell r="C10">
            <v>20559935.570000004</v>
          </cell>
          <cell r="D10">
            <v>-67908503.129999995</v>
          </cell>
        </row>
        <row r="11">
          <cell r="A11">
            <v>200508</v>
          </cell>
          <cell r="B11">
            <v>2091496.7</v>
          </cell>
          <cell r="C11">
            <v>22651432.270000003</v>
          </cell>
          <cell r="D11">
            <v>-77964196.810000002</v>
          </cell>
        </row>
        <row r="12">
          <cell r="A12">
            <v>200509</v>
          </cell>
          <cell r="B12">
            <v>1741552.53</v>
          </cell>
          <cell r="C12">
            <v>24392984.800000004</v>
          </cell>
        </row>
        <row r="13">
          <cell r="A13">
            <v>200510</v>
          </cell>
          <cell r="B13">
            <v>1535717.8</v>
          </cell>
          <cell r="C13">
            <v>25928702.600000005</v>
          </cell>
        </row>
        <row r="14">
          <cell r="A14">
            <v>200511</v>
          </cell>
          <cell r="B14">
            <v>2245317.66</v>
          </cell>
          <cell r="C14">
            <v>28174020.260000005</v>
          </cell>
          <cell r="D14">
            <v>0</v>
          </cell>
        </row>
        <row r="15">
          <cell r="A15">
            <v>200512</v>
          </cell>
          <cell r="B15">
            <v>4897137.49</v>
          </cell>
          <cell r="C15">
            <v>33071157.750000007</v>
          </cell>
          <cell r="D15">
            <v>33071157.750000007</v>
          </cell>
        </row>
        <row r="16">
          <cell r="A16">
            <v>200601</v>
          </cell>
          <cell r="B16">
            <v>5120105.3499999996</v>
          </cell>
          <cell r="C16">
            <v>5120105.3499999996</v>
          </cell>
          <cell r="D16">
            <v>33152954.640000001</v>
          </cell>
        </row>
        <row r="17">
          <cell r="A17">
            <v>200602</v>
          </cell>
          <cell r="B17">
            <v>4779039.7300000004</v>
          </cell>
          <cell r="C17">
            <v>9899145.0800000001</v>
          </cell>
          <cell r="D17">
            <v>33342297.100000005</v>
          </cell>
        </row>
        <row r="18">
          <cell r="A18">
            <v>200603</v>
          </cell>
          <cell r="B18">
            <v>4619807.79</v>
          </cell>
          <cell r="C18">
            <v>14518952.870000001</v>
          </cell>
          <cell r="D18">
            <v>33649121.620000005</v>
          </cell>
        </row>
        <row r="19">
          <cell r="A19">
            <v>200604</v>
          </cell>
          <cell r="B19">
            <v>2402871.04</v>
          </cell>
          <cell r="C19">
            <v>16921823.91</v>
          </cell>
          <cell r="D19">
            <v>33815889.440000005</v>
          </cell>
        </row>
        <row r="20">
          <cell r="A20">
            <v>200605</v>
          </cell>
          <cell r="B20">
            <v>1246094.8500000001</v>
          </cell>
          <cell r="C20">
            <v>18167918.760000002</v>
          </cell>
          <cell r="D20">
            <v>33944216.609999999</v>
          </cell>
        </row>
        <row r="21">
          <cell r="A21">
            <v>200606</v>
          </cell>
          <cell r="B21">
            <v>1449364.17</v>
          </cell>
          <cell r="C21">
            <v>19617282.93</v>
          </cell>
          <cell r="D21">
            <v>33912639.700000003</v>
          </cell>
        </row>
        <row r="22">
          <cell r="A22">
            <v>200607</v>
          </cell>
          <cell r="B22">
            <v>1863929.79</v>
          </cell>
          <cell r="C22">
            <v>21481212.719999999</v>
          </cell>
          <cell r="D22">
            <v>33992434.899999999</v>
          </cell>
        </row>
        <row r="23">
          <cell r="A23">
            <v>200608</v>
          </cell>
          <cell r="B23">
            <v>2139405.73</v>
          </cell>
          <cell r="C23">
            <v>23620618.449999999</v>
          </cell>
          <cell r="D23">
            <v>34040343.93</v>
          </cell>
        </row>
        <row r="24">
          <cell r="A24">
            <v>200609</v>
          </cell>
          <cell r="B24">
            <v>1524874.6</v>
          </cell>
          <cell r="C24">
            <v>25145493.050000001</v>
          </cell>
          <cell r="D24">
            <v>33823666</v>
          </cell>
        </row>
        <row r="25">
          <cell r="A25">
            <v>200610</v>
          </cell>
          <cell r="B25">
            <v>951521.7</v>
          </cell>
          <cell r="C25">
            <v>26097014.75</v>
          </cell>
          <cell r="D25">
            <v>33239469.899999999</v>
          </cell>
        </row>
        <row r="26">
          <cell r="A26">
            <v>200611</v>
          </cell>
          <cell r="B26">
            <v>1916826.47</v>
          </cell>
          <cell r="C26">
            <v>28013841.219999999</v>
          </cell>
          <cell r="D26">
            <v>32910978.710000001</v>
          </cell>
        </row>
      </sheetData>
      <sheetData sheetId="14"/>
      <sheetData sheetId="15">
        <row r="3">
          <cell r="A3">
            <v>200501</v>
          </cell>
        </row>
      </sheetData>
      <sheetData sheetId="16">
        <row r="3">
          <cell r="A3">
            <v>200501</v>
          </cell>
        </row>
      </sheetData>
      <sheetData sheetId="17"/>
      <sheetData sheetId="18">
        <row r="4">
          <cell r="A4">
            <v>200801</v>
          </cell>
        </row>
      </sheetData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W SCREEN"/>
      <sheetName val="CONTROLS"/>
      <sheetName val="SUMMARY"/>
      <sheetName val="DETAIL REPORT"/>
      <sheetName val="POST DATA"/>
      <sheetName val="DATA"/>
      <sheetName val="TABLE"/>
      <sheetName val="IN"/>
    </sheetNames>
    <sheetDataSet>
      <sheetData sheetId="0" refreshError="1"/>
      <sheetData sheetId="1" refreshError="1">
        <row r="11">
          <cell r="B11" t="str">
            <v>SYSTEM &amp; TRANSMISSION OPERATIONS</v>
          </cell>
        </row>
        <row r="20">
          <cell r="B20" t="str">
            <v>-</v>
          </cell>
        </row>
        <row r="21">
          <cell r="B21" t="str">
            <v>-</v>
          </cell>
        </row>
        <row r="27">
          <cell r="A27" t="str">
            <v>-</v>
          </cell>
          <cell r="B27" t="str">
            <v>-</v>
          </cell>
        </row>
        <row r="28">
          <cell r="A28" t="str">
            <v>A. CHIN</v>
          </cell>
          <cell r="B28" t="str">
            <v>R. BOYLE</v>
          </cell>
        </row>
        <row r="29">
          <cell r="A29" t="str">
            <v xml:space="preserve">P. SIMPSON </v>
          </cell>
          <cell r="B29" t="str">
            <v>A. ADINOLFI</v>
          </cell>
        </row>
        <row r="30">
          <cell r="A30" t="str">
            <v>S. BECCALORI</v>
          </cell>
          <cell r="B30" t="str">
            <v>R. BOYLE</v>
          </cell>
        </row>
        <row r="31">
          <cell r="A31" t="str">
            <v>T. CELENTANO</v>
          </cell>
          <cell r="B31" t="str">
            <v>R. BOYLE</v>
          </cell>
        </row>
        <row r="32">
          <cell r="A32" t="str">
            <v>T. STEWART</v>
          </cell>
          <cell r="B32" t="str">
            <v>R. BOYLE</v>
          </cell>
        </row>
        <row r="33">
          <cell r="A33" t="str">
            <v>W. OLANSEN</v>
          </cell>
          <cell r="B33" t="str">
            <v>A. ADINOLFI</v>
          </cell>
        </row>
        <row r="34">
          <cell r="A34" t="str">
            <v>-</v>
          </cell>
          <cell r="B34" t="str">
            <v>-</v>
          </cell>
        </row>
        <row r="37">
          <cell r="A37" t="str">
            <v>-</v>
          </cell>
          <cell r="B37" t="str">
            <v>-</v>
          </cell>
        </row>
        <row r="38">
          <cell r="A38" t="str">
            <v>CONSTR</v>
          </cell>
          <cell r="B38" t="str">
            <v>R. BOYLE</v>
          </cell>
        </row>
        <row r="39">
          <cell r="A39" t="str">
            <v>SO</v>
          </cell>
          <cell r="B39" t="str">
            <v>J. MCAVOY</v>
          </cell>
        </row>
        <row r="40">
          <cell r="A40" t="str">
            <v>TO</v>
          </cell>
          <cell r="B40" t="str">
            <v>T. CAWLEY</v>
          </cell>
        </row>
        <row r="41">
          <cell r="A41" t="str">
            <v>-</v>
          </cell>
          <cell r="B41" t="str">
            <v>-</v>
          </cell>
        </row>
      </sheetData>
      <sheetData sheetId="2" refreshError="1"/>
      <sheetData sheetId="3" refreshError="1"/>
      <sheetData sheetId="4" refreshError="1"/>
      <sheetData sheetId="5" refreshError="1">
        <row r="1">
          <cell r="F1">
            <v>0</v>
          </cell>
        </row>
        <row r="4">
          <cell r="D4">
            <v>0</v>
          </cell>
        </row>
        <row r="6">
          <cell r="C6" t="str">
            <v>BUDGET REFERENCE NUMBER</v>
          </cell>
          <cell r="E6" t="str">
            <v>ACTUAL DOLLARS</v>
          </cell>
          <cell r="F6" t="str">
            <v>BUDGET REF W / EOE</v>
          </cell>
        </row>
        <row r="7">
          <cell r="C7" t="str">
            <v>0ET9804</v>
          </cell>
          <cell r="E7">
            <v>-20.99</v>
          </cell>
          <cell r="F7" t="str">
            <v>0ET9804210</v>
          </cell>
        </row>
        <row r="8">
          <cell r="C8" t="str">
            <v>1ET9705</v>
          </cell>
          <cell r="E8">
            <v>7759.3</v>
          </cell>
          <cell r="F8" t="str">
            <v>1ET9705130</v>
          </cell>
        </row>
        <row r="9">
          <cell r="C9" t="str">
            <v>1ET9705</v>
          </cell>
          <cell r="E9">
            <v>-7786</v>
          </cell>
          <cell r="F9" t="str">
            <v>1ET9705140</v>
          </cell>
        </row>
        <row r="10">
          <cell r="C10" t="str">
            <v>1ET9705</v>
          </cell>
          <cell r="E10">
            <v>562.96</v>
          </cell>
          <cell r="F10" t="str">
            <v>1ET9705210</v>
          </cell>
        </row>
        <row r="11">
          <cell r="C11" t="str">
            <v>1ET9808</v>
          </cell>
          <cell r="E11">
            <v>1456.62</v>
          </cell>
          <cell r="F11" t="str">
            <v>1ET9808210</v>
          </cell>
        </row>
        <row r="12">
          <cell r="C12" t="str">
            <v>2ET9801</v>
          </cell>
          <cell r="E12">
            <v>18.940000000000001</v>
          </cell>
          <cell r="F12" t="str">
            <v>2ET9801140</v>
          </cell>
        </row>
        <row r="13">
          <cell r="C13" t="str">
            <v>2ET9801</v>
          </cell>
          <cell r="E13">
            <v>58.12</v>
          </cell>
          <cell r="F13" t="str">
            <v>2ET9801210</v>
          </cell>
        </row>
        <row r="14">
          <cell r="C14" t="str">
            <v>3ET9805</v>
          </cell>
          <cell r="E14">
            <v>69.75</v>
          </cell>
          <cell r="F14" t="str">
            <v>3ET9805110</v>
          </cell>
        </row>
        <row r="15">
          <cell r="C15" t="str">
            <v>3ET9805</v>
          </cell>
          <cell r="E15">
            <v>76540</v>
          </cell>
          <cell r="F15" t="str">
            <v>3ET9805140</v>
          </cell>
        </row>
        <row r="16">
          <cell r="C16" t="str">
            <v>3ET9805</v>
          </cell>
          <cell r="E16">
            <v>3411.03</v>
          </cell>
          <cell r="F16" t="str">
            <v>3ET9805210</v>
          </cell>
        </row>
        <row r="17">
          <cell r="C17" t="str">
            <v>4ET9702</v>
          </cell>
          <cell r="E17">
            <v>432.89</v>
          </cell>
          <cell r="F17" t="str">
            <v>4ET9702210</v>
          </cell>
        </row>
        <row r="18">
          <cell r="C18" t="str">
            <v>4ET9703</v>
          </cell>
          <cell r="E18">
            <v>130.97999999999999</v>
          </cell>
          <cell r="F18" t="str">
            <v>4ET9703110</v>
          </cell>
        </row>
        <row r="19">
          <cell r="C19" t="str">
            <v>4ET9703</v>
          </cell>
          <cell r="E19">
            <v>398.07</v>
          </cell>
          <cell r="F19" t="str">
            <v>4ET9703210</v>
          </cell>
        </row>
        <row r="20">
          <cell r="C20" t="str">
            <v>4ET9709</v>
          </cell>
          <cell r="E20">
            <v>525.80999999999995</v>
          </cell>
          <cell r="F20" t="str">
            <v>4ET9709210</v>
          </cell>
        </row>
        <row r="21">
          <cell r="C21" t="str">
            <v>5ET0401</v>
          </cell>
          <cell r="E21">
            <v>13418.35</v>
          </cell>
          <cell r="F21" t="str">
            <v>5ET0401110</v>
          </cell>
        </row>
        <row r="22">
          <cell r="C22" t="str">
            <v>5ET0401</v>
          </cell>
          <cell r="E22">
            <v>30973.5</v>
          </cell>
          <cell r="F22" t="str">
            <v>5ET0401110</v>
          </cell>
        </row>
        <row r="23">
          <cell r="C23" t="str">
            <v>5ET0401</v>
          </cell>
          <cell r="E23">
            <v>1589.4</v>
          </cell>
          <cell r="F23" t="str">
            <v>5ET0401130</v>
          </cell>
        </row>
        <row r="24">
          <cell r="C24" t="str">
            <v>5ET0401</v>
          </cell>
          <cell r="E24">
            <v>1639</v>
          </cell>
          <cell r="F24" t="str">
            <v>5ET0401130</v>
          </cell>
        </row>
        <row r="25">
          <cell r="C25" t="str">
            <v>5ET0401</v>
          </cell>
          <cell r="E25">
            <v>89102</v>
          </cell>
          <cell r="F25" t="str">
            <v>5ET0401140</v>
          </cell>
        </row>
        <row r="26">
          <cell r="C26" t="str">
            <v>5ET0401</v>
          </cell>
          <cell r="E26">
            <v>492157.73</v>
          </cell>
          <cell r="F26" t="str">
            <v>5ET0401140</v>
          </cell>
        </row>
        <row r="27">
          <cell r="C27" t="str">
            <v>5ET0401</v>
          </cell>
          <cell r="E27">
            <v>23403.22</v>
          </cell>
          <cell r="F27" t="str">
            <v>5ET0401210</v>
          </cell>
        </row>
        <row r="28">
          <cell r="C28" t="str">
            <v>5ET0401</v>
          </cell>
          <cell r="E28">
            <v>26753.54</v>
          </cell>
          <cell r="F28" t="str">
            <v>5ET0401210</v>
          </cell>
        </row>
        <row r="29">
          <cell r="C29" t="str">
            <v>5ET0403</v>
          </cell>
          <cell r="E29">
            <v>26044.76</v>
          </cell>
          <cell r="F29" t="str">
            <v>5ET0403110</v>
          </cell>
        </row>
        <row r="30">
          <cell r="C30" t="str">
            <v>5ET0403</v>
          </cell>
          <cell r="E30">
            <v>438.58</v>
          </cell>
          <cell r="F30" t="str">
            <v>5ET0403130</v>
          </cell>
        </row>
        <row r="31">
          <cell r="C31" t="str">
            <v>5ET0403</v>
          </cell>
          <cell r="E31">
            <v>9312.01</v>
          </cell>
          <cell r="F31" t="str">
            <v>5ET0403210</v>
          </cell>
        </row>
        <row r="32">
          <cell r="C32" t="str">
            <v>5ET0406</v>
          </cell>
          <cell r="E32">
            <v>2700.39</v>
          </cell>
          <cell r="F32" t="str">
            <v>5ET0406110</v>
          </cell>
        </row>
        <row r="33">
          <cell r="C33" t="str">
            <v>5ET0406</v>
          </cell>
          <cell r="E33">
            <v>14221.75</v>
          </cell>
          <cell r="F33" t="str">
            <v>5ET0406130</v>
          </cell>
        </row>
        <row r="34">
          <cell r="C34" t="str">
            <v>5ET0406</v>
          </cell>
          <cell r="E34">
            <v>354943</v>
          </cell>
          <cell r="F34" t="str">
            <v>5ET0406140</v>
          </cell>
        </row>
        <row r="35">
          <cell r="C35" t="str">
            <v>5ET0406</v>
          </cell>
          <cell r="E35">
            <v>28323.55</v>
          </cell>
          <cell r="F35" t="str">
            <v>5ET0406210</v>
          </cell>
        </row>
        <row r="36">
          <cell r="C36" t="str">
            <v>6ES2000</v>
          </cell>
          <cell r="E36">
            <v>4060.85</v>
          </cell>
          <cell r="F36" t="str">
            <v>6ES2000120</v>
          </cell>
        </row>
        <row r="37">
          <cell r="C37" t="str">
            <v>6ES2000</v>
          </cell>
          <cell r="E37">
            <v>604.04</v>
          </cell>
          <cell r="F37" t="str">
            <v>6ES2000210</v>
          </cell>
        </row>
        <row r="38">
          <cell r="C38" t="str">
            <v>6ET9801</v>
          </cell>
          <cell r="E38">
            <v>42091.06</v>
          </cell>
          <cell r="F38" t="str">
            <v>6ET9801110</v>
          </cell>
        </row>
        <row r="39">
          <cell r="C39" t="str">
            <v>6ET9801</v>
          </cell>
          <cell r="E39">
            <v>5102.8999999999996</v>
          </cell>
          <cell r="F39" t="str">
            <v>6ET9801120</v>
          </cell>
        </row>
        <row r="40">
          <cell r="C40" t="str">
            <v>6ET9801</v>
          </cell>
          <cell r="E40">
            <v>1139604.4099999999</v>
          </cell>
          <cell r="F40" t="str">
            <v>6ET9801130</v>
          </cell>
        </row>
        <row r="41">
          <cell r="C41" t="str">
            <v>6ET9801</v>
          </cell>
          <cell r="E41">
            <v>823341.6</v>
          </cell>
          <cell r="F41" t="str">
            <v>6ET9801140</v>
          </cell>
        </row>
        <row r="42">
          <cell r="C42" t="str">
            <v>6ET9801</v>
          </cell>
          <cell r="E42">
            <v>172450.87</v>
          </cell>
          <cell r="F42" t="str">
            <v>6ET9801210</v>
          </cell>
        </row>
        <row r="43">
          <cell r="C43" t="str">
            <v>9ET9708</v>
          </cell>
          <cell r="E43">
            <v>437.54</v>
          </cell>
          <cell r="F43" t="str">
            <v>9ET9708210</v>
          </cell>
        </row>
        <row r="44">
          <cell r="C44" t="str">
            <v>9ET9723</v>
          </cell>
          <cell r="E44">
            <v>-28.06</v>
          </cell>
          <cell r="F44" t="str">
            <v>9ET9723210</v>
          </cell>
        </row>
        <row r="45">
          <cell r="C45" t="str">
            <v>9ET9802</v>
          </cell>
          <cell r="E45">
            <v>477.6</v>
          </cell>
          <cell r="F45" t="str">
            <v>9ET9802210</v>
          </cell>
        </row>
        <row r="46">
          <cell r="C46" t="str">
            <v>0ET9803</v>
          </cell>
          <cell r="E46">
            <v>-359.27</v>
          </cell>
          <cell r="F46" t="str">
            <v>0ET9803210</v>
          </cell>
        </row>
        <row r="47">
          <cell r="C47" t="str">
            <v>1ET0601</v>
          </cell>
          <cell r="E47">
            <v>465.54</v>
          </cell>
          <cell r="F47" t="str">
            <v>1ET0601140</v>
          </cell>
        </row>
        <row r="48">
          <cell r="C48" t="str">
            <v>1ET0601</v>
          </cell>
          <cell r="E48">
            <v>505.5</v>
          </cell>
          <cell r="F48" t="str">
            <v>1ET0601210</v>
          </cell>
        </row>
        <row r="49">
          <cell r="C49" t="str">
            <v>1ET0602</v>
          </cell>
          <cell r="E49">
            <v>-685.19</v>
          </cell>
          <cell r="F49" t="str">
            <v>1ET0602110</v>
          </cell>
        </row>
        <row r="50">
          <cell r="C50" t="str">
            <v>1ET0602</v>
          </cell>
          <cell r="E50">
            <v>-476.84</v>
          </cell>
          <cell r="F50" t="str">
            <v>1ET0602110</v>
          </cell>
        </row>
        <row r="51">
          <cell r="C51" t="str">
            <v>1ET0602</v>
          </cell>
          <cell r="E51">
            <v>-160.44999999999999</v>
          </cell>
          <cell r="F51" t="str">
            <v>1ET0602110</v>
          </cell>
        </row>
        <row r="52">
          <cell r="C52" t="str">
            <v>1ET0602</v>
          </cell>
          <cell r="E52">
            <v>-88.29</v>
          </cell>
          <cell r="F52" t="str">
            <v>1ET0602110</v>
          </cell>
        </row>
        <row r="53">
          <cell r="C53" t="str">
            <v>1ET0602</v>
          </cell>
          <cell r="E53">
            <v>33.590000000000003</v>
          </cell>
          <cell r="F53" t="str">
            <v>1ET0602140</v>
          </cell>
        </row>
        <row r="54">
          <cell r="C54" t="str">
            <v>1ET0602</v>
          </cell>
          <cell r="E54">
            <v>-16131.61</v>
          </cell>
          <cell r="F54" t="str">
            <v>1ET0602210</v>
          </cell>
        </row>
        <row r="55">
          <cell r="C55" t="str">
            <v>1ET0602</v>
          </cell>
          <cell r="E55">
            <v>7773.37</v>
          </cell>
          <cell r="F55" t="str">
            <v>1ET0602210</v>
          </cell>
        </row>
        <row r="56">
          <cell r="C56" t="str">
            <v>1ET0602</v>
          </cell>
          <cell r="E56">
            <v>8519.7900000000009</v>
          </cell>
          <cell r="F56" t="str">
            <v>1ET0602210</v>
          </cell>
        </row>
        <row r="57">
          <cell r="C57" t="str">
            <v>1ET0602</v>
          </cell>
          <cell r="E57">
            <v>13509.69</v>
          </cell>
          <cell r="F57" t="str">
            <v>1ET0602210</v>
          </cell>
        </row>
        <row r="58">
          <cell r="C58" t="str">
            <v>2ET0400</v>
          </cell>
          <cell r="E58">
            <v>-4502.78</v>
          </cell>
          <cell r="F58" t="str">
            <v>2ET0400210</v>
          </cell>
        </row>
        <row r="59">
          <cell r="C59" t="str">
            <v>2ET0400</v>
          </cell>
          <cell r="E59">
            <v>-94.05</v>
          </cell>
          <cell r="F59" t="str">
            <v>2ET0400210</v>
          </cell>
        </row>
        <row r="60">
          <cell r="C60" t="str">
            <v>2ET0703</v>
          </cell>
          <cell r="E60">
            <v>-644.54</v>
          </cell>
          <cell r="F60" t="str">
            <v>2ET0703210</v>
          </cell>
        </row>
        <row r="61">
          <cell r="C61" t="str">
            <v>2ET0704</v>
          </cell>
          <cell r="E61">
            <v>-1746.86</v>
          </cell>
          <cell r="F61" t="str">
            <v>2ET0704210</v>
          </cell>
        </row>
        <row r="62">
          <cell r="C62" t="str">
            <v>2ET0801</v>
          </cell>
          <cell r="E62">
            <v>-10197.44</v>
          </cell>
          <cell r="F62" t="str">
            <v>2ET0801210</v>
          </cell>
        </row>
        <row r="63">
          <cell r="C63" t="str">
            <v>2ET0801</v>
          </cell>
          <cell r="E63">
            <v>-7166.83</v>
          </cell>
          <cell r="F63" t="str">
            <v>2ET0801210</v>
          </cell>
        </row>
        <row r="64">
          <cell r="C64" t="str">
            <v>2ET0801</v>
          </cell>
          <cell r="E64">
            <v>-1841.01</v>
          </cell>
          <cell r="F64" t="str">
            <v>2ET0801210</v>
          </cell>
        </row>
        <row r="65">
          <cell r="C65" t="str">
            <v>2ET9808</v>
          </cell>
          <cell r="E65">
            <v>-212.8</v>
          </cell>
          <cell r="F65" t="str">
            <v>2ET9808110</v>
          </cell>
        </row>
        <row r="66">
          <cell r="C66" t="str">
            <v>2ET9808</v>
          </cell>
          <cell r="E66">
            <v>25624.66</v>
          </cell>
          <cell r="F66" t="str">
            <v>2ET9808130</v>
          </cell>
        </row>
        <row r="67">
          <cell r="C67" t="str">
            <v>2ET9808</v>
          </cell>
          <cell r="E67">
            <v>38437.29</v>
          </cell>
          <cell r="F67" t="str">
            <v>2ET9808140</v>
          </cell>
        </row>
        <row r="68">
          <cell r="C68" t="str">
            <v>2ET9808</v>
          </cell>
          <cell r="E68">
            <v>30671.31</v>
          </cell>
          <cell r="F68" t="str">
            <v>2ET9808210</v>
          </cell>
        </row>
        <row r="69">
          <cell r="C69" t="str">
            <v>3ES2901</v>
          </cell>
          <cell r="E69">
            <v>-6343.65</v>
          </cell>
          <cell r="F69" t="str">
            <v>3ES2901110</v>
          </cell>
        </row>
        <row r="70">
          <cell r="C70" t="str">
            <v>3ES2901</v>
          </cell>
          <cell r="E70">
            <v>604.89</v>
          </cell>
          <cell r="F70" t="str">
            <v>3ES2901120</v>
          </cell>
        </row>
        <row r="71">
          <cell r="C71" t="str">
            <v>3ES2901</v>
          </cell>
          <cell r="E71">
            <v>53950.37</v>
          </cell>
          <cell r="F71" t="str">
            <v>3ES2901130</v>
          </cell>
        </row>
        <row r="72">
          <cell r="C72" t="str">
            <v>3ES2901</v>
          </cell>
          <cell r="E72">
            <v>26440.73</v>
          </cell>
          <cell r="F72" t="str">
            <v>3ES2901140</v>
          </cell>
        </row>
        <row r="73">
          <cell r="C73" t="str">
            <v>3ES2901</v>
          </cell>
          <cell r="E73">
            <v>338873.59</v>
          </cell>
          <cell r="F73" t="str">
            <v>3ES2901210</v>
          </cell>
        </row>
        <row r="74">
          <cell r="C74" t="str">
            <v>3ES3506</v>
          </cell>
          <cell r="E74">
            <v>330.33</v>
          </cell>
          <cell r="F74" t="str">
            <v>3ES3506210</v>
          </cell>
        </row>
        <row r="75">
          <cell r="C75" t="str">
            <v>3ES5910</v>
          </cell>
          <cell r="E75">
            <v>-1747</v>
          </cell>
          <cell r="F75" t="str">
            <v>3ES5910210</v>
          </cell>
        </row>
        <row r="76">
          <cell r="C76" t="str">
            <v>3ET1501</v>
          </cell>
          <cell r="E76">
            <v>-11358.14</v>
          </cell>
          <cell r="F76" t="str">
            <v>3ET1501110</v>
          </cell>
        </row>
        <row r="77">
          <cell r="C77" t="str">
            <v>3ET1501</v>
          </cell>
          <cell r="E77">
            <v>8607.7999999999993</v>
          </cell>
          <cell r="F77" t="str">
            <v>3ET1501130</v>
          </cell>
        </row>
        <row r="78">
          <cell r="C78" t="str">
            <v>3ET1501</v>
          </cell>
          <cell r="E78">
            <v>260327.9</v>
          </cell>
          <cell r="F78" t="str">
            <v>3ET1501140</v>
          </cell>
        </row>
        <row r="79">
          <cell r="C79" t="str">
            <v>3ET1501</v>
          </cell>
          <cell r="E79">
            <v>283474.96999999997</v>
          </cell>
          <cell r="F79" t="str">
            <v>3ET1501210</v>
          </cell>
        </row>
        <row r="80">
          <cell r="C80" t="str">
            <v>3ET9714</v>
          </cell>
          <cell r="E80">
            <v>27451.11</v>
          </cell>
          <cell r="F80" t="str">
            <v>3ET9714110</v>
          </cell>
        </row>
        <row r="81">
          <cell r="C81" t="str">
            <v>3ET9714</v>
          </cell>
          <cell r="E81">
            <v>5869.8</v>
          </cell>
          <cell r="F81" t="str">
            <v>3ET9714120</v>
          </cell>
        </row>
        <row r="82">
          <cell r="C82" t="str">
            <v>3ET9714</v>
          </cell>
          <cell r="E82">
            <v>472319</v>
          </cell>
          <cell r="F82" t="str">
            <v>3ET9714130</v>
          </cell>
        </row>
        <row r="83">
          <cell r="C83" t="str">
            <v>3ET9714</v>
          </cell>
          <cell r="E83">
            <v>-323166</v>
          </cell>
          <cell r="F83" t="str">
            <v>3ET9714140</v>
          </cell>
        </row>
        <row r="84">
          <cell r="C84" t="str">
            <v>3ET9714</v>
          </cell>
          <cell r="E84">
            <v>189031.31</v>
          </cell>
          <cell r="F84" t="str">
            <v>3ET9714210</v>
          </cell>
        </row>
        <row r="85">
          <cell r="C85" t="str">
            <v>3ET9801</v>
          </cell>
          <cell r="E85">
            <v>-614.59</v>
          </cell>
          <cell r="F85" t="str">
            <v>3ET9801110</v>
          </cell>
        </row>
        <row r="86">
          <cell r="C86" t="str">
            <v>3ET9801</v>
          </cell>
          <cell r="E86">
            <v>87830.79</v>
          </cell>
          <cell r="F86" t="str">
            <v>3ET9801130</v>
          </cell>
        </row>
        <row r="87">
          <cell r="C87" t="str">
            <v>3ET9801</v>
          </cell>
          <cell r="E87">
            <v>-105702</v>
          </cell>
          <cell r="F87" t="str">
            <v>3ET9801140</v>
          </cell>
        </row>
        <row r="88">
          <cell r="C88" t="str">
            <v>3ET9801</v>
          </cell>
          <cell r="E88">
            <v>-11760.91</v>
          </cell>
          <cell r="F88" t="str">
            <v>3ET9801210</v>
          </cell>
        </row>
        <row r="89">
          <cell r="C89" t="str">
            <v>4ET0201</v>
          </cell>
          <cell r="E89">
            <v>-352.97</v>
          </cell>
          <cell r="F89" t="str">
            <v>4ET0201110</v>
          </cell>
        </row>
        <row r="90">
          <cell r="C90" t="str">
            <v>4ET0201</v>
          </cell>
          <cell r="E90">
            <v>-312.08999999999997</v>
          </cell>
          <cell r="F90" t="str">
            <v>4ET0201110</v>
          </cell>
        </row>
        <row r="91">
          <cell r="C91" t="str">
            <v>4ET0201</v>
          </cell>
          <cell r="E91">
            <v>-255.69</v>
          </cell>
          <cell r="F91" t="str">
            <v>4ET0201110</v>
          </cell>
        </row>
        <row r="92">
          <cell r="C92" t="str">
            <v>4ET0201</v>
          </cell>
          <cell r="E92">
            <v>-222.7</v>
          </cell>
          <cell r="F92" t="str">
            <v>4ET0201110</v>
          </cell>
        </row>
        <row r="93">
          <cell r="C93" t="str">
            <v>4ET0201</v>
          </cell>
          <cell r="E93">
            <v>-181.46</v>
          </cell>
          <cell r="F93" t="str">
            <v>4ET0201110</v>
          </cell>
        </row>
        <row r="94">
          <cell r="C94" t="str">
            <v>4ET0201</v>
          </cell>
          <cell r="E94">
            <v>-181.46</v>
          </cell>
          <cell r="F94" t="str">
            <v>4ET0201110</v>
          </cell>
        </row>
        <row r="95">
          <cell r="C95" t="str">
            <v>4ET0201</v>
          </cell>
          <cell r="E95">
            <v>-177.34</v>
          </cell>
          <cell r="F95" t="str">
            <v>4ET0201110</v>
          </cell>
        </row>
        <row r="96">
          <cell r="C96" t="str">
            <v>4ET0201</v>
          </cell>
          <cell r="E96">
            <v>-169.09</v>
          </cell>
          <cell r="F96" t="str">
            <v>4ET0201110</v>
          </cell>
        </row>
        <row r="97">
          <cell r="C97" t="str">
            <v>4ET0201</v>
          </cell>
          <cell r="E97">
            <v>-166.05</v>
          </cell>
          <cell r="F97" t="str">
            <v>4ET0201110</v>
          </cell>
        </row>
        <row r="98">
          <cell r="C98" t="str">
            <v>4ET0201</v>
          </cell>
          <cell r="E98">
            <v>-156.72</v>
          </cell>
          <cell r="F98" t="str">
            <v>4ET0201110</v>
          </cell>
        </row>
        <row r="99">
          <cell r="C99" t="str">
            <v>4ET0201</v>
          </cell>
          <cell r="E99">
            <v>-155.68</v>
          </cell>
          <cell r="F99" t="str">
            <v>4ET0201110</v>
          </cell>
        </row>
        <row r="100">
          <cell r="C100" t="str">
            <v>4ET0201</v>
          </cell>
          <cell r="E100">
            <v>-131.97</v>
          </cell>
          <cell r="F100" t="str">
            <v>4ET0201110</v>
          </cell>
        </row>
        <row r="101">
          <cell r="C101" t="str">
            <v>4ET0201</v>
          </cell>
          <cell r="E101">
            <v>-123.73</v>
          </cell>
          <cell r="F101" t="str">
            <v>4ET0201110</v>
          </cell>
        </row>
        <row r="102">
          <cell r="C102" t="str">
            <v>4ET0201</v>
          </cell>
          <cell r="E102">
            <v>-111.64</v>
          </cell>
          <cell r="F102" t="str">
            <v>4ET0201110</v>
          </cell>
        </row>
        <row r="103">
          <cell r="C103" t="str">
            <v>4ET0201</v>
          </cell>
          <cell r="E103">
            <v>-107.23</v>
          </cell>
          <cell r="F103" t="str">
            <v>4ET0201110</v>
          </cell>
        </row>
        <row r="104">
          <cell r="C104" t="str">
            <v>4ET0201</v>
          </cell>
          <cell r="E104">
            <v>-107.23</v>
          </cell>
          <cell r="F104" t="str">
            <v>4ET0201110</v>
          </cell>
        </row>
        <row r="105">
          <cell r="C105" t="str">
            <v>4ET0201</v>
          </cell>
          <cell r="E105">
            <v>-97.95</v>
          </cell>
          <cell r="F105" t="str">
            <v>4ET0201110</v>
          </cell>
        </row>
        <row r="106">
          <cell r="C106" t="str">
            <v>4ET0201</v>
          </cell>
          <cell r="E106">
            <v>-81.45</v>
          </cell>
          <cell r="F106" t="str">
            <v>4ET0201110</v>
          </cell>
        </row>
        <row r="107">
          <cell r="C107" t="str">
            <v>4ET0201</v>
          </cell>
          <cell r="E107">
            <v>-81.040000000000006</v>
          </cell>
          <cell r="F107" t="str">
            <v>4ET0201110</v>
          </cell>
        </row>
        <row r="108">
          <cell r="C108" t="str">
            <v>4ET0201</v>
          </cell>
          <cell r="E108">
            <v>-57.74</v>
          </cell>
          <cell r="F108" t="str">
            <v>4ET0201110</v>
          </cell>
        </row>
        <row r="109">
          <cell r="C109" t="str">
            <v>4ET0201</v>
          </cell>
          <cell r="E109">
            <v>-41.25</v>
          </cell>
          <cell r="F109" t="str">
            <v>4ET0201110</v>
          </cell>
        </row>
        <row r="110">
          <cell r="C110" t="str">
            <v>4ET0201</v>
          </cell>
          <cell r="E110">
            <v>-41.25</v>
          </cell>
          <cell r="F110" t="str">
            <v>4ET0201110</v>
          </cell>
        </row>
        <row r="111">
          <cell r="C111" t="str">
            <v>4ET0201</v>
          </cell>
          <cell r="E111">
            <v>598.04999999999995</v>
          </cell>
          <cell r="F111" t="str">
            <v>4ET0201110</v>
          </cell>
        </row>
        <row r="112">
          <cell r="C112" t="str">
            <v>4ET0201</v>
          </cell>
          <cell r="E112">
            <v>11548.73</v>
          </cell>
          <cell r="F112" t="str">
            <v>4ET0201110</v>
          </cell>
        </row>
        <row r="113">
          <cell r="C113" t="str">
            <v>4ET0201</v>
          </cell>
          <cell r="E113">
            <v>-8.6999999999999993</v>
          </cell>
          <cell r="F113" t="str">
            <v>4ET0201140</v>
          </cell>
        </row>
        <row r="114">
          <cell r="C114" t="str">
            <v>4ET0201</v>
          </cell>
          <cell r="E114">
            <v>247.82</v>
          </cell>
          <cell r="F114" t="str">
            <v>4ET0201210</v>
          </cell>
        </row>
        <row r="115">
          <cell r="C115" t="str">
            <v>4ET0201</v>
          </cell>
          <cell r="E115">
            <v>296.37</v>
          </cell>
          <cell r="F115" t="str">
            <v>4ET0201210</v>
          </cell>
        </row>
        <row r="116">
          <cell r="C116" t="str">
            <v>4ET0201</v>
          </cell>
          <cell r="E116">
            <v>303.39</v>
          </cell>
          <cell r="F116" t="str">
            <v>4ET0201210</v>
          </cell>
        </row>
        <row r="117">
          <cell r="C117" t="str">
            <v>4ET0201</v>
          </cell>
          <cell r="E117">
            <v>366.18</v>
          </cell>
          <cell r="F117" t="str">
            <v>4ET0201210</v>
          </cell>
        </row>
        <row r="118">
          <cell r="C118" t="str">
            <v>4ET0201</v>
          </cell>
          <cell r="E118">
            <v>442.03</v>
          </cell>
          <cell r="F118" t="str">
            <v>4ET0201210</v>
          </cell>
        </row>
        <row r="119">
          <cell r="C119" t="str">
            <v>4ET0201</v>
          </cell>
          <cell r="E119">
            <v>490.56</v>
          </cell>
          <cell r="F119" t="str">
            <v>4ET0201210</v>
          </cell>
        </row>
        <row r="120">
          <cell r="C120" t="str">
            <v>4ET0201</v>
          </cell>
          <cell r="E120">
            <v>660.52</v>
          </cell>
          <cell r="F120" t="str">
            <v>4ET0201210</v>
          </cell>
        </row>
        <row r="121">
          <cell r="C121" t="str">
            <v>4ET0201</v>
          </cell>
          <cell r="E121">
            <v>670.56</v>
          </cell>
          <cell r="F121" t="str">
            <v>4ET0201210</v>
          </cell>
        </row>
        <row r="122">
          <cell r="C122" t="str">
            <v>4ET0201</v>
          </cell>
          <cell r="E122">
            <v>697.86</v>
          </cell>
          <cell r="F122" t="str">
            <v>4ET0201210</v>
          </cell>
        </row>
        <row r="123">
          <cell r="C123" t="str">
            <v>4ET0201</v>
          </cell>
          <cell r="E123">
            <v>770.69</v>
          </cell>
          <cell r="F123" t="str">
            <v>4ET0201210</v>
          </cell>
        </row>
        <row r="124">
          <cell r="C124" t="str">
            <v>4ET0201</v>
          </cell>
          <cell r="E124">
            <v>815.05</v>
          </cell>
          <cell r="F124" t="str">
            <v>4ET0201210</v>
          </cell>
        </row>
        <row r="125">
          <cell r="C125" t="str">
            <v>4ET0201</v>
          </cell>
          <cell r="E125">
            <v>841.29</v>
          </cell>
          <cell r="F125" t="str">
            <v>4ET0201210</v>
          </cell>
        </row>
        <row r="126">
          <cell r="C126" t="str">
            <v>4ET0201</v>
          </cell>
          <cell r="E126">
            <v>843.53</v>
          </cell>
          <cell r="F126" t="str">
            <v>4ET0201210</v>
          </cell>
        </row>
        <row r="127">
          <cell r="C127" t="str">
            <v>4ET0201</v>
          </cell>
          <cell r="E127">
            <v>848.75</v>
          </cell>
          <cell r="F127" t="str">
            <v>4ET0201210</v>
          </cell>
        </row>
        <row r="128">
          <cell r="C128" t="str">
            <v>4ET0201</v>
          </cell>
          <cell r="E128">
            <v>879.95</v>
          </cell>
          <cell r="F128" t="str">
            <v>4ET0201210</v>
          </cell>
        </row>
        <row r="129">
          <cell r="C129" t="str">
            <v>4ET0201</v>
          </cell>
          <cell r="E129">
            <v>916.37</v>
          </cell>
          <cell r="F129" t="str">
            <v>4ET0201210</v>
          </cell>
        </row>
        <row r="130">
          <cell r="C130" t="str">
            <v>4ET0201</v>
          </cell>
          <cell r="E130">
            <v>1037.74</v>
          </cell>
          <cell r="F130" t="str">
            <v>4ET0201210</v>
          </cell>
        </row>
        <row r="131">
          <cell r="C131" t="str">
            <v>4ET0201</v>
          </cell>
          <cell r="E131">
            <v>1058.72</v>
          </cell>
          <cell r="F131" t="str">
            <v>4ET0201210</v>
          </cell>
        </row>
        <row r="132">
          <cell r="C132" t="str">
            <v>4ET0201</v>
          </cell>
          <cell r="E132">
            <v>2396.5500000000002</v>
          </cell>
          <cell r="F132" t="str">
            <v>4ET0201210</v>
          </cell>
        </row>
        <row r="133">
          <cell r="C133" t="str">
            <v>4ET0201</v>
          </cell>
          <cell r="E133">
            <v>3180.08</v>
          </cell>
          <cell r="F133" t="str">
            <v>4ET0201210</v>
          </cell>
        </row>
        <row r="134">
          <cell r="C134" t="str">
            <v>4ET0201</v>
          </cell>
          <cell r="E134">
            <v>3279.57</v>
          </cell>
          <cell r="F134" t="str">
            <v>4ET0201210</v>
          </cell>
        </row>
        <row r="135">
          <cell r="C135" t="str">
            <v>4ET0201</v>
          </cell>
          <cell r="E135">
            <v>3350.17</v>
          </cell>
          <cell r="F135" t="str">
            <v>4ET0201210</v>
          </cell>
        </row>
        <row r="136">
          <cell r="C136" t="str">
            <v>4ET0201</v>
          </cell>
          <cell r="E136">
            <v>3778.17</v>
          </cell>
          <cell r="F136" t="str">
            <v>4ET0201210</v>
          </cell>
        </row>
        <row r="137">
          <cell r="C137" t="str">
            <v>4ET0201</v>
          </cell>
          <cell r="E137">
            <v>9980.75</v>
          </cell>
          <cell r="F137" t="str">
            <v>4ET0201210</v>
          </cell>
        </row>
        <row r="138">
          <cell r="C138" t="str">
            <v>4ET0500</v>
          </cell>
          <cell r="E138">
            <v>180</v>
          </cell>
          <cell r="F138" t="str">
            <v>4ET0500130</v>
          </cell>
        </row>
        <row r="139">
          <cell r="C139" t="str">
            <v>4ET0500</v>
          </cell>
          <cell r="E139">
            <v>-4.83</v>
          </cell>
          <cell r="F139" t="str">
            <v>4ET0500140</v>
          </cell>
        </row>
        <row r="140">
          <cell r="C140" t="str">
            <v>4ET0500</v>
          </cell>
          <cell r="E140">
            <v>91.58</v>
          </cell>
          <cell r="F140" t="str">
            <v>4ET0500210</v>
          </cell>
        </row>
        <row r="141">
          <cell r="C141" t="str">
            <v>4ET0600</v>
          </cell>
          <cell r="E141">
            <v>625</v>
          </cell>
          <cell r="F141" t="str">
            <v>4ET0600130</v>
          </cell>
        </row>
        <row r="142">
          <cell r="C142" t="str">
            <v>4ET0600</v>
          </cell>
          <cell r="E142">
            <v>-10600</v>
          </cell>
          <cell r="F142" t="str">
            <v>4ET0600140</v>
          </cell>
        </row>
        <row r="143">
          <cell r="C143" t="str">
            <v>4ET0600</v>
          </cell>
          <cell r="E143">
            <v>892.36</v>
          </cell>
          <cell r="F143" t="str">
            <v>4ET0600210</v>
          </cell>
        </row>
        <row r="144">
          <cell r="C144" t="str">
            <v>4ET9802</v>
          </cell>
          <cell r="E144">
            <v>-65.05</v>
          </cell>
          <cell r="F144" t="str">
            <v>4ET9802110</v>
          </cell>
        </row>
        <row r="145">
          <cell r="C145" t="str">
            <v>4ET9802</v>
          </cell>
          <cell r="E145">
            <v>162737.63</v>
          </cell>
          <cell r="F145" t="str">
            <v>4ET9802130</v>
          </cell>
        </row>
        <row r="146">
          <cell r="C146" t="str">
            <v>4ET9802</v>
          </cell>
          <cell r="E146">
            <v>3.2</v>
          </cell>
          <cell r="F146" t="str">
            <v>4ET9802140</v>
          </cell>
        </row>
        <row r="147">
          <cell r="C147" t="str">
            <v>4ET9802</v>
          </cell>
          <cell r="E147">
            <v>60006.29</v>
          </cell>
          <cell r="F147" t="str">
            <v>4ET9802210</v>
          </cell>
        </row>
        <row r="148">
          <cell r="C148" t="str">
            <v>5ET0701</v>
          </cell>
          <cell r="E148">
            <v>-35.83</v>
          </cell>
          <cell r="F148" t="str">
            <v>5ET0701110</v>
          </cell>
        </row>
        <row r="149">
          <cell r="C149" t="str">
            <v>5ET0701</v>
          </cell>
          <cell r="E149">
            <v>119.44</v>
          </cell>
          <cell r="F149" t="str">
            <v>5ET0701210</v>
          </cell>
        </row>
        <row r="150">
          <cell r="C150" t="str">
            <v>5ET0702</v>
          </cell>
          <cell r="E150">
            <v>-1147.8599999999999</v>
          </cell>
          <cell r="F150" t="str">
            <v>5ET0702110</v>
          </cell>
        </row>
        <row r="151">
          <cell r="C151" t="str">
            <v>5ET0702</v>
          </cell>
          <cell r="E151">
            <v>30908.51</v>
          </cell>
          <cell r="F151" t="str">
            <v>5ET0702210</v>
          </cell>
        </row>
        <row r="152">
          <cell r="C152" t="str">
            <v>5ET0801</v>
          </cell>
          <cell r="E152">
            <v>-3147.24</v>
          </cell>
          <cell r="F152" t="str">
            <v>5ET0801110</v>
          </cell>
        </row>
        <row r="153">
          <cell r="C153" t="str">
            <v>5ET0801</v>
          </cell>
          <cell r="E153">
            <v>-2726.04</v>
          </cell>
          <cell r="F153" t="str">
            <v>5ET0801110</v>
          </cell>
        </row>
        <row r="154">
          <cell r="C154" t="str">
            <v>5ET0801</v>
          </cell>
          <cell r="E154">
            <v>-9600.5</v>
          </cell>
          <cell r="F154" t="str">
            <v>5ET0801140</v>
          </cell>
        </row>
        <row r="155">
          <cell r="C155" t="str">
            <v>5ET0801</v>
          </cell>
          <cell r="E155">
            <v>-6399.5</v>
          </cell>
          <cell r="F155" t="str">
            <v>5ET0801140</v>
          </cell>
        </row>
        <row r="156">
          <cell r="C156" t="str">
            <v>5ET0801</v>
          </cell>
          <cell r="E156">
            <v>-1400</v>
          </cell>
          <cell r="F156" t="str">
            <v>5ET0801140</v>
          </cell>
        </row>
        <row r="157">
          <cell r="C157" t="str">
            <v>5ET0801</v>
          </cell>
          <cell r="E157">
            <v>-1399.7</v>
          </cell>
          <cell r="F157" t="str">
            <v>5ET0801140</v>
          </cell>
        </row>
        <row r="158">
          <cell r="C158" t="str">
            <v>5ET0801</v>
          </cell>
          <cell r="E158">
            <v>-3029.88</v>
          </cell>
          <cell r="F158" t="str">
            <v>5ET0801210</v>
          </cell>
        </row>
        <row r="159">
          <cell r="C159" t="str">
            <v>5ET0801</v>
          </cell>
          <cell r="E159">
            <v>1066.21</v>
          </cell>
          <cell r="F159" t="str">
            <v>5ET0801210</v>
          </cell>
        </row>
        <row r="160">
          <cell r="C160" t="str">
            <v>5ET0801</v>
          </cell>
          <cell r="E160">
            <v>18037.419999999998</v>
          </cell>
          <cell r="F160" t="str">
            <v>5ET0801210</v>
          </cell>
        </row>
        <row r="161">
          <cell r="C161" t="str">
            <v>5ET0801</v>
          </cell>
          <cell r="E161">
            <v>19206.259999999998</v>
          </cell>
          <cell r="F161" t="str">
            <v>5ET0801210</v>
          </cell>
        </row>
        <row r="162">
          <cell r="C162" t="str">
            <v>5ET0802</v>
          </cell>
          <cell r="E162">
            <v>34.17</v>
          </cell>
          <cell r="F162" t="str">
            <v>5ET0802140</v>
          </cell>
        </row>
        <row r="163">
          <cell r="C163" t="str">
            <v>5ET0802</v>
          </cell>
          <cell r="E163">
            <v>1470.89</v>
          </cell>
          <cell r="F163" t="str">
            <v>5ET0802210</v>
          </cell>
        </row>
        <row r="164">
          <cell r="C164" t="str">
            <v>5ET0802</v>
          </cell>
          <cell r="E164">
            <v>2540.89</v>
          </cell>
          <cell r="F164" t="str">
            <v>5ET0802210</v>
          </cell>
        </row>
        <row r="165">
          <cell r="C165" t="str">
            <v>5ET0900</v>
          </cell>
          <cell r="E165">
            <v>-1263.05</v>
          </cell>
          <cell r="F165" t="str">
            <v>5ET0900110</v>
          </cell>
        </row>
        <row r="166">
          <cell r="C166" t="str">
            <v>5ET0900</v>
          </cell>
          <cell r="E166">
            <v>-87.81</v>
          </cell>
          <cell r="F166" t="str">
            <v>5ET0900110</v>
          </cell>
        </row>
        <row r="167">
          <cell r="C167" t="str">
            <v>5ET0900</v>
          </cell>
          <cell r="E167">
            <v>231.33</v>
          </cell>
          <cell r="F167" t="str">
            <v>5ET0900110</v>
          </cell>
        </row>
        <row r="168">
          <cell r="C168" t="str">
            <v>5ET0900</v>
          </cell>
          <cell r="E168">
            <v>2480.33</v>
          </cell>
          <cell r="F168" t="str">
            <v>5ET0900110</v>
          </cell>
        </row>
        <row r="169">
          <cell r="C169" t="str">
            <v>5ET0900</v>
          </cell>
          <cell r="E169">
            <v>7435.89</v>
          </cell>
          <cell r="F169" t="str">
            <v>5ET0900110</v>
          </cell>
        </row>
        <row r="170">
          <cell r="C170" t="str">
            <v>5ET0900</v>
          </cell>
          <cell r="E170">
            <v>14729.71</v>
          </cell>
          <cell r="F170" t="str">
            <v>5ET0900110</v>
          </cell>
        </row>
        <row r="171">
          <cell r="C171" t="str">
            <v>5ET0900</v>
          </cell>
          <cell r="E171">
            <v>42140.99</v>
          </cell>
          <cell r="F171" t="str">
            <v>5ET0900110</v>
          </cell>
        </row>
        <row r="172">
          <cell r="C172" t="str">
            <v>5ET0900</v>
          </cell>
          <cell r="E172">
            <v>289.18</v>
          </cell>
          <cell r="F172" t="str">
            <v>5ET0900120</v>
          </cell>
        </row>
        <row r="173">
          <cell r="C173" t="str">
            <v>5ET0900</v>
          </cell>
          <cell r="E173">
            <v>3855.56</v>
          </cell>
          <cell r="F173" t="str">
            <v>5ET0900120</v>
          </cell>
        </row>
        <row r="174">
          <cell r="C174" t="str">
            <v>5ET0900</v>
          </cell>
          <cell r="E174">
            <v>500</v>
          </cell>
          <cell r="F174" t="str">
            <v>5ET0900130</v>
          </cell>
        </row>
        <row r="175">
          <cell r="C175" t="str">
            <v>5ET0900</v>
          </cell>
          <cell r="E175">
            <v>716</v>
          </cell>
          <cell r="F175" t="str">
            <v>5ET0900130</v>
          </cell>
        </row>
        <row r="176">
          <cell r="C176" t="str">
            <v>5ET0900</v>
          </cell>
          <cell r="E176">
            <v>98074.240000000005</v>
          </cell>
          <cell r="F176" t="str">
            <v>5ET0900130</v>
          </cell>
        </row>
        <row r="177">
          <cell r="C177" t="str">
            <v>5ET0900</v>
          </cell>
          <cell r="E177">
            <v>132565.57999999999</v>
          </cell>
          <cell r="F177" t="str">
            <v>5ET0900140</v>
          </cell>
        </row>
        <row r="178">
          <cell r="C178" t="str">
            <v>5ET0900</v>
          </cell>
          <cell r="E178">
            <v>1119.82</v>
          </cell>
          <cell r="F178" t="str">
            <v>5ET0900210</v>
          </cell>
        </row>
        <row r="179">
          <cell r="C179" t="str">
            <v>5ET0900</v>
          </cell>
          <cell r="E179">
            <v>1733.7</v>
          </cell>
          <cell r="F179" t="str">
            <v>5ET0900210</v>
          </cell>
        </row>
        <row r="180">
          <cell r="C180" t="str">
            <v>5ET0900</v>
          </cell>
          <cell r="E180">
            <v>4005.63</v>
          </cell>
          <cell r="F180" t="str">
            <v>5ET0900210</v>
          </cell>
        </row>
        <row r="181">
          <cell r="C181" t="str">
            <v>5ET0900</v>
          </cell>
          <cell r="E181">
            <v>6778.27</v>
          </cell>
          <cell r="F181" t="str">
            <v>5ET0900210</v>
          </cell>
        </row>
        <row r="182">
          <cell r="C182" t="str">
            <v>5ET0900</v>
          </cell>
          <cell r="E182">
            <v>33227.64</v>
          </cell>
          <cell r="F182" t="str">
            <v>5ET0900210</v>
          </cell>
        </row>
        <row r="183">
          <cell r="C183" t="str">
            <v>5ET0900</v>
          </cell>
          <cell r="E183">
            <v>36184.089999999997</v>
          </cell>
          <cell r="F183" t="str">
            <v>5ET0900210</v>
          </cell>
        </row>
        <row r="184">
          <cell r="C184" t="str">
            <v>5ET0900</v>
          </cell>
          <cell r="E184">
            <v>119821.55</v>
          </cell>
          <cell r="F184" t="str">
            <v>5ET0900210</v>
          </cell>
        </row>
        <row r="185">
          <cell r="C185" t="str">
            <v>5ET1101</v>
          </cell>
          <cell r="E185">
            <v>-7.8</v>
          </cell>
          <cell r="F185" t="str">
            <v>5ET1101110</v>
          </cell>
        </row>
        <row r="186">
          <cell r="C186" t="str">
            <v>5ET1101</v>
          </cell>
          <cell r="E186">
            <v>281.25</v>
          </cell>
          <cell r="F186" t="str">
            <v>5ET1101110</v>
          </cell>
        </row>
        <row r="187">
          <cell r="C187" t="str">
            <v>5ET1101</v>
          </cell>
          <cell r="E187">
            <v>40000</v>
          </cell>
          <cell r="F187" t="str">
            <v>5ET1101130</v>
          </cell>
        </row>
        <row r="188">
          <cell r="C188" t="str">
            <v>5ET1101</v>
          </cell>
          <cell r="E188">
            <v>-40000</v>
          </cell>
          <cell r="F188" t="str">
            <v>5ET1101140</v>
          </cell>
        </row>
        <row r="189">
          <cell r="C189" t="str">
            <v>5ET1101</v>
          </cell>
          <cell r="E189">
            <v>513.09</v>
          </cell>
          <cell r="F189" t="str">
            <v>5ET1101140</v>
          </cell>
        </row>
        <row r="190">
          <cell r="C190" t="str">
            <v>5ET1101</v>
          </cell>
          <cell r="E190">
            <v>543.53</v>
          </cell>
          <cell r="F190" t="str">
            <v>5ET1101210</v>
          </cell>
        </row>
        <row r="191">
          <cell r="C191" t="str">
            <v>5ET1101</v>
          </cell>
          <cell r="E191">
            <v>614.6</v>
          </cell>
          <cell r="F191" t="str">
            <v>5ET1101210</v>
          </cell>
        </row>
        <row r="192">
          <cell r="C192" t="str">
            <v>5ET1201</v>
          </cell>
          <cell r="E192">
            <v>-16.45</v>
          </cell>
          <cell r="F192" t="str">
            <v>5ET1201110</v>
          </cell>
        </row>
        <row r="193">
          <cell r="C193" t="str">
            <v>5ET1201</v>
          </cell>
          <cell r="E193">
            <v>2937.2</v>
          </cell>
          <cell r="F193" t="str">
            <v>5ET1201110</v>
          </cell>
        </row>
        <row r="194">
          <cell r="C194" t="str">
            <v>5ET1201</v>
          </cell>
          <cell r="E194">
            <v>30179.67</v>
          </cell>
          <cell r="F194" t="str">
            <v>5ET1201110</v>
          </cell>
        </row>
        <row r="195">
          <cell r="C195" t="str">
            <v>5ET1201</v>
          </cell>
          <cell r="E195">
            <v>121373.44</v>
          </cell>
          <cell r="F195" t="str">
            <v>5ET1201130</v>
          </cell>
        </row>
        <row r="196">
          <cell r="C196" t="str">
            <v>5ET1201</v>
          </cell>
          <cell r="E196">
            <v>433831.06</v>
          </cell>
          <cell r="F196" t="str">
            <v>5ET1201140</v>
          </cell>
        </row>
        <row r="197">
          <cell r="C197" t="str">
            <v>5ET1201</v>
          </cell>
          <cell r="E197">
            <v>302.62</v>
          </cell>
          <cell r="F197" t="str">
            <v>5ET1201210</v>
          </cell>
        </row>
        <row r="198">
          <cell r="C198" t="str">
            <v>5ET1201</v>
          </cell>
          <cell r="E198">
            <v>6937.4</v>
          </cell>
          <cell r="F198" t="str">
            <v>5ET1201210</v>
          </cell>
        </row>
        <row r="199">
          <cell r="C199" t="str">
            <v>5ET1201</v>
          </cell>
          <cell r="E199">
            <v>517790.95</v>
          </cell>
          <cell r="F199" t="str">
            <v>5ET1201210</v>
          </cell>
        </row>
        <row r="200">
          <cell r="C200" t="str">
            <v>5ET9802</v>
          </cell>
          <cell r="E200">
            <v>-7685.38</v>
          </cell>
          <cell r="F200" t="str">
            <v>5ET9802110</v>
          </cell>
        </row>
        <row r="201">
          <cell r="C201" t="str">
            <v>5ET9802</v>
          </cell>
          <cell r="E201">
            <v>3.68</v>
          </cell>
          <cell r="F201" t="str">
            <v>5ET9802110</v>
          </cell>
        </row>
        <row r="202">
          <cell r="C202" t="str">
            <v>5ET9802</v>
          </cell>
          <cell r="E202">
            <v>111329.41</v>
          </cell>
          <cell r="F202" t="str">
            <v>5ET9802130</v>
          </cell>
        </row>
        <row r="203">
          <cell r="C203" t="str">
            <v>5ET9802</v>
          </cell>
          <cell r="E203">
            <v>-52806</v>
          </cell>
          <cell r="F203" t="str">
            <v>5ET9802140</v>
          </cell>
        </row>
        <row r="204">
          <cell r="C204" t="str">
            <v>5ET9802</v>
          </cell>
          <cell r="E204">
            <v>16713.830000000002</v>
          </cell>
          <cell r="F204" t="str">
            <v>5ET9802210</v>
          </cell>
        </row>
        <row r="205">
          <cell r="C205" t="str">
            <v>5ET9802</v>
          </cell>
          <cell r="E205">
            <v>152978.79999999999</v>
          </cell>
          <cell r="F205" t="str">
            <v>5ET9802210</v>
          </cell>
        </row>
        <row r="206">
          <cell r="C206" t="str">
            <v>6ET0701</v>
          </cell>
          <cell r="E206">
            <v>19436.82</v>
          </cell>
          <cell r="F206" t="str">
            <v>6ET0701110</v>
          </cell>
        </row>
        <row r="207">
          <cell r="C207" t="str">
            <v>6ET0701</v>
          </cell>
          <cell r="E207">
            <v>43085.06</v>
          </cell>
          <cell r="F207" t="str">
            <v>6ET0701130</v>
          </cell>
        </row>
        <row r="208">
          <cell r="C208" t="str">
            <v>6ET0701</v>
          </cell>
          <cell r="E208">
            <v>76543.28</v>
          </cell>
          <cell r="F208" t="str">
            <v>6ET0701140</v>
          </cell>
        </row>
        <row r="209">
          <cell r="C209" t="str">
            <v>6ET0701</v>
          </cell>
          <cell r="E209">
            <v>228197.77</v>
          </cell>
          <cell r="F209" t="str">
            <v>6ET0701210</v>
          </cell>
        </row>
        <row r="210">
          <cell r="C210" t="str">
            <v>9ET0303</v>
          </cell>
          <cell r="E210">
            <v>119</v>
          </cell>
          <cell r="F210" t="str">
            <v>9ET0303210</v>
          </cell>
        </row>
        <row r="211">
          <cell r="C211" t="str">
            <v>9ET0303</v>
          </cell>
          <cell r="E211">
            <v>136.71</v>
          </cell>
          <cell r="F211" t="str">
            <v>9ET0303210</v>
          </cell>
        </row>
      </sheetData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ew sheet"/>
      <sheetName val="Peer Review"/>
      <sheetName val="434"/>
      <sheetName val="Data entry"/>
      <sheetName val="Return 4562 Rec"/>
      <sheetName val="Rate Check"/>
      <sheetName val="report pdf's"/>
    </sheetNames>
    <sheetDataSet>
      <sheetData sheetId="0"/>
      <sheetData sheetId="1"/>
      <sheetData sheetId="2"/>
      <sheetData sheetId="3">
        <row r="4">
          <cell r="F4">
            <v>1</v>
          </cell>
          <cell r="G4">
            <v>2</v>
          </cell>
          <cell r="H4">
            <v>3</v>
          </cell>
          <cell r="I4">
            <v>4</v>
          </cell>
          <cell r="J4">
            <v>5</v>
          </cell>
          <cell r="K4">
            <v>6</v>
          </cell>
          <cell r="L4">
            <v>7</v>
          </cell>
          <cell r="M4">
            <v>8</v>
          </cell>
        </row>
        <row r="5">
          <cell r="F5" t="str">
            <v>Subtotal - 1120</v>
          </cell>
          <cell r="G5" t="str">
            <v>CEP Lending, Inc.</v>
          </cell>
          <cell r="H5" t="str">
            <v>PPL Electric Utilities Corporation</v>
          </cell>
          <cell r="I5" t="str">
            <v>PPL Transmission</v>
          </cell>
          <cell r="J5" t="str">
            <v>PPL Electric Utilities Consolidated</v>
          </cell>
          <cell r="K5" t="str">
            <v>PPL Global, LLC</v>
          </cell>
          <cell r="L5" t="str">
            <v>PPL Infrastructure Services, LLC</v>
          </cell>
          <cell r="M5" t="str">
            <v>PPL Services Corporation</v>
          </cell>
        </row>
        <row r="6">
          <cell r="F6">
            <v>603278525.59000003</v>
          </cell>
          <cell r="G6">
            <v>0</v>
          </cell>
          <cell r="H6">
            <v>214505469.97</v>
          </cell>
          <cell r="I6">
            <v>388773055.62</v>
          </cell>
          <cell r="J6">
            <v>603278525.59000003</v>
          </cell>
          <cell r="K6">
            <v>0</v>
          </cell>
          <cell r="L6">
            <v>0</v>
          </cell>
          <cell r="M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F8">
            <v>62222832.140000001</v>
          </cell>
          <cell r="G8">
            <v>0</v>
          </cell>
          <cell r="H8">
            <v>47536915.700000003</v>
          </cell>
          <cell r="I8">
            <v>8114792.2000000002</v>
          </cell>
          <cell r="J8">
            <v>55651707.900000006</v>
          </cell>
          <cell r="K8">
            <v>0</v>
          </cell>
          <cell r="L8">
            <v>0</v>
          </cell>
          <cell r="M8">
            <v>6571124.2400000002</v>
          </cell>
        </row>
        <row r="9">
          <cell r="F9">
            <v>13442960.449999999</v>
          </cell>
          <cell r="G9">
            <v>0</v>
          </cell>
          <cell r="H9">
            <v>9747150.0099999998</v>
          </cell>
          <cell r="I9">
            <v>2136147.62</v>
          </cell>
          <cell r="J9">
            <v>11883297.629999999</v>
          </cell>
          <cell r="K9">
            <v>0</v>
          </cell>
          <cell r="L9">
            <v>0</v>
          </cell>
          <cell r="M9">
            <v>1559662.8199999998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F12">
            <v>21054268.720000003</v>
          </cell>
          <cell r="G12">
            <v>0</v>
          </cell>
          <cell r="H12">
            <v>14907323.220000001</v>
          </cell>
          <cell r="I12">
            <v>4888470.87</v>
          </cell>
          <cell r="J12">
            <v>19795794.09</v>
          </cell>
          <cell r="K12">
            <v>0</v>
          </cell>
          <cell r="L12">
            <v>0</v>
          </cell>
          <cell r="M12">
            <v>1258474.6300000001</v>
          </cell>
        </row>
        <row r="13">
          <cell r="F13">
            <v>5161584.8600000013</v>
          </cell>
          <cell r="G13">
            <v>0</v>
          </cell>
          <cell r="H13">
            <v>3605282.0800000005</v>
          </cell>
          <cell r="I13">
            <v>1488888.2900000003</v>
          </cell>
          <cell r="J13">
            <v>5094170.370000001</v>
          </cell>
          <cell r="K13">
            <v>0</v>
          </cell>
          <cell r="L13">
            <v>0</v>
          </cell>
          <cell r="M13">
            <v>67414.490000000005</v>
          </cell>
        </row>
        <row r="14">
          <cell r="F14">
            <v>4660397.42</v>
          </cell>
          <cell r="G14">
            <v>0</v>
          </cell>
          <cell r="H14">
            <v>4285275.03</v>
          </cell>
          <cell r="I14">
            <v>72676.2</v>
          </cell>
          <cell r="J14">
            <v>4357951.2300000004</v>
          </cell>
          <cell r="K14">
            <v>0</v>
          </cell>
          <cell r="L14">
            <v>0</v>
          </cell>
          <cell r="M14">
            <v>302446.19</v>
          </cell>
        </row>
        <row r="15">
          <cell r="F15">
            <v>778087.25</v>
          </cell>
          <cell r="G15">
            <v>0</v>
          </cell>
          <cell r="H15">
            <v>692476.25</v>
          </cell>
          <cell r="I15">
            <v>9566.9500000000007</v>
          </cell>
          <cell r="J15">
            <v>702043.2</v>
          </cell>
          <cell r="K15">
            <v>0</v>
          </cell>
          <cell r="L15">
            <v>0</v>
          </cell>
          <cell r="M15">
            <v>76044.05</v>
          </cell>
        </row>
        <row r="16">
          <cell r="F16">
            <v>43127734.579999998</v>
          </cell>
          <cell r="G16">
            <v>0</v>
          </cell>
          <cell r="H16">
            <v>43127734.579999998</v>
          </cell>
          <cell r="I16">
            <v>0</v>
          </cell>
          <cell r="J16">
            <v>43127734.579999998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4154908.87</v>
          </cell>
          <cell r="G17">
            <v>0</v>
          </cell>
          <cell r="H17">
            <v>4154908.87</v>
          </cell>
          <cell r="I17">
            <v>0</v>
          </cell>
          <cell r="J17">
            <v>4154908.87</v>
          </cell>
          <cell r="K17">
            <v>0</v>
          </cell>
          <cell r="L17">
            <v>0</v>
          </cell>
          <cell r="M17">
            <v>0</v>
          </cell>
        </row>
        <row r="18">
          <cell r="F18">
            <v>371895737.45999998</v>
          </cell>
          <cell r="G18">
            <v>0</v>
          </cell>
          <cell r="H18">
            <v>141152.73000000001</v>
          </cell>
          <cell r="I18">
            <v>371566303.55000001</v>
          </cell>
          <cell r="J18">
            <v>371707456.28000003</v>
          </cell>
          <cell r="K18">
            <v>0</v>
          </cell>
          <cell r="L18">
            <v>0</v>
          </cell>
          <cell r="M18">
            <v>188281.18</v>
          </cell>
        </row>
        <row r="19">
          <cell r="F19">
            <v>15272514.369999999</v>
          </cell>
          <cell r="G19">
            <v>0</v>
          </cell>
          <cell r="H19">
            <v>5928.41</v>
          </cell>
          <cell r="I19">
            <v>15264953.560000001</v>
          </cell>
          <cell r="J19">
            <v>15270881.970000001</v>
          </cell>
          <cell r="K19">
            <v>0</v>
          </cell>
          <cell r="L19">
            <v>0</v>
          </cell>
          <cell r="M19">
            <v>1632.4</v>
          </cell>
        </row>
        <row r="20">
          <cell r="F20">
            <v>84295160.75999999</v>
          </cell>
          <cell r="G20">
            <v>0</v>
          </cell>
          <cell r="H20">
            <v>84295160.75999999</v>
          </cell>
          <cell r="I20">
            <v>0</v>
          </cell>
          <cell r="J20">
            <v>84295160.75999999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4132642.84</v>
          </cell>
          <cell r="G21">
            <v>0</v>
          </cell>
          <cell r="H21">
            <v>4132642.84</v>
          </cell>
          <cell r="I21">
            <v>0</v>
          </cell>
          <cell r="J21">
            <v>4132642.84</v>
          </cell>
          <cell r="K21">
            <v>0</v>
          </cell>
          <cell r="L21">
            <v>0</v>
          </cell>
          <cell r="M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F26">
            <v>358118.19</v>
          </cell>
          <cell r="G26">
            <v>0</v>
          </cell>
          <cell r="H26">
            <v>358118.19</v>
          </cell>
          <cell r="I26">
            <v>0</v>
          </cell>
          <cell r="J26">
            <v>358118.19</v>
          </cell>
          <cell r="K26">
            <v>0</v>
          </cell>
          <cell r="L26">
            <v>0</v>
          </cell>
          <cell r="M26">
            <v>0</v>
          </cell>
        </row>
        <row r="27">
          <cell r="F27">
            <v>8079.14</v>
          </cell>
          <cell r="G27">
            <v>0</v>
          </cell>
          <cell r="H27">
            <v>8079.14</v>
          </cell>
          <cell r="I27">
            <v>0</v>
          </cell>
          <cell r="J27">
            <v>8079.14</v>
          </cell>
          <cell r="K27">
            <v>0</v>
          </cell>
          <cell r="L27">
            <v>0</v>
          </cell>
          <cell r="M27">
            <v>0</v>
          </cell>
        </row>
        <row r="28">
          <cell r="F28">
            <v>2485204.91</v>
          </cell>
          <cell r="G28">
            <v>0</v>
          </cell>
          <cell r="H28">
            <v>2485204.91</v>
          </cell>
          <cell r="I28">
            <v>0</v>
          </cell>
          <cell r="J28">
            <v>2485204.91</v>
          </cell>
          <cell r="K28">
            <v>0</v>
          </cell>
          <cell r="L28">
            <v>0</v>
          </cell>
          <cell r="M28">
            <v>0</v>
          </cell>
        </row>
        <row r="29">
          <cell r="F29">
            <v>40136.07</v>
          </cell>
          <cell r="G29">
            <v>0</v>
          </cell>
          <cell r="H29">
            <v>40136.07</v>
          </cell>
          <cell r="I29">
            <v>0</v>
          </cell>
          <cell r="J29">
            <v>40136.07</v>
          </cell>
          <cell r="K29">
            <v>0</v>
          </cell>
          <cell r="L29">
            <v>0</v>
          </cell>
          <cell r="M29">
            <v>0</v>
          </cell>
        </row>
        <row r="30">
          <cell r="F30">
            <v>544026.13</v>
          </cell>
          <cell r="G30">
            <v>0</v>
          </cell>
          <cell r="H30">
            <v>544026.13</v>
          </cell>
          <cell r="I30">
            <v>0</v>
          </cell>
          <cell r="J30">
            <v>544026.13</v>
          </cell>
          <cell r="K30">
            <v>0</v>
          </cell>
          <cell r="L30">
            <v>0</v>
          </cell>
          <cell r="M30">
            <v>0</v>
          </cell>
        </row>
        <row r="31">
          <cell r="F31">
            <v>6414.06</v>
          </cell>
          <cell r="G31">
            <v>0</v>
          </cell>
          <cell r="H31">
            <v>6414.06</v>
          </cell>
          <cell r="I31">
            <v>0</v>
          </cell>
          <cell r="J31">
            <v>6414.06</v>
          </cell>
          <cell r="K31">
            <v>0</v>
          </cell>
          <cell r="L31">
            <v>0</v>
          </cell>
          <cell r="M31">
            <v>0</v>
          </cell>
        </row>
        <row r="32">
          <cell r="F32">
            <v>6210678.9699999997</v>
          </cell>
          <cell r="G32">
            <v>0</v>
          </cell>
          <cell r="H32">
            <v>6210678.9699999997</v>
          </cell>
          <cell r="I32">
            <v>0</v>
          </cell>
          <cell r="J32">
            <v>6210678.9699999997</v>
          </cell>
          <cell r="K32">
            <v>0</v>
          </cell>
          <cell r="L32">
            <v>0</v>
          </cell>
          <cell r="M32">
            <v>0</v>
          </cell>
        </row>
        <row r="33">
          <cell r="F33">
            <v>20681.57</v>
          </cell>
          <cell r="G33">
            <v>0</v>
          </cell>
          <cell r="H33">
            <v>20681.57</v>
          </cell>
          <cell r="I33">
            <v>0</v>
          </cell>
          <cell r="J33">
            <v>20681.57</v>
          </cell>
          <cell r="K33">
            <v>0</v>
          </cell>
          <cell r="L33">
            <v>0</v>
          </cell>
          <cell r="M33">
            <v>0</v>
          </cell>
        </row>
        <row r="34">
          <cell r="F34">
            <v>2280061.66</v>
          </cell>
          <cell r="G34">
            <v>0</v>
          </cell>
          <cell r="H34">
            <v>2280061.66</v>
          </cell>
          <cell r="I34">
            <v>0</v>
          </cell>
          <cell r="J34">
            <v>2280061.66</v>
          </cell>
          <cell r="K34">
            <v>0</v>
          </cell>
          <cell r="L34">
            <v>0</v>
          </cell>
          <cell r="M34">
            <v>0</v>
          </cell>
        </row>
        <row r="35">
          <cell r="F35">
            <v>25449.9</v>
          </cell>
          <cell r="G35">
            <v>0</v>
          </cell>
          <cell r="H35">
            <v>25449.9</v>
          </cell>
          <cell r="I35">
            <v>0</v>
          </cell>
          <cell r="J35">
            <v>25449.9</v>
          </cell>
          <cell r="K35">
            <v>0</v>
          </cell>
          <cell r="L35">
            <v>0</v>
          </cell>
          <cell r="M35">
            <v>0</v>
          </cell>
        </row>
        <row r="36">
          <cell r="F36">
            <v>8198736.8600000003</v>
          </cell>
          <cell r="G36">
            <v>0</v>
          </cell>
          <cell r="H36">
            <v>0</v>
          </cell>
          <cell r="I36">
            <v>8198736.8600000003</v>
          </cell>
          <cell r="J36">
            <v>8198736.8600000003</v>
          </cell>
          <cell r="K36">
            <v>0</v>
          </cell>
          <cell r="L36">
            <v>0</v>
          </cell>
          <cell r="M36">
            <v>0</v>
          </cell>
        </row>
        <row r="37">
          <cell r="F37">
            <v>98612.989999999991</v>
          </cell>
          <cell r="G37">
            <v>0</v>
          </cell>
          <cell r="H37">
            <v>0</v>
          </cell>
          <cell r="I37">
            <v>98612.989999999991</v>
          </cell>
          <cell r="J37">
            <v>98612.989999999991</v>
          </cell>
          <cell r="K37">
            <v>0</v>
          </cell>
          <cell r="L37">
            <v>0</v>
          </cell>
          <cell r="M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F40">
            <v>607332957.79999983</v>
          </cell>
          <cell r="G40">
            <v>0</v>
          </cell>
          <cell r="H40">
            <v>206171651.87999997</v>
          </cell>
          <cell r="I40">
            <v>392840979.68000001</v>
          </cell>
          <cell r="J40">
            <v>599012631.56000006</v>
          </cell>
          <cell r="K40">
            <v>0</v>
          </cell>
          <cell r="L40">
            <v>0</v>
          </cell>
          <cell r="M40">
            <v>8320326.2400000002</v>
          </cell>
        </row>
        <row r="41">
          <cell r="F41">
            <v>43142072.370000005</v>
          </cell>
          <cell r="G41">
            <v>0</v>
          </cell>
          <cell r="H41">
            <v>22439149.199999999</v>
          </cell>
          <cell r="I41">
            <v>18998169.41</v>
          </cell>
          <cell r="J41">
            <v>41437318.609999999</v>
          </cell>
          <cell r="K41">
            <v>0</v>
          </cell>
          <cell r="L41">
            <v>0</v>
          </cell>
          <cell r="M41">
            <v>1704753.7599999998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F52">
            <v>607332957.79999983</v>
          </cell>
          <cell r="G52">
            <v>0</v>
          </cell>
          <cell r="H52">
            <v>206171651.87999997</v>
          </cell>
          <cell r="I52">
            <v>392840979.68000001</v>
          </cell>
          <cell r="J52">
            <v>599012631.56000006</v>
          </cell>
          <cell r="K52">
            <v>0</v>
          </cell>
          <cell r="L52">
            <v>0</v>
          </cell>
          <cell r="M52">
            <v>8320326.2400000002</v>
          </cell>
        </row>
        <row r="53">
          <cell r="F53">
            <v>43142072.370000005</v>
          </cell>
          <cell r="G53">
            <v>0</v>
          </cell>
          <cell r="H53">
            <v>22439149.199999999</v>
          </cell>
          <cell r="I53">
            <v>18998169.41</v>
          </cell>
          <cell r="J53">
            <v>41437318.609999999</v>
          </cell>
          <cell r="K53">
            <v>0</v>
          </cell>
          <cell r="L53">
            <v>0</v>
          </cell>
          <cell r="M53">
            <v>1704753.7599999998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F55">
            <v>229189693.49999997</v>
          </cell>
          <cell r="G55">
            <v>0</v>
          </cell>
          <cell r="H55">
            <v>96500778.5</v>
          </cell>
          <cell r="I55">
            <v>126537525.53999999</v>
          </cell>
          <cell r="J55">
            <v>223038304.03999999</v>
          </cell>
          <cell r="K55">
            <v>0</v>
          </cell>
          <cell r="L55">
            <v>19256.580000000002</v>
          </cell>
          <cell r="M55">
            <v>6132132.8799999999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F57">
            <v>43049054.659999996</v>
          </cell>
          <cell r="G57">
            <v>0</v>
          </cell>
          <cell r="H57">
            <v>34871553.259999998</v>
          </cell>
          <cell r="I57">
            <v>5093531.04</v>
          </cell>
          <cell r="J57">
            <v>39965084.299999997</v>
          </cell>
          <cell r="K57">
            <v>0</v>
          </cell>
          <cell r="L57">
            <v>0</v>
          </cell>
          <cell r="M57">
            <v>3083970.36</v>
          </cell>
        </row>
        <row r="58">
          <cell r="F58">
            <v>2885922.29</v>
          </cell>
          <cell r="G58">
            <v>0</v>
          </cell>
          <cell r="H58">
            <v>2568920.39</v>
          </cell>
          <cell r="I58">
            <v>317001.90000000002</v>
          </cell>
          <cell r="J58">
            <v>2885922.29</v>
          </cell>
          <cell r="K58">
            <v>0</v>
          </cell>
          <cell r="L58">
            <v>0</v>
          </cell>
          <cell r="M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F60">
            <v>9201.36</v>
          </cell>
          <cell r="G60">
            <v>0</v>
          </cell>
          <cell r="H60">
            <v>9201.36</v>
          </cell>
          <cell r="I60">
            <v>0</v>
          </cell>
          <cell r="J60">
            <v>9201.36</v>
          </cell>
          <cell r="K60">
            <v>0</v>
          </cell>
          <cell r="L60">
            <v>0</v>
          </cell>
          <cell r="M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F67">
            <v>275133871.80999994</v>
          </cell>
          <cell r="G67">
            <v>0</v>
          </cell>
          <cell r="H67">
            <v>133950453.50999999</v>
          </cell>
          <cell r="I67">
            <v>131948058.48</v>
          </cell>
          <cell r="J67">
            <v>265898511.98999998</v>
          </cell>
          <cell r="K67">
            <v>0</v>
          </cell>
          <cell r="L67">
            <v>19256.580000000002</v>
          </cell>
          <cell r="M67">
            <v>9216103.2400000002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F69">
            <v>921554469.76999998</v>
          </cell>
          <cell r="G69">
            <v>0</v>
          </cell>
          <cell r="H69">
            <v>370895072.67999995</v>
          </cell>
          <cell r="I69">
            <v>539719283.50999999</v>
          </cell>
          <cell r="J69">
            <v>910614356.19000006</v>
          </cell>
          <cell r="K69">
            <v>0</v>
          </cell>
          <cell r="L69">
            <v>19256.580000000002</v>
          </cell>
          <cell r="M69">
            <v>10920857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F71">
            <v>899787354.57999992</v>
          </cell>
          <cell r="G71">
            <v>0</v>
          </cell>
          <cell r="H71">
            <v>344904300.20999998</v>
          </cell>
          <cell r="I71">
            <v>543942940.78999996</v>
          </cell>
          <cell r="J71">
            <v>910614356.19000006</v>
          </cell>
          <cell r="K71">
            <v>0</v>
          </cell>
          <cell r="L71">
            <v>19256.580000000002</v>
          </cell>
          <cell r="M71">
            <v>10920857</v>
          </cell>
        </row>
        <row r="72">
          <cell r="F72">
            <v>21767114.869999997</v>
          </cell>
          <cell r="G72">
            <v>0</v>
          </cell>
          <cell r="H72">
            <v>25990772.149999999</v>
          </cell>
          <cell r="I72">
            <v>-4223657.28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F73">
            <v>921554469.44999981</v>
          </cell>
          <cell r="G73">
            <v>0</v>
          </cell>
          <cell r="H73">
            <v>370895072.35999995</v>
          </cell>
          <cell r="I73">
            <v>539719283.50999999</v>
          </cell>
          <cell r="J73">
            <v>910614356.19000006</v>
          </cell>
          <cell r="K73">
            <v>0</v>
          </cell>
          <cell r="L73">
            <v>19256.580000000002</v>
          </cell>
          <cell r="M73">
            <v>10920857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F75">
            <v>0.31999999284744263</v>
          </cell>
          <cell r="G75">
            <v>0</v>
          </cell>
          <cell r="H75">
            <v>0.31999999284744263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</sheetData>
      <sheetData sheetId="4"/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Ratio"/>
      <sheetName val="Fuels Adjustment"/>
      <sheetName val="Book to Tax"/>
      <sheetName val="2002Pool"/>
      <sheetName val="3.1 MSCs 2002"/>
      <sheetName val="2 Ineligible Assets"/>
      <sheetName val="1 Asset Classes"/>
      <sheetName val="Input Page"/>
      <sheetName val="Pools Summary"/>
      <sheetName val="CWIP"/>
      <sheetName val="Fuels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E7">
            <v>1564642827</v>
          </cell>
        </row>
        <row r="8">
          <cell r="E8">
            <v>1272125328</v>
          </cell>
        </row>
        <row r="9">
          <cell r="E9">
            <v>308150952</v>
          </cell>
        </row>
        <row r="10">
          <cell r="E10">
            <v>7606981</v>
          </cell>
        </row>
        <row r="11">
          <cell r="E11">
            <v>82736947</v>
          </cell>
        </row>
        <row r="12">
          <cell r="E12">
            <v>8301677</v>
          </cell>
        </row>
        <row r="13">
          <cell r="E13">
            <v>130489985</v>
          </cell>
        </row>
      </sheetData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S"/>
    </sheetNames>
    <sheetDataSet>
      <sheetData sheetId="0" refreshError="1">
        <row r="2">
          <cell r="A2">
            <v>0</v>
          </cell>
          <cell r="B2">
            <v>35064</v>
          </cell>
        </row>
        <row r="3">
          <cell r="A3">
            <v>199701</v>
          </cell>
          <cell r="B3">
            <v>35461</v>
          </cell>
          <cell r="C3" t="str">
            <v xml:space="preserve">One Month Ended </v>
          </cell>
        </row>
        <row r="4">
          <cell r="A4">
            <v>199702</v>
          </cell>
          <cell r="B4">
            <v>35489</v>
          </cell>
          <cell r="C4" t="str">
            <v xml:space="preserve">Two Months Ended </v>
          </cell>
        </row>
        <row r="5">
          <cell r="A5">
            <v>199703</v>
          </cell>
          <cell r="B5">
            <v>35520</v>
          </cell>
          <cell r="C5" t="str">
            <v xml:space="preserve">Three Months Ended </v>
          </cell>
        </row>
        <row r="6">
          <cell r="A6">
            <v>199704</v>
          </cell>
          <cell r="B6">
            <v>35550</v>
          </cell>
          <cell r="C6" t="str">
            <v xml:space="preserve">Four Months Ended </v>
          </cell>
        </row>
        <row r="7">
          <cell r="A7">
            <v>199705</v>
          </cell>
          <cell r="B7">
            <v>35581</v>
          </cell>
          <cell r="C7" t="str">
            <v xml:space="preserve">Five Months Ended </v>
          </cell>
        </row>
        <row r="8">
          <cell r="A8">
            <v>199706</v>
          </cell>
          <cell r="B8">
            <v>35611</v>
          </cell>
          <cell r="C8" t="str">
            <v xml:space="preserve">Six Months Ended </v>
          </cell>
        </row>
        <row r="9">
          <cell r="A9">
            <v>199707</v>
          </cell>
          <cell r="B9">
            <v>35642</v>
          </cell>
          <cell r="C9" t="str">
            <v xml:space="preserve">Seven Months Ended </v>
          </cell>
        </row>
        <row r="10">
          <cell r="A10">
            <v>199708</v>
          </cell>
          <cell r="B10">
            <v>35673</v>
          </cell>
          <cell r="C10" t="str">
            <v xml:space="preserve">Eight Months Ended </v>
          </cell>
        </row>
        <row r="11">
          <cell r="A11">
            <v>199709</v>
          </cell>
          <cell r="B11">
            <v>35703</v>
          </cell>
          <cell r="C11" t="str">
            <v xml:space="preserve">Nine Months Ended </v>
          </cell>
        </row>
        <row r="12">
          <cell r="A12">
            <v>199710</v>
          </cell>
          <cell r="B12">
            <v>35734</v>
          </cell>
          <cell r="C12" t="str">
            <v xml:space="preserve">Ten Months Ended </v>
          </cell>
        </row>
        <row r="13">
          <cell r="A13">
            <v>199711</v>
          </cell>
          <cell r="B13">
            <v>35764</v>
          </cell>
          <cell r="C13" t="str">
            <v xml:space="preserve">Eleven Months Ended </v>
          </cell>
        </row>
        <row r="14">
          <cell r="A14">
            <v>199712</v>
          </cell>
          <cell r="B14">
            <v>35795</v>
          </cell>
          <cell r="C14" t="str">
            <v xml:space="preserve">Twelve Months Ended </v>
          </cell>
        </row>
        <row r="15">
          <cell r="A15">
            <v>199801</v>
          </cell>
          <cell r="B15">
            <v>35826</v>
          </cell>
          <cell r="C15" t="str">
            <v xml:space="preserve">One Month Ended </v>
          </cell>
        </row>
        <row r="16">
          <cell r="A16">
            <v>199802</v>
          </cell>
          <cell r="B16">
            <v>35854</v>
          </cell>
          <cell r="C16" t="str">
            <v xml:space="preserve">Two Months Ended </v>
          </cell>
        </row>
        <row r="17">
          <cell r="A17">
            <v>199803</v>
          </cell>
          <cell r="B17">
            <v>35885</v>
          </cell>
          <cell r="C17" t="str">
            <v xml:space="preserve">Three Months Ended </v>
          </cell>
        </row>
        <row r="18">
          <cell r="A18">
            <v>199804</v>
          </cell>
          <cell r="B18">
            <v>35915</v>
          </cell>
          <cell r="C18" t="str">
            <v xml:space="preserve">Four Months Ended </v>
          </cell>
        </row>
        <row r="19">
          <cell r="A19">
            <v>199805</v>
          </cell>
          <cell r="B19">
            <v>35946</v>
          </cell>
          <cell r="C19" t="str">
            <v xml:space="preserve">Five Months Ended </v>
          </cell>
        </row>
        <row r="20">
          <cell r="A20">
            <v>199806</v>
          </cell>
          <cell r="B20">
            <v>35976</v>
          </cell>
          <cell r="C20" t="str">
            <v xml:space="preserve">Six Months Ended </v>
          </cell>
        </row>
        <row r="21">
          <cell r="A21">
            <v>199807</v>
          </cell>
          <cell r="B21">
            <v>36007</v>
          </cell>
          <cell r="C21" t="str">
            <v xml:space="preserve">Seven Months Ended </v>
          </cell>
        </row>
        <row r="22">
          <cell r="A22">
            <v>199808</v>
          </cell>
          <cell r="B22">
            <v>36038</v>
          </cell>
          <cell r="C22" t="str">
            <v xml:space="preserve">Eight Months Ended </v>
          </cell>
        </row>
        <row r="23">
          <cell r="A23">
            <v>199809</v>
          </cell>
          <cell r="B23">
            <v>36068</v>
          </cell>
          <cell r="C23" t="str">
            <v xml:space="preserve">Nine Months Ended </v>
          </cell>
        </row>
        <row r="24">
          <cell r="A24">
            <v>199810</v>
          </cell>
          <cell r="B24">
            <v>36099</v>
          </cell>
          <cell r="C24" t="str">
            <v xml:space="preserve">Ten Months Ended </v>
          </cell>
        </row>
        <row r="25">
          <cell r="A25">
            <v>199811</v>
          </cell>
          <cell r="B25">
            <v>36129</v>
          </cell>
          <cell r="C25" t="str">
            <v xml:space="preserve">Eleven Months Ended </v>
          </cell>
        </row>
        <row r="26">
          <cell r="A26">
            <v>199812</v>
          </cell>
          <cell r="B26">
            <v>36160</v>
          </cell>
          <cell r="C26" t="str">
            <v xml:space="preserve">Twelve Months Ended </v>
          </cell>
        </row>
        <row r="27">
          <cell r="A27">
            <v>199901</v>
          </cell>
          <cell r="B27">
            <v>36191</v>
          </cell>
          <cell r="C27" t="str">
            <v xml:space="preserve">One Month Ended </v>
          </cell>
        </row>
        <row r="28">
          <cell r="A28">
            <v>199902</v>
          </cell>
          <cell r="B28">
            <v>36219</v>
          </cell>
          <cell r="C28" t="str">
            <v xml:space="preserve">Two Months Ended </v>
          </cell>
        </row>
        <row r="29">
          <cell r="A29">
            <v>199903</v>
          </cell>
          <cell r="B29">
            <v>36250</v>
          </cell>
          <cell r="C29" t="str">
            <v xml:space="preserve">Three Months Ended </v>
          </cell>
        </row>
        <row r="30">
          <cell r="A30">
            <v>199904</v>
          </cell>
          <cell r="B30">
            <v>36280</v>
          </cell>
          <cell r="C30" t="str">
            <v xml:space="preserve">Four Months Ended </v>
          </cell>
        </row>
        <row r="31">
          <cell r="A31">
            <v>199905</v>
          </cell>
          <cell r="B31">
            <v>36311</v>
          </cell>
          <cell r="C31" t="str">
            <v xml:space="preserve">Five Months Ended </v>
          </cell>
        </row>
        <row r="32">
          <cell r="A32">
            <v>199906</v>
          </cell>
          <cell r="B32">
            <v>36341</v>
          </cell>
          <cell r="C32" t="str">
            <v xml:space="preserve">Six Months Ended </v>
          </cell>
        </row>
        <row r="33">
          <cell r="A33">
            <v>199907</v>
          </cell>
          <cell r="B33">
            <v>36372</v>
          </cell>
          <cell r="C33" t="str">
            <v xml:space="preserve">Seven Months Ended </v>
          </cell>
        </row>
        <row r="34">
          <cell r="A34">
            <v>199908</v>
          </cell>
          <cell r="B34">
            <v>36403</v>
          </cell>
          <cell r="C34" t="str">
            <v xml:space="preserve">Eight Months Ended </v>
          </cell>
        </row>
        <row r="35">
          <cell r="A35">
            <v>199909</v>
          </cell>
          <cell r="B35">
            <v>36433</v>
          </cell>
          <cell r="C35" t="str">
            <v xml:space="preserve">Nine Months Ended </v>
          </cell>
        </row>
        <row r="36">
          <cell r="A36">
            <v>199910</v>
          </cell>
          <cell r="B36">
            <v>36464</v>
          </cell>
          <cell r="C36" t="str">
            <v xml:space="preserve">Ten Months Ended </v>
          </cell>
        </row>
        <row r="37">
          <cell r="A37">
            <v>199911</v>
          </cell>
          <cell r="B37">
            <v>36494</v>
          </cell>
          <cell r="C37" t="str">
            <v xml:space="preserve">Eleven Months Ended </v>
          </cell>
        </row>
        <row r="38">
          <cell r="A38">
            <v>199912</v>
          </cell>
          <cell r="B38">
            <v>36525</v>
          </cell>
          <cell r="C38" t="str">
            <v xml:space="preserve">Twelve Months Ended </v>
          </cell>
        </row>
        <row r="39">
          <cell r="A39">
            <v>200001</v>
          </cell>
          <cell r="B39">
            <v>36556</v>
          </cell>
          <cell r="C39" t="str">
            <v xml:space="preserve">One Month Ended </v>
          </cell>
        </row>
        <row r="40">
          <cell r="A40">
            <v>200002</v>
          </cell>
          <cell r="B40">
            <v>36585</v>
          </cell>
          <cell r="C40" t="str">
            <v xml:space="preserve">Two Months Ended </v>
          </cell>
        </row>
        <row r="41">
          <cell r="A41">
            <v>200003</v>
          </cell>
          <cell r="B41">
            <v>36616</v>
          </cell>
          <cell r="C41" t="str">
            <v xml:space="preserve">Three Months Ended </v>
          </cell>
        </row>
        <row r="42">
          <cell r="A42">
            <v>200004</v>
          </cell>
          <cell r="B42">
            <v>36646</v>
          </cell>
          <cell r="C42" t="str">
            <v xml:space="preserve">Four Months Ended </v>
          </cell>
        </row>
        <row r="43">
          <cell r="A43">
            <v>200005</v>
          </cell>
          <cell r="B43">
            <v>36677</v>
          </cell>
          <cell r="C43" t="str">
            <v xml:space="preserve">Five Months Ended </v>
          </cell>
        </row>
        <row r="44">
          <cell r="A44">
            <v>200006</v>
          </cell>
          <cell r="B44">
            <v>36707</v>
          </cell>
          <cell r="C44" t="str">
            <v xml:space="preserve">Six Months Ended </v>
          </cell>
        </row>
        <row r="45">
          <cell r="A45">
            <v>200007</v>
          </cell>
          <cell r="B45">
            <v>36738</v>
          </cell>
          <cell r="C45" t="str">
            <v xml:space="preserve">Seven Months Ended </v>
          </cell>
        </row>
        <row r="46">
          <cell r="A46">
            <v>200008</v>
          </cell>
          <cell r="B46">
            <v>36769</v>
          </cell>
          <cell r="C46" t="str">
            <v xml:space="preserve">Eight Months Ended </v>
          </cell>
        </row>
        <row r="47">
          <cell r="A47">
            <v>200009</v>
          </cell>
          <cell r="B47">
            <v>36799</v>
          </cell>
          <cell r="C47" t="str">
            <v xml:space="preserve">Nine Months Ended </v>
          </cell>
        </row>
        <row r="48">
          <cell r="A48">
            <v>200010</v>
          </cell>
          <cell r="B48">
            <v>36830</v>
          </cell>
          <cell r="C48" t="str">
            <v xml:space="preserve">Ten Months Ended </v>
          </cell>
        </row>
        <row r="49">
          <cell r="A49">
            <v>200011</v>
          </cell>
          <cell r="B49">
            <v>36860</v>
          </cell>
          <cell r="C49" t="str">
            <v xml:space="preserve">Eleven Months Ended </v>
          </cell>
        </row>
        <row r="50">
          <cell r="A50">
            <v>200012</v>
          </cell>
          <cell r="B50">
            <v>36891</v>
          </cell>
          <cell r="C50" t="str">
            <v xml:space="preserve">Twelve Months Ended </v>
          </cell>
        </row>
        <row r="51">
          <cell r="A51">
            <v>200101</v>
          </cell>
          <cell r="B51">
            <v>36922</v>
          </cell>
          <cell r="C51" t="str">
            <v xml:space="preserve">One Month Ended </v>
          </cell>
        </row>
        <row r="52">
          <cell r="A52">
            <v>200102</v>
          </cell>
          <cell r="B52">
            <v>36950</v>
          </cell>
          <cell r="C52" t="str">
            <v xml:space="preserve">Two Months Ended </v>
          </cell>
        </row>
        <row r="53">
          <cell r="A53">
            <v>200103</v>
          </cell>
          <cell r="B53">
            <v>36981</v>
          </cell>
          <cell r="C53" t="str">
            <v xml:space="preserve">Three Months Ended </v>
          </cell>
        </row>
        <row r="54">
          <cell r="A54">
            <v>200104</v>
          </cell>
          <cell r="B54">
            <v>37011</v>
          </cell>
          <cell r="C54" t="str">
            <v xml:space="preserve">Four Months Ended </v>
          </cell>
        </row>
        <row r="55">
          <cell r="A55">
            <v>200105</v>
          </cell>
          <cell r="B55">
            <v>37042</v>
          </cell>
          <cell r="C55" t="str">
            <v xml:space="preserve">Five Months Ended </v>
          </cell>
        </row>
        <row r="56">
          <cell r="A56">
            <v>200106</v>
          </cell>
          <cell r="B56">
            <v>37072</v>
          </cell>
          <cell r="C56" t="str">
            <v xml:space="preserve">Six Months Ended </v>
          </cell>
        </row>
        <row r="57">
          <cell r="A57">
            <v>200107</v>
          </cell>
          <cell r="B57">
            <v>37103</v>
          </cell>
          <cell r="C57" t="str">
            <v xml:space="preserve">Seven Months Ended </v>
          </cell>
        </row>
        <row r="58">
          <cell r="A58">
            <v>200108</v>
          </cell>
          <cell r="B58">
            <v>37134</v>
          </cell>
          <cell r="C58" t="str">
            <v xml:space="preserve">Eight Months Ended </v>
          </cell>
        </row>
        <row r="59">
          <cell r="A59">
            <v>200109</v>
          </cell>
          <cell r="B59">
            <v>37164</v>
          </cell>
          <cell r="C59" t="str">
            <v xml:space="preserve">Nine Months Ended </v>
          </cell>
        </row>
        <row r="60">
          <cell r="A60">
            <v>200110</v>
          </cell>
          <cell r="B60">
            <v>37195</v>
          </cell>
          <cell r="C60" t="str">
            <v xml:space="preserve">Ten Months Ended </v>
          </cell>
        </row>
        <row r="61">
          <cell r="A61">
            <v>200111</v>
          </cell>
          <cell r="B61">
            <v>37225</v>
          </cell>
          <cell r="C61" t="str">
            <v xml:space="preserve">Eleven Months Ended </v>
          </cell>
        </row>
        <row r="62">
          <cell r="A62">
            <v>200112</v>
          </cell>
          <cell r="B62">
            <v>37256</v>
          </cell>
          <cell r="C62" t="str">
            <v xml:space="preserve">Twelve Months Ended </v>
          </cell>
        </row>
        <row r="63">
          <cell r="A63">
            <v>200201</v>
          </cell>
          <cell r="B63">
            <v>37287</v>
          </cell>
          <cell r="C63" t="str">
            <v xml:space="preserve">One Month Ended </v>
          </cell>
        </row>
        <row r="64">
          <cell r="A64">
            <v>200202</v>
          </cell>
          <cell r="B64">
            <v>37315</v>
          </cell>
          <cell r="C64" t="str">
            <v xml:space="preserve">Two Months Ended </v>
          </cell>
        </row>
        <row r="65">
          <cell r="A65">
            <v>200203</v>
          </cell>
          <cell r="B65">
            <v>37346</v>
          </cell>
          <cell r="C65" t="str">
            <v xml:space="preserve">Three Months Ended </v>
          </cell>
        </row>
        <row r="66">
          <cell r="A66">
            <v>200204</v>
          </cell>
          <cell r="B66">
            <v>37376</v>
          </cell>
          <cell r="C66" t="str">
            <v xml:space="preserve">Four Months Ended </v>
          </cell>
        </row>
        <row r="67">
          <cell r="A67">
            <v>200205</v>
          </cell>
          <cell r="B67">
            <v>37407</v>
          </cell>
          <cell r="C67" t="str">
            <v xml:space="preserve">Five Months Ended </v>
          </cell>
        </row>
        <row r="68">
          <cell r="A68">
            <v>200206</v>
          </cell>
          <cell r="B68">
            <v>37437</v>
          </cell>
          <cell r="C68" t="str">
            <v xml:space="preserve">Six Months Ended </v>
          </cell>
        </row>
        <row r="69">
          <cell r="A69">
            <v>200207</v>
          </cell>
          <cell r="B69">
            <v>37468</v>
          </cell>
          <cell r="C69" t="str">
            <v xml:space="preserve">Seven Months Ended </v>
          </cell>
        </row>
        <row r="70">
          <cell r="A70">
            <v>200208</v>
          </cell>
          <cell r="B70">
            <v>37499</v>
          </cell>
          <cell r="C70" t="str">
            <v xml:space="preserve">Eight Months Ended </v>
          </cell>
        </row>
        <row r="71">
          <cell r="A71">
            <v>200209</v>
          </cell>
          <cell r="B71">
            <v>37529</v>
          </cell>
          <cell r="C71" t="str">
            <v xml:space="preserve">Nine Months Ended </v>
          </cell>
        </row>
        <row r="72">
          <cell r="A72">
            <v>200210</v>
          </cell>
          <cell r="B72">
            <v>37560</v>
          </cell>
          <cell r="C72" t="str">
            <v xml:space="preserve">Ten Months Ended </v>
          </cell>
        </row>
        <row r="73">
          <cell r="A73">
            <v>200211</v>
          </cell>
          <cell r="B73">
            <v>37590</v>
          </cell>
          <cell r="C73" t="str">
            <v xml:space="preserve">Eleven Months Ended </v>
          </cell>
        </row>
        <row r="74">
          <cell r="A74">
            <v>200212</v>
          </cell>
          <cell r="B74">
            <v>37621</v>
          </cell>
          <cell r="C74" t="str">
            <v xml:space="preserve">Twelve Months Ended </v>
          </cell>
        </row>
        <row r="75">
          <cell r="A75">
            <v>200301</v>
          </cell>
          <cell r="B75">
            <v>37652</v>
          </cell>
          <cell r="C75" t="str">
            <v xml:space="preserve">One Month Ended </v>
          </cell>
        </row>
        <row r="76">
          <cell r="A76">
            <v>200302</v>
          </cell>
          <cell r="B76">
            <v>37680</v>
          </cell>
          <cell r="C76" t="str">
            <v xml:space="preserve">Two Months Ended </v>
          </cell>
        </row>
        <row r="77">
          <cell r="A77">
            <v>200303</v>
          </cell>
          <cell r="B77">
            <v>37711</v>
          </cell>
          <cell r="C77" t="str">
            <v xml:space="preserve">Three Months Ended </v>
          </cell>
        </row>
        <row r="78">
          <cell r="A78">
            <v>200304</v>
          </cell>
          <cell r="B78">
            <v>37711</v>
          </cell>
          <cell r="C78" t="str">
            <v xml:space="preserve">Four Months Ended </v>
          </cell>
        </row>
        <row r="79">
          <cell r="A79">
            <v>200305</v>
          </cell>
          <cell r="B79">
            <v>37741</v>
          </cell>
          <cell r="C79" t="str">
            <v xml:space="preserve">Five Months Ended </v>
          </cell>
        </row>
        <row r="80">
          <cell r="A80">
            <v>200306</v>
          </cell>
          <cell r="B80">
            <v>37772</v>
          </cell>
          <cell r="C80" t="str">
            <v xml:space="preserve">Six Months Ended </v>
          </cell>
        </row>
        <row r="81">
          <cell r="A81">
            <v>200307</v>
          </cell>
          <cell r="B81">
            <v>37802</v>
          </cell>
          <cell r="C81" t="str">
            <v xml:space="preserve">Seven Months Ended </v>
          </cell>
        </row>
        <row r="82">
          <cell r="A82">
            <v>200308</v>
          </cell>
          <cell r="B82">
            <v>37833</v>
          </cell>
          <cell r="C82" t="str">
            <v xml:space="preserve">Eight Months Ended </v>
          </cell>
        </row>
        <row r="83">
          <cell r="A83">
            <v>200309</v>
          </cell>
          <cell r="B83">
            <v>37864</v>
          </cell>
          <cell r="C83" t="str">
            <v xml:space="preserve">Nine Months Ended </v>
          </cell>
        </row>
        <row r="84">
          <cell r="A84">
            <v>200310</v>
          </cell>
          <cell r="B84">
            <v>37894</v>
          </cell>
          <cell r="C84" t="str">
            <v xml:space="preserve">Ten Months Ended </v>
          </cell>
        </row>
        <row r="85">
          <cell r="A85">
            <v>200311</v>
          </cell>
          <cell r="B85">
            <v>37925</v>
          </cell>
          <cell r="C85" t="str">
            <v xml:space="preserve">Eleven Months Ended </v>
          </cell>
        </row>
        <row r="86">
          <cell r="A86">
            <v>200312</v>
          </cell>
          <cell r="B86">
            <v>37955</v>
          </cell>
          <cell r="C86" t="str">
            <v xml:space="preserve">Twelve Months Ended </v>
          </cell>
        </row>
        <row r="87">
          <cell r="A87">
            <v>200401</v>
          </cell>
          <cell r="B87">
            <v>38017</v>
          </cell>
          <cell r="C87" t="str">
            <v xml:space="preserve">One Month Ended </v>
          </cell>
        </row>
        <row r="88">
          <cell r="A88">
            <v>200402</v>
          </cell>
          <cell r="B88">
            <v>38045</v>
          </cell>
          <cell r="C88" t="str">
            <v xml:space="preserve">Two Months Ended </v>
          </cell>
        </row>
        <row r="89">
          <cell r="A89">
            <v>200403</v>
          </cell>
          <cell r="B89">
            <v>38076</v>
          </cell>
          <cell r="C89" t="str">
            <v xml:space="preserve">Three Months Ended </v>
          </cell>
        </row>
        <row r="90">
          <cell r="A90">
            <v>200404</v>
          </cell>
          <cell r="B90">
            <v>38106</v>
          </cell>
          <cell r="C90" t="str">
            <v xml:space="preserve">Four Months Ended </v>
          </cell>
        </row>
        <row r="91">
          <cell r="A91">
            <v>200405</v>
          </cell>
          <cell r="B91">
            <v>38137</v>
          </cell>
          <cell r="C91" t="str">
            <v xml:space="preserve">Five Months Ended </v>
          </cell>
        </row>
        <row r="92">
          <cell r="A92">
            <v>200406</v>
          </cell>
          <cell r="B92">
            <v>38167</v>
          </cell>
          <cell r="C92" t="str">
            <v xml:space="preserve">Six Months Ended </v>
          </cell>
        </row>
        <row r="93">
          <cell r="A93">
            <v>200407</v>
          </cell>
          <cell r="B93">
            <v>38198</v>
          </cell>
          <cell r="C93" t="str">
            <v xml:space="preserve">Seven Months Ended </v>
          </cell>
        </row>
        <row r="94">
          <cell r="A94">
            <v>200408</v>
          </cell>
          <cell r="B94">
            <v>38229</v>
          </cell>
          <cell r="C94" t="str">
            <v xml:space="preserve">Eight Months Ended </v>
          </cell>
        </row>
        <row r="95">
          <cell r="A95">
            <v>200409</v>
          </cell>
          <cell r="B95">
            <v>38259</v>
          </cell>
          <cell r="C95" t="str">
            <v xml:space="preserve">Nine Months Ended </v>
          </cell>
        </row>
        <row r="96">
          <cell r="A96">
            <v>200410</v>
          </cell>
          <cell r="B96">
            <v>38290</v>
          </cell>
          <cell r="C96" t="str">
            <v xml:space="preserve">Ten Months Ended </v>
          </cell>
        </row>
        <row r="97">
          <cell r="A97">
            <v>200411</v>
          </cell>
          <cell r="B97">
            <v>38320</v>
          </cell>
          <cell r="C97" t="str">
            <v xml:space="preserve">Eleven Months Ended </v>
          </cell>
        </row>
        <row r="98">
          <cell r="A98">
            <v>200412</v>
          </cell>
          <cell r="B98">
            <v>38351</v>
          </cell>
          <cell r="C98" t="str">
            <v xml:space="preserve">Twelve Months Ended 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017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Period"/>
      <sheetName val="12months"/>
      <sheetName val="Quarter"/>
      <sheetName val="Summary"/>
      <sheetName val="EXHIBIT 2"/>
    </sheetNames>
    <sheetDataSet>
      <sheetData sheetId="0"/>
      <sheetData sheetId="1"/>
      <sheetData sheetId="2"/>
      <sheetData sheetId="3"/>
      <sheetData sheetId="4">
        <row r="4">
          <cell r="A4">
            <v>199501</v>
          </cell>
          <cell r="E4">
            <v>0</v>
          </cell>
          <cell r="G4">
            <v>199501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M4">
            <v>199501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S4">
            <v>199501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</row>
        <row r="5">
          <cell r="A5">
            <v>199502</v>
          </cell>
          <cell r="E5">
            <v>0</v>
          </cell>
          <cell r="G5">
            <v>199502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M5">
            <v>199502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S5">
            <v>199502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</row>
        <row r="6">
          <cell r="A6">
            <v>199503</v>
          </cell>
          <cell r="E6">
            <v>0</v>
          </cell>
          <cell r="G6">
            <v>199503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199503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S6">
            <v>199503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</row>
        <row r="7">
          <cell r="A7">
            <v>199504</v>
          </cell>
          <cell r="E7">
            <v>0</v>
          </cell>
          <cell r="G7">
            <v>199504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199504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S7">
            <v>199504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</row>
        <row r="8">
          <cell r="A8">
            <v>199505</v>
          </cell>
          <cell r="E8">
            <v>0</v>
          </cell>
          <cell r="G8">
            <v>199505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199505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S8">
            <v>199505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</row>
        <row r="9">
          <cell r="A9">
            <v>199506</v>
          </cell>
          <cell r="E9">
            <v>0</v>
          </cell>
          <cell r="G9">
            <v>199506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199506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S9">
            <v>199506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</row>
        <row r="10">
          <cell r="A10">
            <v>199507</v>
          </cell>
          <cell r="B10">
            <v>29714764.629999999</v>
          </cell>
          <cell r="C10">
            <v>6251790.7999999998</v>
          </cell>
          <cell r="D10">
            <v>1885503.5</v>
          </cell>
          <cell r="E10">
            <v>37852058.93</v>
          </cell>
          <cell r="G10">
            <v>199507</v>
          </cell>
          <cell r="H10">
            <v>29714764.629999999</v>
          </cell>
          <cell r="I10">
            <v>6251790.7999999998</v>
          </cell>
          <cell r="J10">
            <v>1885503.5</v>
          </cell>
          <cell r="K10">
            <v>37852058.93</v>
          </cell>
          <cell r="M10">
            <v>199507</v>
          </cell>
          <cell r="N10">
            <v>29714764.629999999</v>
          </cell>
          <cell r="O10">
            <v>6251790.7999999998</v>
          </cell>
          <cell r="P10">
            <v>1885503.5</v>
          </cell>
          <cell r="Q10">
            <v>37852058.93</v>
          </cell>
          <cell r="S10">
            <v>199507</v>
          </cell>
          <cell r="T10">
            <v>29714764.629999999</v>
          </cell>
          <cell r="U10">
            <v>6251790.7999999998</v>
          </cell>
          <cell r="V10">
            <v>1885503.5</v>
          </cell>
          <cell r="W10">
            <v>37852058.93</v>
          </cell>
        </row>
        <row r="11">
          <cell r="A11">
            <v>199508</v>
          </cell>
          <cell r="B11">
            <v>31855614.539999999</v>
          </cell>
          <cell r="C11">
            <v>5742583.7400000002</v>
          </cell>
          <cell r="D11">
            <v>1996466.47</v>
          </cell>
          <cell r="E11">
            <v>39594664.75</v>
          </cell>
          <cell r="G11">
            <v>199508</v>
          </cell>
          <cell r="H11">
            <v>61570379.170000002</v>
          </cell>
          <cell r="I11">
            <v>11994374.539999999</v>
          </cell>
          <cell r="J11">
            <v>3881969.97</v>
          </cell>
          <cell r="K11">
            <v>77446723.680000007</v>
          </cell>
          <cell r="M11">
            <v>199508</v>
          </cell>
          <cell r="N11">
            <v>61570379.170000002</v>
          </cell>
          <cell r="O11">
            <v>11994374.539999999</v>
          </cell>
          <cell r="P11">
            <v>3881969.97</v>
          </cell>
          <cell r="Q11">
            <v>77446723.680000007</v>
          </cell>
          <cell r="S11">
            <v>199508</v>
          </cell>
          <cell r="T11">
            <v>61570379.170000002</v>
          </cell>
          <cell r="U11">
            <v>11994374.539999999</v>
          </cell>
          <cell r="V11">
            <v>3881969.97</v>
          </cell>
          <cell r="W11">
            <v>77446723.680000007</v>
          </cell>
        </row>
        <row r="12">
          <cell r="A12">
            <v>199509</v>
          </cell>
          <cell r="B12">
            <v>26538673.73</v>
          </cell>
          <cell r="C12">
            <v>5187083.2699999996</v>
          </cell>
          <cell r="D12">
            <v>2117742.62</v>
          </cell>
          <cell r="E12">
            <v>33843499.619999997</v>
          </cell>
          <cell r="G12">
            <v>199509</v>
          </cell>
          <cell r="H12">
            <v>88109052.900000006</v>
          </cell>
          <cell r="I12">
            <v>17181457.809999999</v>
          </cell>
          <cell r="J12">
            <v>5999712.5899999999</v>
          </cell>
          <cell r="K12">
            <v>111290223.30000001</v>
          </cell>
          <cell r="M12">
            <v>199509</v>
          </cell>
          <cell r="N12">
            <v>88109052.900000006</v>
          </cell>
          <cell r="O12">
            <v>17181457.809999999</v>
          </cell>
          <cell r="P12">
            <v>5999712.5899999999</v>
          </cell>
          <cell r="Q12">
            <v>111290223.30000001</v>
          </cell>
          <cell r="S12">
            <v>199509</v>
          </cell>
          <cell r="T12">
            <v>88109052.900000006</v>
          </cell>
          <cell r="U12">
            <v>17181457.809999999</v>
          </cell>
          <cell r="V12">
            <v>5999712.5899999999</v>
          </cell>
          <cell r="W12">
            <v>111290223.30000001</v>
          </cell>
        </row>
        <row r="13">
          <cell r="A13">
            <v>199510</v>
          </cell>
          <cell r="B13">
            <v>30236726.649999999</v>
          </cell>
          <cell r="C13">
            <v>5476153.8600000003</v>
          </cell>
          <cell r="D13">
            <v>2842162.08</v>
          </cell>
          <cell r="E13">
            <v>38555042.589999996</v>
          </cell>
          <cell r="G13">
            <v>199510</v>
          </cell>
          <cell r="H13">
            <v>118345779.55</v>
          </cell>
          <cell r="I13">
            <v>22657611.670000002</v>
          </cell>
          <cell r="J13">
            <v>8841874.6699999999</v>
          </cell>
          <cell r="K13">
            <v>149845265.88999999</v>
          </cell>
          <cell r="M13">
            <v>199510</v>
          </cell>
          <cell r="N13">
            <v>118345779.55</v>
          </cell>
          <cell r="O13">
            <v>22657611.670000002</v>
          </cell>
          <cell r="P13">
            <v>8841874.6699999999</v>
          </cell>
          <cell r="Q13">
            <v>149845265.88999999</v>
          </cell>
          <cell r="S13">
            <v>199510</v>
          </cell>
          <cell r="T13">
            <v>88631014.920000002</v>
          </cell>
          <cell r="U13">
            <v>16405820.869999999</v>
          </cell>
          <cell r="V13">
            <v>6956371.1699999999</v>
          </cell>
          <cell r="W13">
            <v>111993206.96000001</v>
          </cell>
        </row>
        <row r="14">
          <cell r="A14">
            <v>199511</v>
          </cell>
          <cell r="B14">
            <v>34450892.969999999</v>
          </cell>
          <cell r="C14">
            <v>5384833.4500000002</v>
          </cell>
          <cell r="D14">
            <v>3040941.32</v>
          </cell>
          <cell r="E14">
            <v>42876667.740000002</v>
          </cell>
          <cell r="G14">
            <v>199511</v>
          </cell>
          <cell r="H14">
            <v>152796672.52000001</v>
          </cell>
          <cell r="I14">
            <v>28042445.120000001</v>
          </cell>
          <cell r="J14">
            <v>11882815.99</v>
          </cell>
          <cell r="K14">
            <v>192721933.63000003</v>
          </cell>
          <cell r="M14">
            <v>199511</v>
          </cell>
          <cell r="N14">
            <v>152796672.52000001</v>
          </cell>
          <cell r="O14">
            <v>28042445.120000001</v>
          </cell>
          <cell r="P14">
            <v>11882815.99</v>
          </cell>
          <cell r="Q14">
            <v>192721933.63000003</v>
          </cell>
          <cell r="S14">
            <v>199511</v>
          </cell>
          <cell r="T14">
            <v>91226293.349999994</v>
          </cell>
          <cell r="U14">
            <v>16048070.58</v>
          </cell>
          <cell r="V14">
            <v>8000846.0199999996</v>
          </cell>
          <cell r="W14">
            <v>115275209.94999999</v>
          </cell>
        </row>
        <row r="15">
          <cell r="A15">
            <v>199512</v>
          </cell>
          <cell r="B15">
            <v>37878879.379999995</v>
          </cell>
          <cell r="C15">
            <v>5069800.5399999991</v>
          </cell>
          <cell r="D15">
            <v>4505918.33</v>
          </cell>
          <cell r="E15">
            <v>47454598.249999993</v>
          </cell>
          <cell r="G15">
            <v>199512</v>
          </cell>
          <cell r="H15">
            <v>190675551.90000001</v>
          </cell>
          <cell r="I15">
            <v>33112245.66</v>
          </cell>
          <cell r="J15">
            <v>16388734.32</v>
          </cell>
          <cell r="K15">
            <v>240176531.88</v>
          </cell>
          <cell r="M15">
            <v>199512</v>
          </cell>
          <cell r="N15">
            <v>190675551.90000001</v>
          </cell>
          <cell r="O15">
            <v>33112245.66</v>
          </cell>
          <cell r="P15">
            <v>16388734.32</v>
          </cell>
          <cell r="Q15">
            <v>240176531.88</v>
          </cell>
          <cell r="S15">
            <v>199512</v>
          </cell>
          <cell r="T15">
            <v>102566499</v>
          </cell>
          <cell r="U15">
            <v>15930787.85</v>
          </cell>
          <cell r="V15">
            <v>10389021.73</v>
          </cell>
          <cell r="W15">
            <v>128886308.58</v>
          </cell>
        </row>
        <row r="16">
          <cell r="A16">
            <v>199601</v>
          </cell>
          <cell r="B16">
            <v>33619853.539999999</v>
          </cell>
          <cell r="C16">
            <v>5251451.33</v>
          </cell>
          <cell r="D16">
            <v>3604411.19</v>
          </cell>
          <cell r="E16">
            <v>42475716.059999995</v>
          </cell>
          <cell r="G16">
            <v>199601</v>
          </cell>
          <cell r="H16">
            <v>33619853.539999999</v>
          </cell>
          <cell r="I16">
            <v>5251451.33</v>
          </cell>
          <cell r="J16">
            <v>3604411.19</v>
          </cell>
          <cell r="K16">
            <v>42475716.059999995</v>
          </cell>
          <cell r="M16">
            <v>199601</v>
          </cell>
          <cell r="N16">
            <v>224295405.44</v>
          </cell>
          <cell r="O16">
            <v>38363696.990000002</v>
          </cell>
          <cell r="P16">
            <v>19993145.510000002</v>
          </cell>
          <cell r="Q16">
            <v>282652247.94</v>
          </cell>
          <cell r="S16">
            <v>199601</v>
          </cell>
          <cell r="T16">
            <v>105949625.89</v>
          </cell>
          <cell r="U16">
            <v>15706085.32</v>
          </cell>
          <cell r="V16">
            <v>11151270.84</v>
          </cell>
          <cell r="W16">
            <v>132806982.05000001</v>
          </cell>
        </row>
        <row r="17">
          <cell r="A17">
            <v>199602</v>
          </cell>
          <cell r="B17">
            <v>29980309.57</v>
          </cell>
          <cell r="C17">
            <v>6298697.3899999997</v>
          </cell>
          <cell r="D17">
            <v>2717123.19</v>
          </cell>
          <cell r="E17">
            <v>38996130.149999999</v>
          </cell>
          <cell r="G17">
            <v>199602</v>
          </cell>
          <cell r="H17">
            <v>63600163.109999999</v>
          </cell>
          <cell r="I17">
            <v>11550148.720000001</v>
          </cell>
          <cell r="J17">
            <v>6321534.3799999999</v>
          </cell>
          <cell r="K17">
            <v>81471846.209999993</v>
          </cell>
          <cell r="M17">
            <v>199602</v>
          </cell>
          <cell r="N17">
            <v>254275715.00999999</v>
          </cell>
          <cell r="O17">
            <v>44662394.380000003</v>
          </cell>
          <cell r="P17">
            <v>22710268.699999999</v>
          </cell>
          <cell r="Q17">
            <v>321648378.08999997</v>
          </cell>
          <cell r="S17">
            <v>199602</v>
          </cell>
          <cell r="T17">
            <v>101479042.48999999</v>
          </cell>
          <cell r="U17">
            <v>16619949.26</v>
          </cell>
          <cell r="V17">
            <v>10827452.710000001</v>
          </cell>
          <cell r="W17">
            <v>128926444.46000001</v>
          </cell>
        </row>
        <row r="18">
          <cell r="A18">
            <v>199603</v>
          </cell>
          <cell r="B18">
            <v>34541391.060000002</v>
          </cell>
          <cell r="C18">
            <v>6089313.9800000004</v>
          </cell>
          <cell r="D18">
            <v>2932112.36</v>
          </cell>
          <cell r="E18">
            <v>43562817.400000006</v>
          </cell>
          <cell r="G18">
            <v>199603</v>
          </cell>
          <cell r="H18">
            <v>98141554.170000002</v>
          </cell>
          <cell r="I18">
            <v>17639462.699999999</v>
          </cell>
          <cell r="J18">
            <v>9253646.7400000002</v>
          </cell>
          <cell r="K18">
            <v>125034663.61</v>
          </cell>
          <cell r="M18">
            <v>199603</v>
          </cell>
          <cell r="N18">
            <v>288817106.06999999</v>
          </cell>
          <cell r="O18">
            <v>50751708.359999999</v>
          </cell>
          <cell r="P18">
            <v>25642381.059999999</v>
          </cell>
          <cell r="Q18">
            <v>365211195.49000001</v>
          </cell>
          <cell r="S18">
            <v>199603</v>
          </cell>
          <cell r="T18">
            <v>98141554.170000002</v>
          </cell>
          <cell r="U18">
            <v>17639462.699999999</v>
          </cell>
          <cell r="V18">
            <v>9253646.7400000002</v>
          </cell>
          <cell r="W18">
            <v>125034663.61</v>
          </cell>
        </row>
        <row r="19">
          <cell r="A19">
            <v>199604</v>
          </cell>
          <cell r="B19">
            <v>31175215.98</v>
          </cell>
          <cell r="C19">
            <v>6214149.6299999999</v>
          </cell>
          <cell r="D19">
            <v>2957887.08</v>
          </cell>
          <cell r="E19">
            <v>40347252.689999998</v>
          </cell>
          <cell r="G19">
            <v>199604</v>
          </cell>
          <cell r="H19">
            <v>129316770.15000001</v>
          </cell>
          <cell r="I19">
            <v>23853612.329999998</v>
          </cell>
          <cell r="J19">
            <v>12211533.82</v>
          </cell>
          <cell r="K19">
            <v>165381916.30000001</v>
          </cell>
          <cell r="M19">
            <v>199604</v>
          </cell>
          <cell r="N19">
            <v>319992322.05000001</v>
          </cell>
          <cell r="O19">
            <v>56965857.990000002</v>
          </cell>
          <cell r="P19">
            <v>28600268.140000001</v>
          </cell>
          <cell r="Q19">
            <v>405558448.18000001</v>
          </cell>
          <cell r="S19">
            <v>199604</v>
          </cell>
          <cell r="T19">
            <v>95696916.609999999</v>
          </cell>
          <cell r="U19">
            <v>18602161</v>
          </cell>
          <cell r="V19">
            <v>8607122.6300000008</v>
          </cell>
          <cell r="W19">
            <v>122906200.23999999</v>
          </cell>
        </row>
        <row r="20">
          <cell r="A20">
            <v>199605</v>
          </cell>
          <cell r="B20">
            <v>30177978.969999999</v>
          </cell>
          <cell r="C20">
            <v>6730647.6799999997</v>
          </cell>
          <cell r="D20">
            <v>2973510.39</v>
          </cell>
          <cell r="E20">
            <v>39882137.039999999</v>
          </cell>
          <cell r="G20">
            <v>199605</v>
          </cell>
          <cell r="H20">
            <v>159494749.12</v>
          </cell>
          <cell r="I20">
            <v>30584260.010000002</v>
          </cell>
          <cell r="J20">
            <v>15185044.210000001</v>
          </cell>
          <cell r="K20">
            <v>205264053.34</v>
          </cell>
          <cell r="M20">
            <v>199605</v>
          </cell>
          <cell r="N20">
            <v>350170301.01999998</v>
          </cell>
          <cell r="O20">
            <v>63696505.670000002</v>
          </cell>
          <cell r="P20">
            <v>31573778.530000001</v>
          </cell>
          <cell r="Q20">
            <v>445440585.22000003</v>
          </cell>
          <cell r="S20">
            <v>199605</v>
          </cell>
          <cell r="T20">
            <v>95894586.010000005</v>
          </cell>
          <cell r="U20">
            <v>19034111.289999999</v>
          </cell>
          <cell r="V20">
            <v>8863509.8300000001</v>
          </cell>
          <cell r="W20">
            <v>123792207.13000001</v>
          </cell>
        </row>
        <row r="21">
          <cell r="A21">
            <v>199606</v>
          </cell>
          <cell r="B21">
            <v>33761403.960000001</v>
          </cell>
          <cell r="C21">
            <v>6993761.7599999998</v>
          </cell>
          <cell r="D21">
            <v>2931045.42</v>
          </cell>
          <cell r="E21">
            <v>43686211.140000001</v>
          </cell>
          <cell r="G21">
            <v>199606</v>
          </cell>
          <cell r="H21">
            <v>193256153.08000001</v>
          </cell>
          <cell r="I21">
            <v>37578021.770000003</v>
          </cell>
          <cell r="J21">
            <v>18116089.629999999</v>
          </cell>
          <cell r="K21">
            <v>248950264.48000002</v>
          </cell>
          <cell r="M21">
            <v>199606</v>
          </cell>
          <cell r="N21">
            <v>383931704.98000002</v>
          </cell>
          <cell r="O21">
            <v>70690267.430000007</v>
          </cell>
          <cell r="P21">
            <v>34504823.950000003</v>
          </cell>
          <cell r="Q21">
            <v>489126796.36000001</v>
          </cell>
          <cell r="S21">
            <v>199606</v>
          </cell>
          <cell r="T21">
            <v>95114598.909999996</v>
          </cell>
          <cell r="U21">
            <v>19938559.07</v>
          </cell>
          <cell r="V21">
            <v>8862442.8900000006</v>
          </cell>
          <cell r="W21">
            <v>123915600.86999999</v>
          </cell>
        </row>
        <row r="22">
          <cell r="A22">
            <v>199607</v>
          </cell>
          <cell r="B22">
            <v>27951710.68</v>
          </cell>
          <cell r="C22">
            <v>5903501.7000000002</v>
          </cell>
          <cell r="D22">
            <v>2905197.75</v>
          </cell>
          <cell r="E22">
            <v>36760410.130000003</v>
          </cell>
          <cell r="G22">
            <v>199607</v>
          </cell>
          <cell r="H22">
            <v>221207863.75999999</v>
          </cell>
          <cell r="I22">
            <v>43481523.469999999</v>
          </cell>
          <cell r="J22">
            <v>21021287.379999999</v>
          </cell>
          <cell r="K22">
            <v>285710674.61000001</v>
          </cell>
          <cell r="M22">
            <v>199607</v>
          </cell>
          <cell r="N22">
            <v>382168651.02999997</v>
          </cell>
          <cell r="O22">
            <v>70341978.329999998</v>
          </cell>
          <cell r="P22">
            <v>35524518.200000003</v>
          </cell>
          <cell r="Q22">
            <v>488035147.55999994</v>
          </cell>
          <cell r="S22">
            <v>199607</v>
          </cell>
          <cell r="T22">
            <v>91891093.609999999</v>
          </cell>
          <cell r="U22">
            <v>19627911.140000001</v>
          </cell>
          <cell r="V22">
            <v>8809753.5600000005</v>
          </cell>
          <cell r="W22">
            <v>120328758.31</v>
          </cell>
        </row>
        <row r="23">
          <cell r="A23">
            <v>199608</v>
          </cell>
          <cell r="B23">
            <v>26443118.739999998</v>
          </cell>
          <cell r="C23">
            <v>5066744.7</v>
          </cell>
          <cell r="D23">
            <v>2089989.19</v>
          </cell>
          <cell r="E23">
            <v>33599852.629999995</v>
          </cell>
          <cell r="G23">
            <v>199608</v>
          </cell>
          <cell r="H23">
            <v>247650982.5</v>
          </cell>
          <cell r="I23">
            <v>48548268.170000002</v>
          </cell>
          <cell r="J23">
            <v>23111276.57</v>
          </cell>
          <cell r="K23">
            <v>319310527.24000001</v>
          </cell>
          <cell r="M23">
            <v>199608</v>
          </cell>
          <cell r="N23">
            <v>376756155.23000002</v>
          </cell>
          <cell r="O23">
            <v>69666139.290000007</v>
          </cell>
          <cell r="P23">
            <v>35618040.920000002</v>
          </cell>
          <cell r="Q23">
            <v>482040335.44000006</v>
          </cell>
          <cell r="S23">
            <v>199608</v>
          </cell>
          <cell r="T23">
            <v>88156233.379999995</v>
          </cell>
          <cell r="U23">
            <v>17964008.16</v>
          </cell>
          <cell r="V23">
            <v>7926232.3600000003</v>
          </cell>
          <cell r="W23">
            <v>114046473.89999999</v>
          </cell>
        </row>
        <row r="24">
          <cell r="A24">
            <v>199609</v>
          </cell>
          <cell r="B24">
            <v>23321868.010000002</v>
          </cell>
          <cell r="C24">
            <v>4718695.78</v>
          </cell>
          <cell r="D24">
            <v>2129035.7999999998</v>
          </cell>
          <cell r="E24">
            <v>30169599.590000004</v>
          </cell>
          <cell r="G24">
            <v>199609</v>
          </cell>
          <cell r="H24">
            <v>270972850.50999999</v>
          </cell>
          <cell r="I24">
            <v>53266963.950000003</v>
          </cell>
          <cell r="J24">
            <v>25240312.370000001</v>
          </cell>
          <cell r="K24">
            <v>349480126.82999998</v>
          </cell>
          <cell r="M24">
            <v>199609</v>
          </cell>
          <cell r="N24">
            <v>373539349.50999999</v>
          </cell>
          <cell r="O24">
            <v>69197751.799999997</v>
          </cell>
          <cell r="P24">
            <v>35629334.100000001</v>
          </cell>
          <cell r="Q24">
            <v>478366435.41000003</v>
          </cell>
          <cell r="S24">
            <v>199609</v>
          </cell>
          <cell r="T24">
            <v>77716697.430000007</v>
          </cell>
          <cell r="U24">
            <v>15688942.18</v>
          </cell>
          <cell r="V24">
            <v>7124222.7400000002</v>
          </cell>
          <cell r="W24">
            <v>100529862.35000001</v>
          </cell>
        </row>
        <row r="25">
          <cell r="A25">
            <v>199610</v>
          </cell>
          <cell r="B25">
            <v>32781840.23</v>
          </cell>
          <cell r="C25">
            <v>4520388.3099999996</v>
          </cell>
          <cell r="D25">
            <v>3160890.86</v>
          </cell>
          <cell r="E25">
            <v>40463119.399999999</v>
          </cell>
          <cell r="G25">
            <v>199610</v>
          </cell>
          <cell r="H25">
            <v>303754690.74000001</v>
          </cell>
          <cell r="I25">
            <v>57787352.259999998</v>
          </cell>
          <cell r="J25">
            <v>28401203.23</v>
          </cell>
          <cell r="K25">
            <v>389943246.23000002</v>
          </cell>
          <cell r="M25">
            <v>199610</v>
          </cell>
          <cell r="N25">
            <v>376084463.08999997</v>
          </cell>
          <cell r="O25">
            <v>68241986.25</v>
          </cell>
          <cell r="P25">
            <v>35948062.880000003</v>
          </cell>
          <cell r="Q25">
            <v>480274512.21999997</v>
          </cell>
          <cell r="S25">
            <v>199610</v>
          </cell>
          <cell r="T25">
            <v>82546826.980000004</v>
          </cell>
          <cell r="U25">
            <v>14305828.789999999</v>
          </cell>
          <cell r="V25">
            <v>7379915.8499999996</v>
          </cell>
          <cell r="W25">
            <v>104232571.62</v>
          </cell>
        </row>
        <row r="26">
          <cell r="A26">
            <v>199611</v>
          </cell>
          <cell r="B26">
            <v>27466505.579999998</v>
          </cell>
          <cell r="C26">
            <v>4972094.51</v>
          </cell>
          <cell r="D26">
            <v>3841337.29</v>
          </cell>
          <cell r="E26">
            <v>36279937.379999995</v>
          </cell>
          <cell r="G26">
            <v>199611</v>
          </cell>
          <cell r="H26">
            <v>331221196.31999999</v>
          </cell>
          <cell r="I26">
            <v>62759446.770000003</v>
          </cell>
          <cell r="J26">
            <v>32242540.52</v>
          </cell>
          <cell r="K26">
            <v>426223183.60999995</v>
          </cell>
          <cell r="M26">
            <v>199611</v>
          </cell>
          <cell r="N26">
            <v>369100075.69999999</v>
          </cell>
          <cell r="O26">
            <v>67829247.310000002</v>
          </cell>
          <cell r="P26">
            <v>36748458.850000001</v>
          </cell>
          <cell r="Q26">
            <v>473677781.86000001</v>
          </cell>
          <cell r="S26">
            <v>199611</v>
          </cell>
          <cell r="T26">
            <v>83570213.819999993</v>
          </cell>
          <cell r="U26">
            <v>14211178.6</v>
          </cell>
          <cell r="V26">
            <v>9131263.9499999993</v>
          </cell>
          <cell r="W26">
            <v>106912656.36999999</v>
          </cell>
        </row>
        <row r="27">
          <cell r="A27">
            <v>199612</v>
          </cell>
          <cell r="B27">
            <v>23703798.880000003</v>
          </cell>
          <cell r="C27">
            <v>5286512.7300000004</v>
          </cell>
          <cell r="D27">
            <v>3601702.72</v>
          </cell>
          <cell r="E27">
            <v>32592014.330000002</v>
          </cell>
          <cell r="G27">
            <v>199612</v>
          </cell>
          <cell r="H27">
            <v>354924995.19999999</v>
          </cell>
          <cell r="I27">
            <v>68045959.5</v>
          </cell>
          <cell r="J27">
            <v>35844243.240000002</v>
          </cell>
          <cell r="K27">
            <v>458815197.94</v>
          </cell>
          <cell r="M27">
            <v>199612</v>
          </cell>
          <cell r="N27">
            <v>354924995.19999999</v>
          </cell>
          <cell r="O27">
            <v>68045959.5</v>
          </cell>
          <cell r="P27">
            <v>35844243.240000002</v>
          </cell>
          <cell r="Q27">
            <v>458815197.94</v>
          </cell>
          <cell r="S27">
            <v>199612</v>
          </cell>
          <cell r="T27">
            <v>83952144.689999998</v>
          </cell>
          <cell r="U27">
            <v>14778995.550000001</v>
          </cell>
          <cell r="V27">
            <v>10603930.869999999</v>
          </cell>
          <cell r="W27">
            <v>109335071.11</v>
          </cell>
        </row>
        <row r="28">
          <cell r="A28">
            <v>199701</v>
          </cell>
          <cell r="B28">
            <v>30249859.079999998</v>
          </cell>
          <cell r="C28">
            <v>5278345.7</v>
          </cell>
          <cell r="D28">
            <v>2662832.1800000002</v>
          </cell>
          <cell r="E28">
            <v>38191036.960000001</v>
          </cell>
          <cell r="G28">
            <v>199701</v>
          </cell>
          <cell r="H28">
            <v>30249859.079999998</v>
          </cell>
          <cell r="I28">
            <v>5278345.7</v>
          </cell>
          <cell r="J28">
            <v>2662832.1800000002</v>
          </cell>
          <cell r="K28">
            <v>38191036.960000001</v>
          </cell>
          <cell r="M28">
            <v>199701</v>
          </cell>
          <cell r="N28">
            <v>351555000.74000001</v>
          </cell>
          <cell r="O28">
            <v>68072853.870000005</v>
          </cell>
          <cell r="P28">
            <v>34902664.229999997</v>
          </cell>
          <cell r="Q28">
            <v>454530518.84000003</v>
          </cell>
          <cell r="S28">
            <v>199701</v>
          </cell>
          <cell r="T28">
            <v>81420163.540000007</v>
          </cell>
          <cell r="U28">
            <v>15536952.939999999</v>
          </cell>
          <cell r="V28">
            <v>10105872.189999999</v>
          </cell>
          <cell r="W28">
            <v>107062988.67</v>
          </cell>
        </row>
        <row r="29">
          <cell r="A29">
            <v>199702</v>
          </cell>
          <cell r="B29">
            <v>28254245.59</v>
          </cell>
          <cell r="C29">
            <v>5240393.8099999996</v>
          </cell>
          <cell r="D29">
            <v>2189206.9900000002</v>
          </cell>
          <cell r="E29">
            <v>35683846.390000001</v>
          </cell>
          <cell r="G29">
            <v>199702</v>
          </cell>
          <cell r="H29">
            <v>58504104.670000002</v>
          </cell>
          <cell r="I29">
            <v>10518739.51</v>
          </cell>
          <cell r="J29">
            <v>4852039.17</v>
          </cell>
          <cell r="K29">
            <v>73874883.350000009</v>
          </cell>
          <cell r="M29">
            <v>199702</v>
          </cell>
          <cell r="N29">
            <v>349828936.75999999</v>
          </cell>
          <cell r="O29">
            <v>67014550.289999999</v>
          </cell>
          <cell r="P29">
            <v>34374748.030000001</v>
          </cell>
          <cell r="Q29">
            <v>451218235.08000004</v>
          </cell>
          <cell r="S29">
            <v>199702</v>
          </cell>
          <cell r="T29">
            <v>82207903.549999997</v>
          </cell>
          <cell r="U29">
            <v>15805252.24</v>
          </cell>
          <cell r="V29">
            <v>8453741.8900000006</v>
          </cell>
          <cell r="W29">
            <v>106466897.67999999</v>
          </cell>
        </row>
        <row r="30">
          <cell r="A30">
            <v>199703</v>
          </cell>
          <cell r="B30">
            <v>32905403.760000002</v>
          </cell>
          <cell r="C30">
            <v>5528874.0700000003</v>
          </cell>
          <cell r="D30">
            <v>1853889.78</v>
          </cell>
          <cell r="E30">
            <v>40288167.609999999</v>
          </cell>
          <cell r="G30">
            <v>199703</v>
          </cell>
          <cell r="H30">
            <v>91409508.430000007</v>
          </cell>
          <cell r="I30">
            <v>16047613.58</v>
          </cell>
          <cell r="J30">
            <v>6705928.9500000002</v>
          </cell>
          <cell r="K30">
            <v>114163050.96000001</v>
          </cell>
          <cell r="M30">
            <v>199703</v>
          </cell>
          <cell r="N30">
            <v>348192949.45999998</v>
          </cell>
          <cell r="O30">
            <v>66454110.380000003</v>
          </cell>
          <cell r="P30">
            <v>33296525.449999999</v>
          </cell>
          <cell r="Q30">
            <v>447943585.28999996</v>
          </cell>
          <cell r="S30">
            <v>199703</v>
          </cell>
          <cell r="T30">
            <v>91409508.430000007</v>
          </cell>
          <cell r="U30">
            <v>16047613.58</v>
          </cell>
          <cell r="V30">
            <v>6705928.9500000002</v>
          </cell>
          <cell r="W30">
            <v>114163050.96000001</v>
          </cell>
        </row>
        <row r="31">
          <cell r="A31">
            <v>199704</v>
          </cell>
          <cell r="B31">
            <v>44161931.100000001</v>
          </cell>
          <cell r="C31">
            <v>4919182.59</v>
          </cell>
          <cell r="D31">
            <v>2064961.45</v>
          </cell>
          <cell r="E31">
            <v>51146075.140000001</v>
          </cell>
          <cell r="G31">
            <v>199704</v>
          </cell>
          <cell r="H31">
            <v>135571439.53</v>
          </cell>
          <cell r="I31">
            <v>20966796.170000002</v>
          </cell>
          <cell r="J31">
            <v>8770890.4000000004</v>
          </cell>
          <cell r="K31">
            <v>165309126.09999999</v>
          </cell>
          <cell r="M31">
            <v>199704</v>
          </cell>
          <cell r="N31">
            <v>361179664.57999998</v>
          </cell>
          <cell r="O31">
            <v>65159143.340000004</v>
          </cell>
          <cell r="P31">
            <v>32403599.82</v>
          </cell>
          <cell r="Q31">
            <v>458742407.73999995</v>
          </cell>
          <cell r="S31">
            <v>199704</v>
          </cell>
          <cell r="T31">
            <v>105321580.45</v>
          </cell>
          <cell r="U31">
            <v>15688450.470000001</v>
          </cell>
          <cell r="V31">
            <v>6108058.2199999997</v>
          </cell>
          <cell r="W31">
            <v>127118089.14</v>
          </cell>
        </row>
        <row r="32">
          <cell r="A32">
            <v>199705</v>
          </cell>
          <cell r="B32">
            <v>49882027.990000002</v>
          </cell>
          <cell r="C32">
            <v>5333292.76</v>
          </cell>
          <cell r="D32">
            <v>2263963.7999999998</v>
          </cell>
          <cell r="E32">
            <v>57479284.549999997</v>
          </cell>
          <cell r="G32">
            <v>199705</v>
          </cell>
          <cell r="H32">
            <v>185453467.52000001</v>
          </cell>
          <cell r="I32">
            <v>26300088.93</v>
          </cell>
          <cell r="J32">
            <v>11034854.199999999</v>
          </cell>
          <cell r="K32">
            <v>222788410.65000001</v>
          </cell>
          <cell r="M32">
            <v>199705</v>
          </cell>
          <cell r="N32">
            <v>380883713.60000002</v>
          </cell>
          <cell r="O32">
            <v>63761788.420000002</v>
          </cell>
          <cell r="P32">
            <v>31694053.23</v>
          </cell>
          <cell r="Q32">
            <v>476339555.25000006</v>
          </cell>
          <cell r="S32">
            <v>199705</v>
          </cell>
          <cell r="T32">
            <v>126949362.84999999</v>
          </cell>
          <cell r="U32">
            <v>15781349.42</v>
          </cell>
          <cell r="V32">
            <v>6182815.0300000003</v>
          </cell>
          <cell r="W32">
            <v>148913527.29999998</v>
          </cell>
        </row>
        <row r="33">
          <cell r="A33">
            <v>199706</v>
          </cell>
          <cell r="B33">
            <v>30263066.170000002</v>
          </cell>
          <cell r="C33">
            <v>5699561.6100000003</v>
          </cell>
          <cell r="D33">
            <v>2270976.29</v>
          </cell>
          <cell r="E33">
            <v>38233604.07</v>
          </cell>
          <cell r="G33">
            <v>199706</v>
          </cell>
          <cell r="H33">
            <v>215716533.69</v>
          </cell>
          <cell r="I33">
            <v>31999650.539999999</v>
          </cell>
          <cell r="J33">
            <v>13305830.49</v>
          </cell>
          <cell r="K33">
            <v>261022014.72</v>
          </cell>
          <cell r="M33">
            <v>199706</v>
          </cell>
          <cell r="N33">
            <v>377385375.81</v>
          </cell>
          <cell r="O33">
            <v>62467588.270000003</v>
          </cell>
          <cell r="P33">
            <v>31033984.100000001</v>
          </cell>
          <cell r="Q33">
            <v>470886948.18000001</v>
          </cell>
          <cell r="S33">
            <v>199706</v>
          </cell>
          <cell r="T33">
            <v>124307025.26000001</v>
          </cell>
          <cell r="U33">
            <v>15952036.960000001</v>
          </cell>
          <cell r="V33">
            <v>6599901.54</v>
          </cell>
          <cell r="W33">
            <v>146858963.75999999</v>
          </cell>
        </row>
        <row r="34">
          <cell r="A34">
            <v>199707</v>
          </cell>
          <cell r="B34">
            <v>31807928.280000001</v>
          </cell>
          <cell r="C34">
            <v>4801102.2699999996</v>
          </cell>
          <cell r="D34">
            <v>2199382.12</v>
          </cell>
          <cell r="E34">
            <v>38808412.669999994</v>
          </cell>
          <cell r="G34">
            <v>199707</v>
          </cell>
          <cell r="H34">
            <v>247524461.97</v>
          </cell>
          <cell r="I34">
            <v>36800752.810000002</v>
          </cell>
          <cell r="J34">
            <v>15505212.609999999</v>
          </cell>
          <cell r="K34">
            <v>299830427.38999999</v>
          </cell>
          <cell r="M34">
            <v>199707</v>
          </cell>
          <cell r="N34">
            <v>381241593.41000003</v>
          </cell>
          <cell r="O34">
            <v>61365188.840000004</v>
          </cell>
          <cell r="P34">
            <v>30328168.469999999</v>
          </cell>
          <cell r="Q34">
            <v>472934950.72000003</v>
          </cell>
          <cell r="S34">
            <v>199707</v>
          </cell>
          <cell r="T34">
            <v>111953022.44</v>
          </cell>
          <cell r="U34">
            <v>15833956.640000001</v>
          </cell>
          <cell r="V34">
            <v>6734322.21</v>
          </cell>
          <cell r="W34">
            <v>134521301.28999999</v>
          </cell>
        </row>
        <row r="35">
          <cell r="A35">
            <v>199708</v>
          </cell>
          <cell r="B35">
            <v>28177108.359999999</v>
          </cell>
          <cell r="C35">
            <v>5186146.6100000003</v>
          </cell>
          <cell r="D35">
            <v>1505343.52</v>
          </cell>
          <cell r="E35">
            <v>34868598.490000002</v>
          </cell>
          <cell r="G35">
            <v>199708</v>
          </cell>
          <cell r="H35">
            <v>275701570.32999998</v>
          </cell>
          <cell r="I35">
            <v>41986899.420000002</v>
          </cell>
          <cell r="J35">
            <v>17010556.129999999</v>
          </cell>
          <cell r="K35">
            <v>334699025.88</v>
          </cell>
          <cell r="M35">
            <v>199708</v>
          </cell>
          <cell r="N35">
            <v>382975583.02999997</v>
          </cell>
          <cell r="O35">
            <v>61484590.75</v>
          </cell>
          <cell r="P35">
            <v>29743522.800000001</v>
          </cell>
          <cell r="Q35">
            <v>474203696.57999998</v>
          </cell>
          <cell r="S35">
            <v>199708</v>
          </cell>
          <cell r="T35">
            <v>90248102.810000002</v>
          </cell>
          <cell r="U35">
            <v>15686810.49</v>
          </cell>
          <cell r="V35">
            <v>5975701.9299999997</v>
          </cell>
          <cell r="W35">
            <v>111910615.22999999</v>
          </cell>
        </row>
        <row r="36">
          <cell r="A36">
            <v>199709</v>
          </cell>
          <cell r="B36">
            <v>25534241.989999998</v>
          </cell>
          <cell r="C36">
            <v>4763402.9800000004</v>
          </cell>
          <cell r="D36">
            <v>2254461.4</v>
          </cell>
          <cell r="E36">
            <v>32552106.369999997</v>
          </cell>
          <cell r="G36">
            <v>199709</v>
          </cell>
          <cell r="H36">
            <v>301235812.31999999</v>
          </cell>
          <cell r="I36">
            <v>46750302.399999999</v>
          </cell>
          <cell r="J36">
            <v>19265017.530000001</v>
          </cell>
          <cell r="K36">
            <v>367251132.25</v>
          </cell>
          <cell r="M36">
            <v>199709</v>
          </cell>
          <cell r="N36">
            <v>385187957.00999999</v>
          </cell>
          <cell r="O36">
            <v>61529297.950000003</v>
          </cell>
          <cell r="P36">
            <v>29868948.399999999</v>
          </cell>
          <cell r="Q36">
            <v>476586203.35999995</v>
          </cell>
          <cell r="S36">
            <v>199709</v>
          </cell>
          <cell r="T36">
            <v>85519278.629999995</v>
          </cell>
          <cell r="U36">
            <v>14750651.859999999</v>
          </cell>
          <cell r="V36">
            <v>5959187.04</v>
          </cell>
          <cell r="W36">
            <v>106229117.53</v>
          </cell>
        </row>
        <row r="37">
          <cell r="A37">
            <v>199710</v>
          </cell>
          <cell r="B37">
            <v>29754146.039999999</v>
          </cell>
          <cell r="C37">
            <v>4553520.42</v>
          </cell>
          <cell r="D37">
            <v>2283491.59</v>
          </cell>
          <cell r="E37">
            <v>36591158.049999997</v>
          </cell>
          <cell r="G37">
            <v>199710</v>
          </cell>
          <cell r="H37">
            <v>330989958.36000001</v>
          </cell>
          <cell r="I37">
            <v>51303822.82</v>
          </cell>
          <cell r="J37">
            <v>21548509.120000001</v>
          </cell>
          <cell r="K37">
            <v>403842290.30000001</v>
          </cell>
          <cell r="M37">
            <v>199710</v>
          </cell>
          <cell r="N37">
            <v>382160262.81999999</v>
          </cell>
          <cell r="O37">
            <v>61562430.060000002</v>
          </cell>
          <cell r="P37">
            <v>28991549.129999999</v>
          </cell>
          <cell r="Q37">
            <v>472714242.00999999</v>
          </cell>
          <cell r="S37">
            <v>199710</v>
          </cell>
          <cell r="T37">
            <v>83465496.390000001</v>
          </cell>
          <cell r="U37">
            <v>14503070.01</v>
          </cell>
          <cell r="V37">
            <v>6043296.5099999998</v>
          </cell>
          <cell r="W37">
            <v>104011862.91000001</v>
          </cell>
        </row>
        <row r="38">
          <cell r="A38">
            <v>199711</v>
          </cell>
          <cell r="B38">
            <v>26486177.850000001</v>
          </cell>
          <cell r="C38">
            <v>3851681.38</v>
          </cell>
          <cell r="D38">
            <v>1959298.12</v>
          </cell>
          <cell r="E38">
            <v>32297157.350000001</v>
          </cell>
          <cell r="G38">
            <v>199711</v>
          </cell>
          <cell r="H38">
            <v>357476136.20999998</v>
          </cell>
          <cell r="I38">
            <v>55155504.200000003</v>
          </cell>
          <cell r="J38">
            <v>23507807.239999998</v>
          </cell>
          <cell r="K38">
            <v>436139447.64999998</v>
          </cell>
          <cell r="M38">
            <v>199711</v>
          </cell>
          <cell r="N38">
            <v>381179935.08999997</v>
          </cell>
          <cell r="O38">
            <v>60442016.93</v>
          </cell>
          <cell r="P38">
            <v>27109509.960000001</v>
          </cell>
          <cell r="Q38">
            <v>468731461.97999996</v>
          </cell>
          <cell r="S38">
            <v>199711</v>
          </cell>
          <cell r="T38">
            <v>81774565.879999995</v>
          </cell>
          <cell r="U38">
            <v>13168604.779999999</v>
          </cell>
          <cell r="V38">
            <v>6497251.1100000003</v>
          </cell>
          <cell r="W38">
            <v>101440421.77</v>
          </cell>
        </row>
        <row r="39">
          <cell r="A39">
            <v>199712</v>
          </cell>
          <cell r="B39">
            <v>31473248.789999999</v>
          </cell>
          <cell r="C39">
            <v>3002924.36</v>
          </cell>
          <cell r="D39">
            <v>4172016.26</v>
          </cell>
          <cell r="E39">
            <v>38648189.409999996</v>
          </cell>
          <cell r="G39">
            <v>199712</v>
          </cell>
          <cell r="H39">
            <v>388949385</v>
          </cell>
          <cell r="I39">
            <v>58158428.560000002</v>
          </cell>
          <cell r="J39">
            <v>27679823.5</v>
          </cell>
          <cell r="K39">
            <v>474787637.06</v>
          </cell>
          <cell r="M39">
            <v>199712</v>
          </cell>
          <cell r="N39">
            <v>388949385</v>
          </cell>
          <cell r="O39">
            <v>58158428.560000002</v>
          </cell>
          <cell r="P39">
            <v>27679823.5</v>
          </cell>
          <cell r="Q39">
            <v>474787637.06</v>
          </cell>
          <cell r="S39">
            <v>199712</v>
          </cell>
          <cell r="T39">
            <v>87713572.680000007</v>
          </cell>
          <cell r="U39">
            <v>11408126.16</v>
          </cell>
          <cell r="V39">
            <v>8414805.9700000007</v>
          </cell>
          <cell r="W39">
            <v>107536504.81</v>
          </cell>
        </row>
        <row r="40">
          <cell r="A40">
            <v>199801</v>
          </cell>
          <cell r="B40">
            <v>26956708.989999998</v>
          </cell>
          <cell r="C40">
            <v>4728390.25</v>
          </cell>
          <cell r="D40">
            <v>2005296.42</v>
          </cell>
          <cell r="E40">
            <v>33690395.659999996</v>
          </cell>
          <cell r="G40">
            <v>199801</v>
          </cell>
          <cell r="H40">
            <v>26956708.989999998</v>
          </cell>
          <cell r="I40">
            <v>4728390.25</v>
          </cell>
          <cell r="J40">
            <v>2005296.42</v>
          </cell>
          <cell r="K40">
            <v>33690395.659999996</v>
          </cell>
          <cell r="M40">
            <v>199801</v>
          </cell>
          <cell r="N40">
            <v>385656234.91000003</v>
          </cell>
          <cell r="O40">
            <v>57608473.109999999</v>
          </cell>
          <cell r="P40">
            <v>27022287.739999998</v>
          </cell>
          <cell r="Q40">
            <v>470286995.76000005</v>
          </cell>
          <cell r="S40">
            <v>199801</v>
          </cell>
          <cell r="T40">
            <v>84916135.629999995</v>
          </cell>
          <cell r="U40">
            <v>11582995.99</v>
          </cell>
          <cell r="V40">
            <v>8136610.7999999998</v>
          </cell>
          <cell r="W40">
            <v>104635742.41999999</v>
          </cell>
        </row>
        <row r="41">
          <cell r="A41">
            <v>199802</v>
          </cell>
          <cell r="B41">
            <v>33422224.219999999</v>
          </cell>
          <cell r="C41">
            <v>4418603.0599999996</v>
          </cell>
          <cell r="D41">
            <v>1870522.23</v>
          </cell>
          <cell r="E41">
            <v>39711349.509999998</v>
          </cell>
          <cell r="G41">
            <v>199802</v>
          </cell>
          <cell r="H41">
            <v>60378933.210000001</v>
          </cell>
          <cell r="I41">
            <v>9146993.3100000005</v>
          </cell>
          <cell r="J41">
            <v>3875818.65</v>
          </cell>
          <cell r="K41">
            <v>73401745.170000002</v>
          </cell>
          <cell r="M41">
            <v>199802</v>
          </cell>
          <cell r="N41">
            <v>390824213.54000002</v>
          </cell>
          <cell r="O41">
            <v>56786682.359999999</v>
          </cell>
          <cell r="P41">
            <v>26703602.98</v>
          </cell>
          <cell r="Q41">
            <v>474314498.88000005</v>
          </cell>
          <cell r="S41">
            <v>199802</v>
          </cell>
          <cell r="T41">
            <v>91852182</v>
          </cell>
          <cell r="U41">
            <v>12149917.67</v>
          </cell>
          <cell r="V41">
            <v>8047834.9100000001</v>
          </cell>
          <cell r="W41">
            <v>112049934.58</v>
          </cell>
        </row>
        <row r="42">
          <cell r="A42">
            <v>199803</v>
          </cell>
          <cell r="B42">
            <v>37304623.509999998</v>
          </cell>
          <cell r="C42">
            <v>5127990.8</v>
          </cell>
          <cell r="D42">
            <v>2140866.5699999998</v>
          </cell>
          <cell r="E42">
            <v>44573480.879999995</v>
          </cell>
          <cell r="G42">
            <v>199803</v>
          </cell>
          <cell r="H42">
            <v>97683556.719999999</v>
          </cell>
          <cell r="I42">
            <v>14274984.109999999</v>
          </cell>
          <cell r="J42">
            <v>6016685.2199999997</v>
          </cell>
          <cell r="K42">
            <v>117975226.05</v>
          </cell>
          <cell r="M42">
            <v>199803</v>
          </cell>
          <cell r="N42">
            <v>395223433.29000002</v>
          </cell>
          <cell r="O42">
            <v>56385799.090000004</v>
          </cell>
          <cell r="P42">
            <v>26990579.77</v>
          </cell>
          <cell r="Q42">
            <v>478599812.14999998</v>
          </cell>
          <cell r="S42">
            <v>199803</v>
          </cell>
          <cell r="T42">
            <v>97683556.719999999</v>
          </cell>
          <cell r="U42">
            <v>14274984.109999999</v>
          </cell>
          <cell r="V42">
            <v>6016685.2199999997</v>
          </cell>
          <cell r="W42">
            <v>117975226.05</v>
          </cell>
        </row>
        <row r="43">
          <cell r="A43">
            <v>199804</v>
          </cell>
          <cell r="B43">
            <v>34992532.109999999</v>
          </cell>
          <cell r="C43">
            <v>6073256.7000000002</v>
          </cell>
          <cell r="D43">
            <v>2715560.82</v>
          </cell>
          <cell r="E43">
            <v>43781349.630000003</v>
          </cell>
          <cell r="G43">
            <v>199804</v>
          </cell>
          <cell r="H43">
            <v>132676088.83</v>
          </cell>
          <cell r="I43">
            <v>20348240.809999999</v>
          </cell>
          <cell r="J43">
            <v>8732246.0399999991</v>
          </cell>
          <cell r="K43">
            <v>161756575.67999998</v>
          </cell>
          <cell r="M43">
            <v>199804</v>
          </cell>
          <cell r="N43">
            <v>386054034.30000001</v>
          </cell>
          <cell r="O43">
            <v>57539873.200000003</v>
          </cell>
          <cell r="P43">
            <v>27641179.140000001</v>
          </cell>
          <cell r="Q43">
            <v>471235086.63999999</v>
          </cell>
          <cell r="S43">
            <v>199804</v>
          </cell>
          <cell r="T43">
            <v>105719379.84</v>
          </cell>
          <cell r="U43">
            <v>15619850.560000001</v>
          </cell>
          <cell r="V43">
            <v>6726949.6200000001</v>
          </cell>
          <cell r="W43">
            <v>128066180.02000001</v>
          </cell>
        </row>
        <row r="44">
          <cell r="A44">
            <v>199805</v>
          </cell>
          <cell r="B44">
            <v>35141675.74000001</v>
          </cell>
          <cell r="C44">
            <v>5814190.6900000013</v>
          </cell>
          <cell r="D44">
            <v>1951484.35</v>
          </cell>
          <cell r="E44">
            <v>42907350.780000009</v>
          </cell>
          <cell r="G44">
            <v>199805</v>
          </cell>
          <cell r="H44">
            <v>167817764.56999999</v>
          </cell>
          <cell r="I44">
            <v>26162431.5</v>
          </cell>
          <cell r="J44">
            <v>10683730.390000001</v>
          </cell>
          <cell r="K44">
            <v>204663926.45999998</v>
          </cell>
          <cell r="M44">
            <v>199805</v>
          </cell>
          <cell r="N44">
            <v>371313682.05000001</v>
          </cell>
          <cell r="O44">
            <v>58020771.130000003</v>
          </cell>
          <cell r="P44">
            <v>27328699.690000001</v>
          </cell>
          <cell r="Q44">
            <v>456663152.87</v>
          </cell>
          <cell r="S44">
            <v>199805</v>
          </cell>
          <cell r="T44">
            <v>107438831.36</v>
          </cell>
          <cell r="U44">
            <v>17015438.190000001</v>
          </cell>
          <cell r="V44">
            <v>6807911.7400000002</v>
          </cell>
          <cell r="W44">
            <v>131262181.28999999</v>
          </cell>
        </row>
        <row r="45">
          <cell r="A45">
            <v>199806</v>
          </cell>
          <cell r="B45">
            <v>38567886.960000001</v>
          </cell>
          <cell r="C45">
            <v>5007087.9000000004</v>
          </cell>
          <cell r="D45">
            <v>2445486.0299999998</v>
          </cell>
          <cell r="E45">
            <v>46020460.890000001</v>
          </cell>
          <cell r="G45">
            <v>199806</v>
          </cell>
          <cell r="H45">
            <v>206385651.53</v>
          </cell>
          <cell r="I45">
            <v>31169519.399999999</v>
          </cell>
          <cell r="J45">
            <v>13129216.42</v>
          </cell>
          <cell r="K45">
            <v>250684387.34999999</v>
          </cell>
          <cell r="M45">
            <v>199806</v>
          </cell>
          <cell r="N45">
            <v>379618502.83999997</v>
          </cell>
          <cell r="O45">
            <v>57328297.420000002</v>
          </cell>
          <cell r="P45">
            <v>27503209.43</v>
          </cell>
          <cell r="Q45">
            <v>464450009.69</v>
          </cell>
          <cell r="S45">
            <v>199806</v>
          </cell>
          <cell r="T45">
            <v>108702094.81</v>
          </cell>
          <cell r="U45">
            <v>16894535.289999999</v>
          </cell>
          <cell r="V45">
            <v>7112531.2000000002</v>
          </cell>
          <cell r="W45">
            <v>132709161.3</v>
          </cell>
        </row>
        <row r="46">
          <cell r="A46">
            <v>199807</v>
          </cell>
          <cell r="B46">
            <v>29872226.370000001</v>
          </cell>
          <cell r="C46">
            <v>4662405.91</v>
          </cell>
          <cell r="D46">
            <v>2019981.93</v>
          </cell>
          <cell r="E46">
            <v>36554614.210000001</v>
          </cell>
          <cell r="G46">
            <v>199807</v>
          </cell>
          <cell r="H46">
            <v>236257877.90000001</v>
          </cell>
          <cell r="I46">
            <v>35831925.310000002</v>
          </cell>
          <cell r="J46">
            <v>15149198.35</v>
          </cell>
          <cell r="K46">
            <v>287239001.56000006</v>
          </cell>
          <cell r="M46">
            <v>199807</v>
          </cell>
          <cell r="N46">
            <v>377682800.93000001</v>
          </cell>
          <cell r="O46">
            <v>57189601.060000002</v>
          </cell>
          <cell r="P46">
            <v>27323809.239999998</v>
          </cell>
          <cell r="Q46">
            <v>462196211.23000002</v>
          </cell>
          <cell r="S46">
            <v>199807</v>
          </cell>
          <cell r="T46">
            <v>103581789.06999999</v>
          </cell>
          <cell r="U46">
            <v>15483684.5</v>
          </cell>
          <cell r="V46">
            <v>6416952.3099999996</v>
          </cell>
          <cell r="W46">
            <v>125482425.88</v>
          </cell>
        </row>
        <row r="47">
          <cell r="A47">
            <v>199808</v>
          </cell>
          <cell r="B47">
            <v>32538404.43</v>
          </cell>
          <cell r="C47">
            <v>4831417.32</v>
          </cell>
          <cell r="D47">
            <v>1610729.64</v>
          </cell>
          <cell r="E47">
            <v>38980551.390000001</v>
          </cell>
          <cell r="G47">
            <v>199808</v>
          </cell>
          <cell r="H47">
            <v>268796282.32999998</v>
          </cell>
          <cell r="I47">
            <v>40663342.630000003</v>
          </cell>
          <cell r="J47">
            <v>16759927.99</v>
          </cell>
          <cell r="K47">
            <v>326219552.94999999</v>
          </cell>
          <cell r="M47">
            <v>199808</v>
          </cell>
          <cell r="N47">
            <v>382044097</v>
          </cell>
          <cell r="O47">
            <v>56834871.770000003</v>
          </cell>
          <cell r="P47">
            <v>27429195.359999999</v>
          </cell>
          <cell r="Q47">
            <v>466308164.13</v>
          </cell>
          <cell r="S47">
            <v>199808</v>
          </cell>
          <cell r="T47">
            <v>100978517.76000001</v>
          </cell>
          <cell r="U47">
            <v>14500911.130000001</v>
          </cell>
          <cell r="V47">
            <v>6076197.5999999996</v>
          </cell>
          <cell r="W47">
            <v>121555626.48999999</v>
          </cell>
        </row>
        <row r="48">
          <cell r="A48">
            <v>199809</v>
          </cell>
          <cell r="B48">
            <v>33331357.75</v>
          </cell>
          <cell r="C48">
            <v>4573300.4800000004</v>
          </cell>
          <cell r="D48">
            <v>1818913.35</v>
          </cell>
          <cell r="E48">
            <v>39723571.580000006</v>
          </cell>
          <cell r="G48">
            <v>199809</v>
          </cell>
          <cell r="H48">
            <v>302127640.07999998</v>
          </cell>
          <cell r="I48">
            <v>45236643.109999999</v>
          </cell>
          <cell r="J48">
            <v>18578841.34</v>
          </cell>
          <cell r="K48">
            <v>365943124.52999997</v>
          </cell>
          <cell r="M48">
            <v>199809</v>
          </cell>
          <cell r="N48">
            <v>389841212.75999999</v>
          </cell>
          <cell r="O48">
            <v>56644769.270000003</v>
          </cell>
          <cell r="P48">
            <v>26993647.309999999</v>
          </cell>
          <cell r="Q48">
            <v>473479629.33999997</v>
          </cell>
          <cell r="S48">
            <v>199809</v>
          </cell>
          <cell r="T48">
            <v>95741988.549999997</v>
          </cell>
          <cell r="U48">
            <v>14067123.710000001</v>
          </cell>
          <cell r="V48">
            <v>5449624.9199999999</v>
          </cell>
          <cell r="W48">
            <v>115258737.17999999</v>
          </cell>
        </row>
        <row r="49">
          <cell r="A49">
            <v>199810</v>
          </cell>
          <cell r="B49">
            <v>29983800.359999999</v>
          </cell>
          <cell r="C49">
            <v>4821759.59</v>
          </cell>
          <cell r="D49">
            <v>2251470.02</v>
          </cell>
          <cell r="E49">
            <v>37057029.970000006</v>
          </cell>
          <cell r="G49">
            <v>199810</v>
          </cell>
          <cell r="H49">
            <v>332111440.44</v>
          </cell>
          <cell r="I49">
            <v>50058402.700000003</v>
          </cell>
          <cell r="J49">
            <v>20830311.359999999</v>
          </cell>
          <cell r="K49">
            <v>403000154.5</v>
          </cell>
          <cell r="M49">
            <v>199810</v>
          </cell>
          <cell r="N49">
            <v>390070867.07999998</v>
          </cell>
          <cell r="O49">
            <v>56913008.439999998</v>
          </cell>
          <cell r="P49">
            <v>26961625.739999998</v>
          </cell>
          <cell r="Q49">
            <v>473945501.25999999</v>
          </cell>
          <cell r="S49">
            <v>199810</v>
          </cell>
          <cell r="T49">
            <v>95853562.540000007</v>
          </cell>
          <cell r="U49">
            <v>14226477.390000001</v>
          </cell>
          <cell r="V49">
            <v>5681113.0099999998</v>
          </cell>
          <cell r="W49">
            <v>115761152.94000001</v>
          </cell>
        </row>
        <row r="50">
          <cell r="A50">
            <v>199811</v>
          </cell>
          <cell r="B50">
            <v>25800600.000000007</v>
          </cell>
          <cell r="C50">
            <v>4494088.6100000003</v>
          </cell>
          <cell r="D50">
            <v>2753646.94</v>
          </cell>
          <cell r="E50">
            <v>33048335.550000008</v>
          </cell>
          <cell r="G50">
            <v>199811</v>
          </cell>
          <cell r="H50">
            <v>357912040.44</v>
          </cell>
          <cell r="I50">
            <v>54552491.310000002</v>
          </cell>
          <cell r="J50">
            <v>23583958.300000001</v>
          </cell>
          <cell r="K50">
            <v>436048490.05000001</v>
          </cell>
          <cell r="M50">
            <v>199811</v>
          </cell>
          <cell r="N50">
            <v>389385289.23000002</v>
          </cell>
          <cell r="O50">
            <v>57555415.670000002</v>
          </cell>
          <cell r="P50">
            <v>27755974.559999999</v>
          </cell>
          <cell r="Q50">
            <v>474696679.46000004</v>
          </cell>
          <cell r="S50">
            <v>199811</v>
          </cell>
          <cell r="T50">
            <v>89115758.109999999</v>
          </cell>
          <cell r="U50">
            <v>13889148.68</v>
          </cell>
          <cell r="V50">
            <v>6824030.3099999996</v>
          </cell>
          <cell r="W50">
            <v>109828937.09999999</v>
          </cell>
        </row>
        <row r="51">
          <cell r="A51">
            <v>199812</v>
          </cell>
          <cell r="B51">
            <v>32251412.52</v>
          </cell>
          <cell r="C51">
            <v>6049764.6799999997</v>
          </cell>
          <cell r="D51">
            <v>3063338.75</v>
          </cell>
          <cell r="E51">
            <v>41364515.950000003</v>
          </cell>
          <cell r="G51">
            <v>199812</v>
          </cell>
          <cell r="H51">
            <v>390163452.95999998</v>
          </cell>
          <cell r="I51">
            <v>60602255.990000002</v>
          </cell>
          <cell r="J51">
            <v>26647297.050000001</v>
          </cell>
          <cell r="K51">
            <v>477413006</v>
          </cell>
          <cell r="M51">
            <v>199812</v>
          </cell>
          <cell r="N51">
            <v>390163452.95999998</v>
          </cell>
          <cell r="O51">
            <v>60602255.990000002</v>
          </cell>
          <cell r="P51">
            <v>26647297.050000001</v>
          </cell>
          <cell r="Q51">
            <v>477413006</v>
          </cell>
          <cell r="S51">
            <v>199812</v>
          </cell>
          <cell r="T51">
            <v>88035812.879999995</v>
          </cell>
          <cell r="U51">
            <v>15365612.880000001</v>
          </cell>
          <cell r="V51">
            <v>8068455.71</v>
          </cell>
          <cell r="W51">
            <v>111469881.46999998</v>
          </cell>
        </row>
        <row r="52">
          <cell r="A52">
            <v>199901</v>
          </cell>
          <cell r="B52">
            <v>25899010.489999998</v>
          </cell>
          <cell r="C52">
            <v>3862738.64</v>
          </cell>
          <cell r="D52">
            <v>1660038.53</v>
          </cell>
          <cell r="E52">
            <v>31421787.66</v>
          </cell>
          <cell r="G52">
            <v>199901</v>
          </cell>
          <cell r="H52">
            <v>25899010.489999998</v>
          </cell>
          <cell r="I52">
            <v>3862738.64</v>
          </cell>
          <cell r="J52">
            <v>1660038.53</v>
          </cell>
          <cell r="K52">
            <v>31421787.66</v>
          </cell>
          <cell r="M52">
            <v>199901</v>
          </cell>
          <cell r="N52">
            <v>389105754.45999998</v>
          </cell>
          <cell r="O52">
            <v>59736604.380000003</v>
          </cell>
          <cell r="P52">
            <v>26302039.16</v>
          </cell>
          <cell r="Q52">
            <v>475144398</v>
          </cell>
          <cell r="S52">
            <v>199901</v>
          </cell>
          <cell r="T52">
            <v>83951023.010000005</v>
          </cell>
          <cell r="U52">
            <v>14406591.93</v>
          </cell>
          <cell r="V52">
            <v>7477024.2199999997</v>
          </cell>
          <cell r="W52">
            <v>105834639.16</v>
          </cell>
        </row>
        <row r="53">
          <cell r="A53">
            <v>199902</v>
          </cell>
          <cell r="B53">
            <v>25976686.82</v>
          </cell>
          <cell r="C53">
            <v>4389614.47</v>
          </cell>
          <cell r="D53">
            <v>1766168.57</v>
          </cell>
          <cell r="E53">
            <v>32132469.859999999</v>
          </cell>
          <cell r="G53">
            <v>199902</v>
          </cell>
          <cell r="H53">
            <v>51875697.310000002</v>
          </cell>
          <cell r="I53">
            <v>8252353.1100000003</v>
          </cell>
          <cell r="J53">
            <v>3426207.1</v>
          </cell>
          <cell r="K53">
            <v>63554257.520000003</v>
          </cell>
          <cell r="M53">
            <v>199902</v>
          </cell>
          <cell r="N53">
            <v>381660217.06</v>
          </cell>
          <cell r="O53">
            <v>59707615.789999999</v>
          </cell>
          <cell r="P53">
            <v>26197685.5</v>
          </cell>
          <cell r="Q53">
            <v>467565518.35000002</v>
          </cell>
          <cell r="S53">
            <v>199902</v>
          </cell>
          <cell r="T53">
            <v>84127109.829999998</v>
          </cell>
          <cell r="U53">
            <v>14302117.789999999</v>
          </cell>
          <cell r="V53">
            <v>6489545.8499999996</v>
          </cell>
          <cell r="W53">
            <v>104918773.47</v>
          </cell>
        </row>
        <row r="54">
          <cell r="A54">
            <v>199903</v>
          </cell>
          <cell r="B54">
            <v>34522957.909999996</v>
          </cell>
          <cell r="C54">
            <v>5334916.5199999996</v>
          </cell>
          <cell r="D54">
            <v>2013571.37</v>
          </cell>
          <cell r="E54">
            <v>41871445.79999999</v>
          </cell>
          <cell r="G54">
            <v>199903</v>
          </cell>
          <cell r="H54">
            <v>86398655.219999999</v>
          </cell>
          <cell r="I54">
            <v>13587269.630000001</v>
          </cell>
          <cell r="J54">
            <v>5439778.4699999997</v>
          </cell>
          <cell r="K54">
            <v>105425703.31999999</v>
          </cell>
          <cell r="M54">
            <v>199903</v>
          </cell>
          <cell r="N54">
            <v>378878551.45999998</v>
          </cell>
          <cell r="O54">
            <v>59914541.509999998</v>
          </cell>
          <cell r="P54">
            <v>26070390.300000001</v>
          </cell>
          <cell r="Q54">
            <v>464863483.26999998</v>
          </cell>
          <cell r="S54">
            <v>199903</v>
          </cell>
          <cell r="T54">
            <v>86398655.219999999</v>
          </cell>
          <cell r="U54">
            <v>13587269.630000001</v>
          </cell>
          <cell r="V54">
            <v>5439778.4699999997</v>
          </cell>
          <cell r="W54">
            <v>105425703.31999999</v>
          </cell>
        </row>
        <row r="55">
          <cell r="A55">
            <v>199904</v>
          </cell>
          <cell r="B55">
            <v>28671286.690000001</v>
          </cell>
          <cell r="C55">
            <v>5049400.6100000003</v>
          </cell>
          <cell r="D55">
            <v>2415286.0299999998</v>
          </cell>
          <cell r="E55">
            <v>36135973.330000006</v>
          </cell>
          <cell r="G55">
            <v>199904</v>
          </cell>
          <cell r="H55">
            <v>115069941.91</v>
          </cell>
          <cell r="I55">
            <v>18636670.239999998</v>
          </cell>
          <cell r="J55">
            <v>7855064.5</v>
          </cell>
          <cell r="K55">
            <v>141561676.64999998</v>
          </cell>
          <cell r="M55">
            <v>199904</v>
          </cell>
          <cell r="N55">
            <v>372557306.04000002</v>
          </cell>
          <cell r="O55">
            <v>58890685.420000002</v>
          </cell>
          <cell r="P55">
            <v>25770115.510000002</v>
          </cell>
          <cell r="Q55">
            <v>457218106.97000003</v>
          </cell>
          <cell r="S55">
            <v>199904</v>
          </cell>
          <cell r="T55">
            <v>89170931.420000002</v>
          </cell>
          <cell r="U55">
            <v>14773931.6</v>
          </cell>
          <cell r="V55">
            <v>6195025.9699999997</v>
          </cell>
          <cell r="W55">
            <v>110139888.98999999</v>
          </cell>
        </row>
        <row r="56">
          <cell r="A56">
            <v>199905</v>
          </cell>
          <cell r="B56">
            <v>27426480.309999999</v>
          </cell>
          <cell r="C56">
            <v>6065171.5300000003</v>
          </cell>
          <cell r="D56">
            <v>2321224.65</v>
          </cell>
          <cell r="E56">
            <v>35812876.490000002</v>
          </cell>
          <cell r="G56">
            <v>199905</v>
          </cell>
          <cell r="H56">
            <v>142496422.22</v>
          </cell>
          <cell r="I56">
            <v>24701841.77</v>
          </cell>
          <cell r="J56">
            <v>10176289.15</v>
          </cell>
          <cell r="K56">
            <v>177374553.14000002</v>
          </cell>
          <cell r="M56">
            <v>199905</v>
          </cell>
          <cell r="N56">
            <v>364842110.61000001</v>
          </cell>
          <cell r="O56">
            <v>59141666.259999998</v>
          </cell>
          <cell r="P56">
            <v>26139855.809999999</v>
          </cell>
          <cell r="Q56">
            <v>450123632.68000001</v>
          </cell>
          <cell r="S56">
            <v>199905</v>
          </cell>
          <cell r="T56">
            <v>90620724.909999996</v>
          </cell>
          <cell r="U56">
            <v>16449488.66</v>
          </cell>
          <cell r="V56">
            <v>6750082.0499999998</v>
          </cell>
          <cell r="W56">
            <v>113820295.61999999</v>
          </cell>
        </row>
        <row r="57">
          <cell r="A57">
            <v>199906</v>
          </cell>
          <cell r="B57">
            <v>26843770.710000001</v>
          </cell>
          <cell r="C57">
            <v>5843031.9699999997</v>
          </cell>
          <cell r="D57">
            <v>2453365.7799999998</v>
          </cell>
          <cell r="E57">
            <v>35140168.460000001</v>
          </cell>
          <cell r="G57">
            <v>199906</v>
          </cell>
          <cell r="H57">
            <v>169340192.93000001</v>
          </cell>
          <cell r="I57">
            <v>30544873.739999998</v>
          </cell>
          <cell r="J57">
            <v>12629654.93</v>
          </cell>
          <cell r="K57">
            <v>212514721.60000002</v>
          </cell>
          <cell r="M57">
            <v>199906</v>
          </cell>
          <cell r="N57">
            <v>353117994.36000001</v>
          </cell>
          <cell r="O57">
            <v>59977610.329999998</v>
          </cell>
          <cell r="P57">
            <v>26147735.559999999</v>
          </cell>
          <cell r="Q57">
            <v>439243340.25</v>
          </cell>
          <cell r="S57">
            <v>199906</v>
          </cell>
          <cell r="T57">
            <v>82941537.709999993</v>
          </cell>
          <cell r="U57">
            <v>16957604.109999999</v>
          </cell>
          <cell r="V57">
            <v>7189876.46</v>
          </cell>
          <cell r="W57">
            <v>107089018.27999999</v>
          </cell>
        </row>
        <row r="58">
          <cell r="A58">
            <v>199907</v>
          </cell>
          <cell r="B58">
            <v>30531421.68</v>
          </cell>
          <cell r="C58">
            <v>4918354.5</v>
          </cell>
          <cell r="D58">
            <v>2570905.4300000002</v>
          </cell>
          <cell r="E58">
            <v>38020681.609999999</v>
          </cell>
          <cell r="G58">
            <v>199907</v>
          </cell>
          <cell r="H58">
            <v>199871614.61000001</v>
          </cell>
          <cell r="I58">
            <v>35463228.240000002</v>
          </cell>
          <cell r="J58">
            <v>15200560.359999999</v>
          </cell>
          <cell r="K58">
            <v>250535403.21000004</v>
          </cell>
          <cell r="M58">
            <v>199907</v>
          </cell>
          <cell r="N58">
            <v>353777189.67000002</v>
          </cell>
          <cell r="O58">
            <v>60233558.920000002</v>
          </cell>
          <cell r="P58">
            <v>26698659.059999999</v>
          </cell>
          <cell r="Q58">
            <v>440709407.65000004</v>
          </cell>
          <cell r="S58">
            <v>199907</v>
          </cell>
          <cell r="T58">
            <v>84801672.700000003</v>
          </cell>
          <cell r="U58">
            <v>16826558</v>
          </cell>
          <cell r="V58">
            <v>7345495.8600000003</v>
          </cell>
          <cell r="W58">
            <v>108973726.56</v>
          </cell>
        </row>
        <row r="59">
          <cell r="A59">
            <v>199908</v>
          </cell>
          <cell r="B59">
            <v>30197912.760000002</v>
          </cell>
          <cell r="C59">
            <v>6131907.0300000003</v>
          </cell>
          <cell r="D59">
            <v>1474776.7</v>
          </cell>
          <cell r="E59">
            <v>37804596.490000002</v>
          </cell>
          <cell r="G59">
            <v>199908</v>
          </cell>
          <cell r="H59">
            <v>230069527.37</v>
          </cell>
          <cell r="I59">
            <v>41595135.270000003</v>
          </cell>
          <cell r="J59">
            <v>16675337.060000001</v>
          </cell>
          <cell r="K59">
            <v>288339999.69999999</v>
          </cell>
          <cell r="M59">
            <v>199908</v>
          </cell>
          <cell r="N59">
            <v>351436698</v>
          </cell>
          <cell r="O59">
            <v>61534048.630000003</v>
          </cell>
          <cell r="P59">
            <v>26562706.120000001</v>
          </cell>
          <cell r="Q59">
            <v>439533452.75</v>
          </cell>
          <cell r="S59">
            <v>199908</v>
          </cell>
          <cell r="T59">
            <v>87573105.150000006</v>
          </cell>
          <cell r="U59">
            <v>16893293.5</v>
          </cell>
          <cell r="V59">
            <v>6499047.9100000001</v>
          </cell>
          <cell r="W59">
            <v>110965446.56</v>
          </cell>
        </row>
        <row r="60">
          <cell r="A60">
            <v>199909</v>
          </cell>
          <cell r="B60">
            <v>28943509.300000001</v>
          </cell>
          <cell r="C60">
            <v>5826784.2300000004</v>
          </cell>
          <cell r="D60">
            <v>1867435.04</v>
          </cell>
          <cell r="E60">
            <v>36637728.57</v>
          </cell>
          <cell r="G60">
            <v>199909</v>
          </cell>
          <cell r="H60">
            <v>259013036.66999999</v>
          </cell>
          <cell r="I60">
            <v>47421919.5</v>
          </cell>
          <cell r="J60">
            <v>18542772.100000001</v>
          </cell>
          <cell r="K60">
            <v>324977728.26999998</v>
          </cell>
          <cell r="M60">
            <v>199909</v>
          </cell>
          <cell r="N60">
            <v>347048849.55000001</v>
          </cell>
          <cell r="O60">
            <v>62787532.380000003</v>
          </cell>
          <cell r="P60">
            <v>26611227.809999999</v>
          </cell>
          <cell r="Q60">
            <v>436447609.74000001</v>
          </cell>
          <cell r="S60">
            <v>199909</v>
          </cell>
          <cell r="T60">
            <v>89672843.739999995</v>
          </cell>
          <cell r="U60">
            <v>16877045.760000002</v>
          </cell>
          <cell r="V60">
            <v>5913117.1699999999</v>
          </cell>
          <cell r="W60">
            <v>112463006.67</v>
          </cell>
        </row>
        <row r="61">
          <cell r="A61">
            <v>199910</v>
          </cell>
          <cell r="B61">
            <v>26322900.68</v>
          </cell>
          <cell r="C61">
            <v>6256083.1100000003</v>
          </cell>
          <cell r="D61">
            <v>2303715.2999999998</v>
          </cell>
          <cell r="E61">
            <v>34882699.089999996</v>
          </cell>
          <cell r="G61">
            <v>199910</v>
          </cell>
          <cell r="H61">
            <v>285335937.35000002</v>
          </cell>
          <cell r="I61">
            <v>53678002.609999999</v>
          </cell>
          <cell r="J61">
            <v>20846487.399999999</v>
          </cell>
          <cell r="K61">
            <v>359860427.36000001</v>
          </cell>
          <cell r="M61">
            <v>199910</v>
          </cell>
          <cell r="N61">
            <v>343387949.87</v>
          </cell>
          <cell r="O61">
            <v>64221855.899999999</v>
          </cell>
          <cell r="P61">
            <v>26663473.09</v>
          </cell>
          <cell r="Q61">
            <v>434273278.85999995</v>
          </cell>
          <cell r="S61">
            <v>199910</v>
          </cell>
          <cell r="T61">
            <v>85464322.739999995</v>
          </cell>
          <cell r="U61">
            <v>18214774.370000001</v>
          </cell>
          <cell r="V61">
            <v>5645927.04</v>
          </cell>
          <cell r="W61">
            <v>109325024.15000001</v>
          </cell>
        </row>
        <row r="62">
          <cell r="A62">
            <v>199911</v>
          </cell>
          <cell r="B62">
            <v>23579539.5</v>
          </cell>
          <cell r="C62">
            <v>5355738.91</v>
          </cell>
          <cell r="D62">
            <v>2507539.75</v>
          </cell>
          <cell r="E62">
            <v>31442818.16</v>
          </cell>
          <cell r="G62">
            <v>199911</v>
          </cell>
          <cell r="H62">
            <v>308915476.85000002</v>
          </cell>
          <cell r="I62">
            <v>59033741.520000003</v>
          </cell>
          <cell r="J62">
            <v>23354027.149999999</v>
          </cell>
          <cell r="K62">
            <v>391303245.51999998</v>
          </cell>
          <cell r="M62">
            <v>199911</v>
          </cell>
          <cell r="N62">
            <v>341166889.37</v>
          </cell>
          <cell r="O62">
            <v>65083506.200000003</v>
          </cell>
          <cell r="P62">
            <v>26417365.899999999</v>
          </cell>
          <cell r="Q62">
            <v>432667761.46999997</v>
          </cell>
          <cell r="S62">
            <v>199911</v>
          </cell>
          <cell r="T62">
            <v>78845949.480000004</v>
          </cell>
          <cell r="U62">
            <v>17438606.25</v>
          </cell>
          <cell r="V62">
            <v>6678690.0899999999</v>
          </cell>
          <cell r="W62">
            <v>102963245.82000001</v>
          </cell>
        </row>
        <row r="63">
          <cell r="A63">
            <v>199912</v>
          </cell>
          <cell r="B63">
            <v>24546969.34</v>
          </cell>
          <cell r="C63">
            <v>4369527.71</v>
          </cell>
          <cell r="D63">
            <v>3089876.77</v>
          </cell>
          <cell r="E63">
            <v>32006373.82</v>
          </cell>
          <cell r="G63">
            <v>199912</v>
          </cell>
          <cell r="H63">
            <v>333462446.19</v>
          </cell>
          <cell r="I63">
            <v>63403269.229999997</v>
          </cell>
          <cell r="J63">
            <v>26443903.920000002</v>
          </cell>
          <cell r="K63">
            <v>423309619.34000003</v>
          </cell>
          <cell r="M63">
            <v>199912</v>
          </cell>
          <cell r="N63">
            <v>333462446.19</v>
          </cell>
          <cell r="O63">
            <v>63403269.229999997</v>
          </cell>
          <cell r="P63">
            <v>26443903.920000002</v>
          </cell>
          <cell r="Q63">
            <v>423309619.34000003</v>
          </cell>
          <cell r="S63">
            <v>199912</v>
          </cell>
          <cell r="T63">
            <v>74449409.519999996</v>
          </cell>
          <cell r="U63">
            <v>15981349.73</v>
          </cell>
          <cell r="V63">
            <v>7901131.8200000003</v>
          </cell>
          <cell r="W63">
            <v>98331891.069999993</v>
          </cell>
        </row>
        <row r="64">
          <cell r="A64">
            <v>200001</v>
          </cell>
          <cell r="B64">
            <v>21041215.780000001</v>
          </cell>
          <cell r="C64">
            <v>5625320.5899999999</v>
          </cell>
          <cell r="D64">
            <v>2189987.5</v>
          </cell>
          <cell r="E64">
            <v>28856523.870000001</v>
          </cell>
          <cell r="G64">
            <v>200001</v>
          </cell>
          <cell r="H64">
            <v>21041215.780000001</v>
          </cell>
          <cell r="I64">
            <v>5625320.5899999999</v>
          </cell>
          <cell r="J64">
            <v>2189987.5</v>
          </cell>
          <cell r="K64">
            <v>28856523.870000001</v>
          </cell>
          <cell r="M64">
            <v>199912</v>
          </cell>
          <cell r="N64">
            <v>328604651.48000002</v>
          </cell>
          <cell r="O64">
            <v>65165851.18</v>
          </cell>
          <cell r="P64">
            <v>26973852.890000001</v>
          </cell>
          <cell r="Q64">
            <v>420744355.55000001</v>
          </cell>
          <cell r="S64">
            <v>199912</v>
          </cell>
          <cell r="T64">
            <v>69167724.620000005</v>
          </cell>
          <cell r="U64">
            <v>15350587.210000001</v>
          </cell>
          <cell r="V64">
            <v>7787404.0199999996</v>
          </cell>
          <cell r="W64">
            <v>92305715.850000009</v>
          </cell>
        </row>
        <row r="65">
          <cell r="A65">
            <v>200002</v>
          </cell>
          <cell r="B65">
            <v>28052482.02</v>
          </cell>
          <cell r="C65">
            <v>5881101.4100000001</v>
          </cell>
          <cell r="D65">
            <v>2321134.2000000002</v>
          </cell>
          <cell r="E65">
            <v>36254717.630000003</v>
          </cell>
          <cell r="G65">
            <v>200002</v>
          </cell>
          <cell r="H65">
            <v>49093697.799999997</v>
          </cell>
          <cell r="I65">
            <v>11506422</v>
          </cell>
          <cell r="J65">
            <v>4511121.7</v>
          </cell>
          <cell r="K65">
            <v>65111241.5</v>
          </cell>
          <cell r="M65">
            <v>200002</v>
          </cell>
          <cell r="N65">
            <v>330680446.68000001</v>
          </cell>
          <cell r="O65">
            <v>66657338.119999997</v>
          </cell>
          <cell r="P65">
            <v>27528818.52</v>
          </cell>
          <cell r="Q65">
            <v>424866603.31999999</v>
          </cell>
          <cell r="S65">
            <v>200002</v>
          </cell>
          <cell r="T65">
            <v>73640667.140000001</v>
          </cell>
          <cell r="U65">
            <v>15875949.710000001</v>
          </cell>
          <cell r="V65">
            <v>7600998.4699999997</v>
          </cell>
          <cell r="W65">
            <v>97117615.319999993</v>
          </cell>
        </row>
        <row r="66">
          <cell r="A66">
            <v>200003</v>
          </cell>
          <cell r="B66">
            <v>31805568.920000002</v>
          </cell>
          <cell r="C66">
            <v>6229434.54</v>
          </cell>
          <cell r="D66">
            <v>2542615.29</v>
          </cell>
          <cell r="E66">
            <v>40577618.75</v>
          </cell>
          <cell r="G66">
            <v>200003</v>
          </cell>
          <cell r="H66">
            <v>80899266.719999999</v>
          </cell>
          <cell r="I66">
            <v>17735856.539999999</v>
          </cell>
          <cell r="J66">
            <v>7053736.9900000002</v>
          </cell>
          <cell r="K66">
            <v>105688860.24999999</v>
          </cell>
          <cell r="M66">
            <v>200003</v>
          </cell>
          <cell r="N66">
            <v>327963057.69</v>
          </cell>
          <cell r="O66">
            <v>67551856.140000001</v>
          </cell>
          <cell r="P66">
            <v>28057862.440000001</v>
          </cell>
          <cell r="Q66">
            <v>423572776.26999998</v>
          </cell>
          <cell r="S66">
            <v>200003</v>
          </cell>
          <cell r="T66">
            <v>80899266.719999999</v>
          </cell>
          <cell r="U66">
            <v>17735856.539999999</v>
          </cell>
          <cell r="V66">
            <v>7053736.9900000002</v>
          </cell>
          <cell r="W66">
            <v>105688860.24999999</v>
          </cell>
        </row>
        <row r="67">
          <cell r="A67">
            <v>200004</v>
          </cell>
          <cell r="B67">
            <v>23225416.850000001</v>
          </cell>
          <cell r="C67">
            <v>5893479.8399999999</v>
          </cell>
          <cell r="D67">
            <v>2623460.9700000002</v>
          </cell>
          <cell r="E67">
            <v>31742357.66</v>
          </cell>
          <cell r="G67">
            <v>200004</v>
          </cell>
          <cell r="H67">
            <v>104124683.56999999</v>
          </cell>
          <cell r="I67">
            <v>23629336.379999999</v>
          </cell>
          <cell r="J67">
            <v>9677197.9600000009</v>
          </cell>
          <cell r="K67">
            <v>137431217.91</v>
          </cell>
          <cell r="M67">
            <v>200004</v>
          </cell>
          <cell r="N67">
            <v>322517187.85000002</v>
          </cell>
          <cell r="O67">
            <v>68395935.370000005</v>
          </cell>
          <cell r="P67">
            <v>28266037.379999999</v>
          </cell>
          <cell r="Q67">
            <v>419179160.60000002</v>
          </cell>
          <cell r="S67">
            <v>200004</v>
          </cell>
          <cell r="T67">
            <v>83083467.790000007</v>
          </cell>
          <cell r="U67">
            <v>18004015.789999999</v>
          </cell>
          <cell r="V67">
            <v>7487210.46</v>
          </cell>
          <cell r="W67">
            <v>108574694.04000001</v>
          </cell>
        </row>
        <row r="68">
          <cell r="A68">
            <v>200005</v>
          </cell>
          <cell r="B68">
            <v>29656589.120000001</v>
          </cell>
          <cell r="C68">
            <v>6005979.04</v>
          </cell>
          <cell r="D68">
            <v>3870326.37</v>
          </cell>
          <cell r="E68">
            <v>39532894.530000001</v>
          </cell>
          <cell r="G68">
            <v>200005</v>
          </cell>
          <cell r="H68">
            <v>133781272.69</v>
          </cell>
          <cell r="I68">
            <v>29635315.420000002</v>
          </cell>
          <cell r="J68">
            <v>13547524.33</v>
          </cell>
          <cell r="K68">
            <v>176964112.44000003</v>
          </cell>
          <cell r="M68">
            <v>200005</v>
          </cell>
          <cell r="N68">
            <v>324747296.66000003</v>
          </cell>
          <cell r="O68">
            <v>68336742.879999995</v>
          </cell>
          <cell r="P68">
            <v>29815139.100000001</v>
          </cell>
          <cell r="Q68">
            <v>422899178.64000005</v>
          </cell>
          <cell r="S68">
            <v>200005</v>
          </cell>
          <cell r="T68">
            <v>84687574.890000001</v>
          </cell>
          <cell r="U68">
            <v>18128893.420000002</v>
          </cell>
          <cell r="V68">
            <v>9036402.6300000008</v>
          </cell>
          <cell r="W68">
            <v>111852870.94</v>
          </cell>
        </row>
        <row r="69">
          <cell r="A69">
            <v>200006</v>
          </cell>
          <cell r="E69">
            <v>0</v>
          </cell>
          <cell r="G69">
            <v>200006</v>
          </cell>
          <cell r="H69" t="str">
            <v xml:space="preserve"> </v>
          </cell>
          <cell r="I69" t="str">
            <v xml:space="preserve"> </v>
          </cell>
          <cell r="J69" t="str">
            <v xml:space="preserve"> </v>
          </cell>
          <cell r="K69">
            <v>0</v>
          </cell>
          <cell r="M69">
            <v>200006</v>
          </cell>
          <cell r="N69" t="str">
            <v xml:space="preserve"> </v>
          </cell>
          <cell r="O69" t="str">
            <v xml:space="preserve"> </v>
          </cell>
          <cell r="P69" t="str">
            <v xml:space="preserve"> </v>
          </cell>
          <cell r="Q69">
            <v>0</v>
          </cell>
          <cell r="S69">
            <v>200006</v>
          </cell>
          <cell r="T69" t="str">
            <v xml:space="preserve"> </v>
          </cell>
          <cell r="U69" t="str">
            <v xml:space="preserve"> </v>
          </cell>
          <cell r="V69" t="str">
            <v xml:space="preserve"> </v>
          </cell>
          <cell r="W69">
            <v>0</v>
          </cell>
        </row>
        <row r="70">
          <cell r="A70">
            <v>200007</v>
          </cell>
          <cell r="E70">
            <v>0</v>
          </cell>
          <cell r="G70">
            <v>200007</v>
          </cell>
          <cell r="H70" t="str">
            <v xml:space="preserve"> </v>
          </cell>
          <cell r="I70" t="str">
            <v xml:space="preserve"> </v>
          </cell>
          <cell r="J70" t="str">
            <v xml:space="preserve"> </v>
          </cell>
          <cell r="K70">
            <v>0</v>
          </cell>
          <cell r="M70">
            <v>200007</v>
          </cell>
          <cell r="N70" t="str">
            <v xml:space="preserve"> </v>
          </cell>
          <cell r="O70" t="str">
            <v xml:space="preserve"> </v>
          </cell>
          <cell r="P70" t="str">
            <v xml:space="preserve"> </v>
          </cell>
          <cell r="Q70">
            <v>0</v>
          </cell>
          <cell r="S70">
            <v>200007</v>
          </cell>
          <cell r="T70" t="str">
            <v xml:space="preserve"> </v>
          </cell>
          <cell r="U70" t="str">
            <v xml:space="preserve"> </v>
          </cell>
          <cell r="V70" t="str">
            <v xml:space="preserve"> </v>
          </cell>
          <cell r="W70">
            <v>0</v>
          </cell>
        </row>
        <row r="71">
          <cell r="A71">
            <v>200008</v>
          </cell>
          <cell r="E71">
            <v>0</v>
          </cell>
          <cell r="G71">
            <v>200008</v>
          </cell>
          <cell r="H71" t="str">
            <v xml:space="preserve"> </v>
          </cell>
          <cell r="I71" t="str">
            <v xml:space="preserve"> </v>
          </cell>
          <cell r="J71" t="str">
            <v xml:space="preserve"> </v>
          </cell>
          <cell r="K71">
            <v>0</v>
          </cell>
          <cell r="M71">
            <v>200008</v>
          </cell>
          <cell r="N71" t="str">
            <v xml:space="preserve"> </v>
          </cell>
          <cell r="O71" t="str">
            <v xml:space="preserve"> </v>
          </cell>
          <cell r="P71" t="str">
            <v xml:space="preserve"> </v>
          </cell>
          <cell r="Q71">
            <v>0</v>
          </cell>
          <cell r="S71">
            <v>200008</v>
          </cell>
          <cell r="T71" t="str">
            <v xml:space="preserve"> </v>
          </cell>
          <cell r="U71" t="str">
            <v xml:space="preserve"> </v>
          </cell>
          <cell r="V71" t="str">
            <v xml:space="preserve"> </v>
          </cell>
          <cell r="W71">
            <v>0</v>
          </cell>
        </row>
        <row r="72">
          <cell r="A72">
            <v>200009</v>
          </cell>
          <cell r="E72">
            <v>0</v>
          </cell>
          <cell r="G72">
            <v>200009</v>
          </cell>
          <cell r="H72" t="str">
            <v xml:space="preserve"> </v>
          </cell>
          <cell r="I72" t="str">
            <v xml:space="preserve"> </v>
          </cell>
          <cell r="J72" t="str">
            <v xml:space="preserve"> </v>
          </cell>
          <cell r="K72">
            <v>0</v>
          </cell>
          <cell r="M72">
            <v>200009</v>
          </cell>
          <cell r="N72" t="str">
            <v xml:space="preserve"> </v>
          </cell>
          <cell r="O72" t="str">
            <v xml:space="preserve"> </v>
          </cell>
          <cell r="P72" t="str">
            <v xml:space="preserve"> </v>
          </cell>
          <cell r="Q72">
            <v>0</v>
          </cell>
          <cell r="S72">
            <v>200009</v>
          </cell>
          <cell r="T72" t="str">
            <v xml:space="preserve"> </v>
          </cell>
          <cell r="U72" t="str">
            <v xml:space="preserve"> </v>
          </cell>
          <cell r="V72" t="str">
            <v xml:space="preserve"> </v>
          </cell>
          <cell r="W72">
            <v>0</v>
          </cell>
        </row>
        <row r="73">
          <cell r="A73">
            <v>200010</v>
          </cell>
          <cell r="E73">
            <v>0</v>
          </cell>
          <cell r="G73">
            <v>200010</v>
          </cell>
          <cell r="H73" t="str">
            <v xml:space="preserve"> </v>
          </cell>
          <cell r="I73" t="str">
            <v xml:space="preserve"> </v>
          </cell>
          <cell r="J73" t="str">
            <v xml:space="preserve"> </v>
          </cell>
          <cell r="K73">
            <v>0</v>
          </cell>
          <cell r="M73">
            <v>200010</v>
          </cell>
          <cell r="N73" t="str">
            <v xml:space="preserve"> </v>
          </cell>
          <cell r="O73" t="str">
            <v xml:space="preserve"> </v>
          </cell>
          <cell r="P73" t="str">
            <v xml:space="preserve"> </v>
          </cell>
          <cell r="Q73">
            <v>0</v>
          </cell>
          <cell r="S73">
            <v>200010</v>
          </cell>
          <cell r="T73" t="str">
            <v xml:space="preserve"> </v>
          </cell>
          <cell r="U73" t="str">
            <v xml:space="preserve"> </v>
          </cell>
          <cell r="V73" t="str">
            <v xml:space="preserve"> </v>
          </cell>
          <cell r="W73">
            <v>0</v>
          </cell>
        </row>
        <row r="74">
          <cell r="A74">
            <v>200011</v>
          </cell>
          <cell r="E74">
            <v>0</v>
          </cell>
          <cell r="G74">
            <v>200011</v>
          </cell>
          <cell r="H74" t="str">
            <v xml:space="preserve"> </v>
          </cell>
          <cell r="I74" t="str">
            <v xml:space="preserve"> </v>
          </cell>
          <cell r="J74" t="str">
            <v xml:space="preserve"> </v>
          </cell>
          <cell r="K74">
            <v>0</v>
          </cell>
          <cell r="M74">
            <v>200011</v>
          </cell>
          <cell r="N74" t="str">
            <v xml:space="preserve"> </v>
          </cell>
          <cell r="O74" t="str">
            <v xml:space="preserve"> </v>
          </cell>
          <cell r="P74" t="str">
            <v xml:space="preserve"> </v>
          </cell>
          <cell r="Q74">
            <v>0</v>
          </cell>
          <cell r="S74">
            <v>200011</v>
          </cell>
          <cell r="T74" t="str">
            <v xml:space="preserve"> </v>
          </cell>
          <cell r="U74" t="str">
            <v xml:space="preserve"> </v>
          </cell>
          <cell r="V74" t="str">
            <v xml:space="preserve"> </v>
          </cell>
          <cell r="W74">
            <v>0</v>
          </cell>
        </row>
        <row r="75">
          <cell r="A75">
            <v>200012</v>
          </cell>
          <cell r="E75">
            <v>0</v>
          </cell>
          <cell r="G75">
            <v>200012</v>
          </cell>
          <cell r="H75" t="str">
            <v xml:space="preserve"> </v>
          </cell>
          <cell r="I75" t="str">
            <v xml:space="preserve"> </v>
          </cell>
          <cell r="J75" t="str">
            <v xml:space="preserve"> </v>
          </cell>
          <cell r="K75">
            <v>0</v>
          </cell>
          <cell r="M75">
            <v>200012</v>
          </cell>
          <cell r="N75" t="str">
            <v xml:space="preserve"> </v>
          </cell>
          <cell r="O75" t="str">
            <v xml:space="preserve"> </v>
          </cell>
          <cell r="P75" t="str">
            <v xml:space="preserve"> </v>
          </cell>
          <cell r="Q75">
            <v>0</v>
          </cell>
          <cell r="S75">
            <v>200012</v>
          </cell>
          <cell r="T75" t="str">
            <v xml:space="preserve"> </v>
          </cell>
          <cell r="U75" t="str">
            <v xml:space="preserve"> </v>
          </cell>
          <cell r="V75" t="str">
            <v xml:space="preserve"> </v>
          </cell>
          <cell r="W75">
            <v>0</v>
          </cell>
        </row>
      </sheetData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_Stmt_Sales"/>
    </sheetNames>
    <sheetDataSet>
      <sheetData sheetId="0">
        <row r="10">
          <cell r="A10" t="str">
            <v>Boro</v>
          </cell>
          <cell r="B10" t="str">
            <v>Type</v>
          </cell>
          <cell r="C10" t="str">
            <v>SC</v>
          </cell>
          <cell r="D10" t="str">
            <v>Desc</v>
          </cell>
          <cell r="F10" t="str">
            <v>#Bills</v>
          </cell>
          <cell r="G10" t="str">
            <v>Cubic ft</v>
          </cell>
          <cell r="H10" t="str">
            <v>Revenue</v>
          </cell>
          <cell r="I10" t="str">
            <v>Fuel Adj</v>
          </cell>
          <cell r="J10" t="str">
            <v>Therms</v>
          </cell>
        </row>
        <row r="11">
          <cell r="A11" t="str">
            <v>Boro</v>
          </cell>
          <cell r="B11" t="str">
            <v>Type</v>
          </cell>
          <cell r="C11" t="str">
            <v>SC</v>
          </cell>
          <cell r="D11" t="str">
            <v>Desc</v>
          </cell>
          <cell r="G11" t="str">
            <v>#Bills</v>
          </cell>
          <cell r="H11" t="str">
            <v>Cubic ft</v>
          </cell>
          <cell r="I11" t="str">
            <v>Revenue</v>
          </cell>
          <cell r="J11" t="str">
            <v>Fuel Adj</v>
          </cell>
        </row>
        <row r="12">
          <cell r="A12">
            <v>1</v>
          </cell>
          <cell r="B12">
            <v>20</v>
          </cell>
          <cell r="C12">
            <v>1</v>
          </cell>
          <cell r="D12">
            <v>2001</v>
          </cell>
          <cell r="E12" t="str">
            <v>Residential &amp; Religious - Monthly</v>
          </cell>
        </row>
        <row r="13">
          <cell r="A13">
            <v>1</v>
          </cell>
          <cell r="B13">
            <v>20</v>
          </cell>
          <cell r="C13">
            <v>1</v>
          </cell>
          <cell r="D13">
            <v>2002</v>
          </cell>
          <cell r="E13" t="str">
            <v>Residential &amp; Religious - Bi-Monthly</v>
          </cell>
          <cell r="F13" t="str">
            <v>Residential &amp; Religious - Monthly</v>
          </cell>
        </row>
        <row r="14">
          <cell r="A14">
            <v>1</v>
          </cell>
          <cell r="B14">
            <v>20</v>
          </cell>
          <cell r="C14">
            <v>1</v>
          </cell>
          <cell r="D14">
            <v>2004</v>
          </cell>
          <cell r="E14" t="str">
            <v>Accrual</v>
          </cell>
          <cell r="F14" t="str">
            <v>Residential &amp; Religious - Bi-Monthly</v>
          </cell>
        </row>
        <row r="15">
          <cell r="A15">
            <v>1</v>
          </cell>
          <cell r="B15">
            <v>20</v>
          </cell>
          <cell r="C15">
            <v>1</v>
          </cell>
          <cell r="D15">
            <v>2005</v>
          </cell>
          <cell r="E15" t="str">
            <v>Accrual Reversal</v>
          </cell>
          <cell r="F15" t="str">
            <v>Accrual</v>
          </cell>
        </row>
        <row r="16">
          <cell r="A16">
            <v>1</v>
          </cell>
          <cell r="B16">
            <v>20</v>
          </cell>
          <cell r="C16">
            <v>1</v>
          </cell>
          <cell r="D16">
            <v>2005</v>
          </cell>
          <cell r="F16" t="str">
            <v>Accrual Reversal</v>
          </cell>
        </row>
        <row r="17">
          <cell r="A17">
            <v>1</v>
          </cell>
          <cell r="B17">
            <v>20</v>
          </cell>
          <cell r="C17">
            <v>3</v>
          </cell>
          <cell r="D17">
            <v>2016</v>
          </cell>
          <cell r="E17" t="str">
            <v>Residential &amp; Religious - Heating</v>
          </cell>
        </row>
        <row r="18">
          <cell r="A18">
            <v>1</v>
          </cell>
          <cell r="B18">
            <v>20</v>
          </cell>
          <cell r="C18">
            <v>3</v>
          </cell>
          <cell r="D18">
            <v>2018</v>
          </cell>
          <cell r="F18" t="str">
            <v>Residential &amp; Religious - Heating</v>
          </cell>
        </row>
        <row r="19">
          <cell r="A19">
            <v>1</v>
          </cell>
          <cell r="B19">
            <v>20</v>
          </cell>
          <cell r="C19">
            <v>3</v>
          </cell>
          <cell r="D19">
            <v>2021</v>
          </cell>
        </row>
        <row r="20">
          <cell r="A20">
            <v>1</v>
          </cell>
          <cell r="B20">
            <v>20</v>
          </cell>
          <cell r="C20">
            <v>3</v>
          </cell>
          <cell r="D20">
            <v>2021</v>
          </cell>
        </row>
        <row r="21">
          <cell r="A21">
            <v>1</v>
          </cell>
          <cell r="B21">
            <v>20</v>
          </cell>
          <cell r="C21">
            <v>13</v>
          </cell>
          <cell r="D21">
            <v>2053</v>
          </cell>
        </row>
        <row r="22">
          <cell r="A22">
            <v>1</v>
          </cell>
          <cell r="B22">
            <v>20</v>
          </cell>
          <cell r="C22">
            <v>13</v>
          </cell>
          <cell r="D22">
            <v>2053</v>
          </cell>
        </row>
        <row r="23">
          <cell r="A23">
            <v>1</v>
          </cell>
          <cell r="B23">
            <v>20</v>
          </cell>
          <cell r="C23" t="str">
            <v>3a</v>
          </cell>
          <cell r="D23">
            <v>2017</v>
          </cell>
          <cell r="E23" t="str">
            <v>Residential &amp; Religious - Air Conditioning</v>
          </cell>
        </row>
        <row r="24">
          <cell r="A24">
            <v>1</v>
          </cell>
          <cell r="B24">
            <v>20</v>
          </cell>
          <cell r="C24" t="str">
            <v>3a</v>
          </cell>
          <cell r="D24">
            <v>2017</v>
          </cell>
          <cell r="F24" t="str">
            <v>Residential &amp; Religious - Air Conditioning</v>
          </cell>
        </row>
        <row r="25">
          <cell r="A25">
            <v>1</v>
          </cell>
          <cell r="B25">
            <v>20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1</v>
          </cell>
          <cell r="B26">
            <v>20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>
            <v>1</v>
          </cell>
          <cell r="B27">
            <v>22</v>
          </cell>
          <cell r="C27">
            <v>2</v>
          </cell>
          <cell r="D27">
            <v>2201</v>
          </cell>
          <cell r="E27" t="str">
            <v>General - Monthly</v>
          </cell>
        </row>
        <row r="28">
          <cell r="A28">
            <v>1</v>
          </cell>
          <cell r="B28">
            <v>22</v>
          </cell>
          <cell r="C28">
            <v>2</v>
          </cell>
          <cell r="D28">
            <v>2202</v>
          </cell>
          <cell r="E28" t="str">
            <v>General - Bi-monthly</v>
          </cell>
          <cell r="F28" t="str">
            <v>General - Monthly</v>
          </cell>
        </row>
        <row r="29">
          <cell r="A29">
            <v>1</v>
          </cell>
          <cell r="B29">
            <v>22</v>
          </cell>
          <cell r="C29">
            <v>2</v>
          </cell>
          <cell r="D29">
            <v>2204</v>
          </cell>
          <cell r="E29" t="str">
            <v>Accrual</v>
          </cell>
          <cell r="F29" t="str">
            <v>General - Bi-monthly</v>
          </cell>
        </row>
        <row r="30">
          <cell r="A30">
            <v>1</v>
          </cell>
          <cell r="B30">
            <v>22</v>
          </cell>
          <cell r="C30">
            <v>2</v>
          </cell>
          <cell r="D30">
            <v>2205</v>
          </cell>
          <cell r="E30" t="str">
            <v>Accrual Reversal</v>
          </cell>
          <cell r="F30" t="str">
            <v>Accrual</v>
          </cell>
        </row>
        <row r="31">
          <cell r="A31">
            <v>1</v>
          </cell>
          <cell r="B31">
            <v>22</v>
          </cell>
          <cell r="C31">
            <v>2</v>
          </cell>
          <cell r="D31">
            <v>2207</v>
          </cell>
          <cell r="F31" t="str">
            <v>Accrual Reversal</v>
          </cell>
        </row>
        <row r="32">
          <cell r="A32">
            <v>1</v>
          </cell>
          <cell r="B32">
            <v>22</v>
          </cell>
          <cell r="C32">
            <v>2</v>
          </cell>
          <cell r="D32">
            <v>2208</v>
          </cell>
        </row>
        <row r="33">
          <cell r="A33">
            <v>1</v>
          </cell>
          <cell r="B33">
            <v>22</v>
          </cell>
          <cell r="C33">
            <v>2</v>
          </cell>
          <cell r="D33">
            <v>2221</v>
          </cell>
        </row>
        <row r="34">
          <cell r="A34">
            <v>1</v>
          </cell>
          <cell r="B34">
            <v>22</v>
          </cell>
          <cell r="C34">
            <v>2</v>
          </cell>
          <cell r="D34">
            <v>2223</v>
          </cell>
        </row>
        <row r="35">
          <cell r="A35">
            <v>1</v>
          </cell>
          <cell r="B35">
            <v>22</v>
          </cell>
          <cell r="C35">
            <v>2</v>
          </cell>
          <cell r="D35">
            <v>2224</v>
          </cell>
        </row>
        <row r="36">
          <cell r="A36">
            <v>1</v>
          </cell>
          <cell r="B36">
            <v>22</v>
          </cell>
          <cell r="C36">
            <v>2</v>
          </cell>
          <cell r="D36">
            <v>2226</v>
          </cell>
        </row>
        <row r="37">
          <cell r="A37">
            <v>1</v>
          </cell>
          <cell r="B37">
            <v>22</v>
          </cell>
          <cell r="C37">
            <v>2</v>
          </cell>
          <cell r="D37">
            <v>2227</v>
          </cell>
        </row>
        <row r="38">
          <cell r="A38">
            <v>1</v>
          </cell>
          <cell r="B38">
            <v>22</v>
          </cell>
          <cell r="C38">
            <v>2</v>
          </cell>
          <cell r="D38">
            <v>2236</v>
          </cell>
        </row>
        <row r="39">
          <cell r="A39">
            <v>1</v>
          </cell>
          <cell r="B39">
            <v>22</v>
          </cell>
          <cell r="C39">
            <v>2</v>
          </cell>
          <cell r="D39">
            <v>2237</v>
          </cell>
        </row>
        <row r="40">
          <cell r="A40">
            <v>1</v>
          </cell>
          <cell r="B40">
            <v>22</v>
          </cell>
          <cell r="C40">
            <v>2</v>
          </cell>
          <cell r="D40">
            <v>2237</v>
          </cell>
        </row>
        <row r="41">
          <cell r="A41">
            <v>1</v>
          </cell>
          <cell r="B41">
            <v>22</v>
          </cell>
          <cell r="C41">
            <v>9</v>
          </cell>
          <cell r="D41">
            <v>2261</v>
          </cell>
        </row>
        <row r="42">
          <cell r="A42">
            <v>1</v>
          </cell>
          <cell r="B42">
            <v>22</v>
          </cell>
          <cell r="C42">
            <v>9</v>
          </cell>
          <cell r="D42">
            <v>2264</v>
          </cell>
        </row>
        <row r="43">
          <cell r="A43">
            <v>1</v>
          </cell>
          <cell r="B43">
            <v>22</v>
          </cell>
          <cell r="C43">
            <v>9</v>
          </cell>
          <cell r="D43">
            <v>2264</v>
          </cell>
        </row>
        <row r="44">
          <cell r="A44">
            <v>1</v>
          </cell>
          <cell r="B44">
            <v>22</v>
          </cell>
          <cell r="C44">
            <v>12</v>
          </cell>
          <cell r="D44">
            <v>2231</v>
          </cell>
        </row>
        <row r="45">
          <cell r="A45">
            <v>1</v>
          </cell>
          <cell r="B45">
            <v>22</v>
          </cell>
          <cell r="C45">
            <v>12</v>
          </cell>
          <cell r="D45">
            <v>2232</v>
          </cell>
        </row>
        <row r="46">
          <cell r="A46">
            <v>1</v>
          </cell>
          <cell r="B46">
            <v>22</v>
          </cell>
          <cell r="C46">
            <v>12</v>
          </cell>
          <cell r="D46">
            <v>2233</v>
          </cell>
          <cell r="E46" t="str">
            <v>Interruptible - Priority C</v>
          </cell>
        </row>
        <row r="47">
          <cell r="A47">
            <v>1</v>
          </cell>
          <cell r="B47">
            <v>22</v>
          </cell>
          <cell r="C47">
            <v>12</v>
          </cell>
          <cell r="D47">
            <v>2234</v>
          </cell>
          <cell r="E47" t="str">
            <v>Rate 2 Off-Peak Firm accrual reversal</v>
          </cell>
          <cell r="F47" t="str">
            <v>Interruptible - Priority C</v>
          </cell>
          <cell r="G47">
            <v>-301396000</v>
          </cell>
          <cell r="H47">
            <v>-1034439.22</v>
          </cell>
          <cell r="J47">
            <v>-3118104</v>
          </cell>
        </row>
        <row r="48">
          <cell r="A48">
            <v>1</v>
          </cell>
          <cell r="B48">
            <v>22</v>
          </cell>
          <cell r="C48">
            <v>12</v>
          </cell>
          <cell r="D48">
            <v>2296</v>
          </cell>
          <cell r="E48" t="str">
            <v>Rate 2 off-Peak Firm accrual</v>
          </cell>
          <cell r="F48" t="str">
            <v>Rate 2 Off-Peak Firm accrual reversal</v>
          </cell>
          <cell r="G48">
            <v>-8</v>
          </cell>
          <cell r="H48">
            <v>-278498000</v>
          </cell>
          <cell r="I48">
            <v>-988763.35</v>
          </cell>
        </row>
        <row r="49">
          <cell r="A49">
            <v>1</v>
          </cell>
          <cell r="B49">
            <v>22</v>
          </cell>
          <cell r="C49">
            <v>12</v>
          </cell>
          <cell r="D49">
            <v>2296</v>
          </cell>
          <cell r="E49" t="str">
            <v>Rate 2 Off-Peak Firm accrual reversal</v>
          </cell>
          <cell r="F49" t="str">
            <v>Rate 2 off-Peak Firm accrual</v>
          </cell>
          <cell r="G49">
            <v>8</v>
          </cell>
          <cell r="H49">
            <v>121542000</v>
          </cell>
          <cell r="I49">
            <v>491297.68</v>
          </cell>
          <cell r="J49">
            <v>-543484</v>
          </cell>
        </row>
        <row r="50">
          <cell r="A50">
            <v>1</v>
          </cell>
          <cell r="B50">
            <v>22</v>
          </cell>
          <cell r="C50">
            <v>12</v>
          </cell>
          <cell r="D50">
            <v>2296</v>
          </cell>
          <cell r="E50" t="str">
            <v>Rate 2 Off-Peak Firm accrual</v>
          </cell>
          <cell r="F50" t="str">
            <v>Rate 2 Off-Peak Firm accrual reversal</v>
          </cell>
          <cell r="G50">
            <v>-1</v>
          </cell>
          <cell r="H50">
            <v>-47696000</v>
          </cell>
          <cell r="I50">
            <v>-179189.29</v>
          </cell>
          <cell r="J50">
            <v>1550251</v>
          </cell>
        </row>
        <row r="51">
          <cell r="A51">
            <v>1</v>
          </cell>
          <cell r="B51">
            <v>22</v>
          </cell>
          <cell r="C51">
            <v>12</v>
          </cell>
          <cell r="D51">
            <v>2296</v>
          </cell>
          <cell r="E51" t="str">
            <v>Rate 2 Off-Peak Firm manual sales adj.</v>
          </cell>
          <cell r="F51" t="str">
            <v>Rate 2 Off-Peak Firm accrual</v>
          </cell>
          <cell r="H51">
            <v>-41718.49</v>
          </cell>
        </row>
        <row r="52">
          <cell r="A52">
            <v>1</v>
          </cell>
          <cell r="B52">
            <v>22</v>
          </cell>
          <cell r="C52">
            <v>12</v>
          </cell>
          <cell r="D52">
            <v>2296</v>
          </cell>
          <cell r="F52" t="str">
            <v>Rate 2 Off-Peak Firm accrual</v>
          </cell>
        </row>
        <row r="53">
          <cell r="A53">
            <v>1</v>
          </cell>
          <cell r="B53">
            <v>22</v>
          </cell>
          <cell r="C53">
            <v>14</v>
          </cell>
          <cell r="D53">
            <v>2250</v>
          </cell>
          <cell r="E53" t="str">
            <v>CNG Vehicle Service</v>
          </cell>
          <cell r="F53">
            <v>12</v>
          </cell>
          <cell r="G53">
            <v>181400</v>
          </cell>
          <cell r="H53">
            <v>1522.97</v>
          </cell>
          <cell r="J53">
            <v>1875</v>
          </cell>
        </row>
        <row r="54">
          <cell r="A54">
            <v>1</v>
          </cell>
          <cell r="B54">
            <v>22</v>
          </cell>
        </row>
        <row r="55">
          <cell r="A55">
            <v>1</v>
          </cell>
          <cell r="B55">
            <v>22</v>
          </cell>
          <cell r="C55">
            <v>16</v>
          </cell>
          <cell r="D55">
            <v>2295</v>
          </cell>
          <cell r="F55" t="str">
            <v>CNG Vehicle Service</v>
          </cell>
          <cell r="G55">
            <v>64</v>
          </cell>
          <cell r="H55">
            <v>1043400</v>
          </cell>
          <cell r="I55">
            <v>9173.94</v>
          </cell>
        </row>
        <row r="56">
          <cell r="A56">
            <v>1</v>
          </cell>
          <cell r="B56">
            <v>22</v>
          </cell>
        </row>
        <row r="57">
          <cell r="A57">
            <v>1</v>
          </cell>
          <cell r="B57">
            <v>22</v>
          </cell>
          <cell r="C57">
            <v>19</v>
          </cell>
          <cell r="D57">
            <v>2297</v>
          </cell>
          <cell r="E57" t="str">
            <v>Negotiated Contracts</v>
          </cell>
          <cell r="G57">
            <v>-53278000</v>
          </cell>
          <cell r="H57">
            <v>-183301.91</v>
          </cell>
          <cell r="J57">
            <v>-551174</v>
          </cell>
        </row>
        <row r="58">
          <cell r="A58">
            <v>1</v>
          </cell>
          <cell r="B58">
            <v>22</v>
          </cell>
          <cell r="C58">
            <v>19</v>
          </cell>
          <cell r="D58">
            <v>2297</v>
          </cell>
          <cell r="E58" t="str">
            <v>Negotiated Contracts Accrual Reversal</v>
          </cell>
        </row>
        <row r="59">
          <cell r="A59">
            <v>1</v>
          </cell>
          <cell r="B59">
            <v>22</v>
          </cell>
          <cell r="C59">
            <v>19</v>
          </cell>
          <cell r="D59">
            <v>2297</v>
          </cell>
          <cell r="E59" t="str">
            <v>Negotiated Contracts Accrual</v>
          </cell>
          <cell r="F59" t="str">
            <v>Negotiated Contracts</v>
          </cell>
        </row>
        <row r="60">
          <cell r="A60">
            <v>1</v>
          </cell>
          <cell r="B60">
            <v>22</v>
          </cell>
          <cell r="C60">
            <v>19</v>
          </cell>
          <cell r="D60">
            <v>2297</v>
          </cell>
          <cell r="E60" t="str">
            <v>Negotiated Contracts</v>
          </cell>
          <cell r="F60" t="str">
            <v>Negotiated Contracts Accrual Reversal</v>
          </cell>
          <cell r="G60">
            <v>-2</v>
          </cell>
          <cell r="H60">
            <v>-3856000</v>
          </cell>
          <cell r="I60">
            <v>-14241.16</v>
          </cell>
        </row>
        <row r="61">
          <cell r="A61">
            <v>1</v>
          </cell>
          <cell r="B61">
            <v>22</v>
          </cell>
          <cell r="C61">
            <v>19</v>
          </cell>
          <cell r="D61">
            <v>2297</v>
          </cell>
          <cell r="E61" t="str">
            <v>Negotiated  Contracts reaccrual reversal</v>
          </cell>
          <cell r="F61" t="str">
            <v>Negotiated Contracts Accrual</v>
          </cell>
          <cell r="G61">
            <v>3</v>
          </cell>
          <cell r="H61">
            <v>124154000</v>
          </cell>
          <cell r="I61">
            <v>422922.15</v>
          </cell>
        </row>
        <row r="62">
          <cell r="A62">
            <v>1</v>
          </cell>
          <cell r="B62">
            <v>22</v>
          </cell>
          <cell r="C62">
            <v>19</v>
          </cell>
          <cell r="D62">
            <v>2297</v>
          </cell>
          <cell r="F62" t="str">
            <v>Negotiated Contracts</v>
          </cell>
        </row>
        <row r="63">
          <cell r="A63">
            <v>1</v>
          </cell>
          <cell r="B63">
            <v>22</v>
          </cell>
          <cell r="C63" t="str">
            <v>2a</v>
          </cell>
          <cell r="D63">
            <v>2206</v>
          </cell>
          <cell r="E63" t="str">
            <v>General - Air Conditioning</v>
          </cell>
          <cell r="F63" t="str">
            <v>Negotiated  Contracts reaccrual reversal</v>
          </cell>
        </row>
        <row r="64">
          <cell r="A64">
            <v>1</v>
          </cell>
          <cell r="B64">
            <v>22</v>
          </cell>
          <cell r="C64" t="str">
            <v>2a</v>
          </cell>
          <cell r="D64">
            <v>2213</v>
          </cell>
        </row>
        <row r="65">
          <cell r="A65">
            <v>1</v>
          </cell>
          <cell r="B65">
            <v>22</v>
          </cell>
          <cell r="C65" t="str">
            <v>2a</v>
          </cell>
          <cell r="D65">
            <v>2240</v>
          </cell>
          <cell r="F65" t="str">
            <v>General - Air Conditioning</v>
          </cell>
        </row>
        <row r="66">
          <cell r="A66">
            <v>1</v>
          </cell>
          <cell r="B66">
            <v>22</v>
          </cell>
          <cell r="C66" t="str">
            <v>2a</v>
          </cell>
          <cell r="D66">
            <v>2241</v>
          </cell>
        </row>
        <row r="67">
          <cell r="A67">
            <v>1</v>
          </cell>
          <cell r="B67">
            <v>22</v>
          </cell>
          <cell r="C67" t="str">
            <v>2a</v>
          </cell>
          <cell r="D67">
            <v>2240</v>
          </cell>
        </row>
        <row r="68">
          <cell r="A68">
            <v>1</v>
          </cell>
          <cell r="B68">
            <v>22</v>
          </cell>
          <cell r="C68" t="str">
            <v>2h</v>
          </cell>
          <cell r="D68">
            <v>2207</v>
          </cell>
        </row>
        <row r="69">
          <cell r="A69">
            <v>1</v>
          </cell>
          <cell r="B69">
            <v>22</v>
          </cell>
          <cell r="C69" t="str">
            <v>2h</v>
          </cell>
          <cell r="D69">
            <v>2208</v>
          </cell>
        </row>
        <row r="70">
          <cell r="A70">
            <v>1</v>
          </cell>
          <cell r="B70">
            <v>22</v>
          </cell>
          <cell r="C70" t="str">
            <v>2h</v>
          </cell>
          <cell r="D70">
            <v>2223</v>
          </cell>
        </row>
        <row r="71">
          <cell r="A71">
            <v>1</v>
          </cell>
          <cell r="B71">
            <v>22</v>
          </cell>
          <cell r="C71" t="str">
            <v>2h</v>
          </cell>
          <cell r="D71">
            <v>2224</v>
          </cell>
        </row>
        <row r="72">
          <cell r="A72">
            <v>1</v>
          </cell>
          <cell r="B72">
            <v>22</v>
          </cell>
          <cell r="C72" t="str">
            <v>2h</v>
          </cell>
          <cell r="D72">
            <v>2227</v>
          </cell>
        </row>
        <row r="73">
          <cell r="A73">
            <v>1</v>
          </cell>
          <cell r="B73">
            <v>22</v>
          </cell>
          <cell r="C73" t="str">
            <v>2h</v>
          </cell>
          <cell r="D73">
            <v>2237</v>
          </cell>
        </row>
        <row r="74">
          <cell r="A74">
            <v>1</v>
          </cell>
          <cell r="B74">
            <v>22</v>
          </cell>
          <cell r="C74" t="str">
            <v>2h</v>
          </cell>
          <cell r="D74">
            <v>2227</v>
          </cell>
        </row>
        <row r="75">
          <cell r="A75">
            <v>1</v>
          </cell>
          <cell r="B75">
            <v>22</v>
          </cell>
          <cell r="C75">
            <v>22</v>
          </cell>
          <cell r="D75">
            <v>2253</v>
          </cell>
        </row>
        <row r="76">
          <cell r="A76">
            <v>1</v>
          </cell>
          <cell r="B76">
            <v>22</v>
          </cell>
        </row>
        <row r="77">
          <cell r="A77">
            <v>1</v>
          </cell>
          <cell r="B77">
            <v>22</v>
          </cell>
          <cell r="C77">
            <v>20</v>
          </cell>
          <cell r="D77">
            <v>2290</v>
          </cell>
          <cell r="F77">
            <v>10</v>
          </cell>
          <cell r="G77">
            <v>-256884600</v>
          </cell>
          <cell r="H77">
            <v>-937941.81000000017</v>
          </cell>
          <cell r="I77">
            <v>0</v>
          </cell>
          <cell r="J77">
            <v>-2660636</v>
          </cell>
        </row>
        <row r="78">
          <cell r="A78">
            <v>1</v>
          </cell>
          <cell r="B78">
            <v>22</v>
          </cell>
        </row>
        <row r="79">
          <cell r="A79">
            <v>1</v>
          </cell>
          <cell r="B79">
            <v>24</v>
          </cell>
          <cell r="C79" t="str">
            <v>sp</v>
          </cell>
          <cell r="D79">
            <v>2481</v>
          </cell>
          <cell r="E79" t="str">
            <v>UNG Gansevourt Station</v>
          </cell>
          <cell r="F79">
            <v>1</v>
          </cell>
          <cell r="G79">
            <v>57</v>
          </cell>
          <cell r="H79">
            <v>-35785300</v>
          </cell>
          <cell r="I79">
            <v>-81125.409999999916</v>
          </cell>
          <cell r="J79">
            <v>0</v>
          </cell>
        </row>
        <row r="80">
          <cell r="A80">
            <v>1</v>
          </cell>
          <cell r="B80">
            <v>24</v>
          </cell>
          <cell r="C80" t="str">
            <v>sp</v>
          </cell>
          <cell r="D80">
            <v>2490</v>
          </cell>
          <cell r="E80" t="str">
            <v>Governor's Island</v>
          </cell>
          <cell r="F80">
            <v>1</v>
          </cell>
          <cell r="G80">
            <v>3886000</v>
          </cell>
          <cell r="H80">
            <v>44028.76</v>
          </cell>
          <cell r="I80">
            <v>-1408.5</v>
          </cell>
          <cell r="J80">
            <v>40143</v>
          </cell>
        </row>
        <row r="81">
          <cell r="A81">
            <v>1</v>
          </cell>
          <cell r="B81">
            <v>24</v>
          </cell>
          <cell r="C81" t="str">
            <v>sp</v>
          </cell>
          <cell r="D81">
            <v>2481</v>
          </cell>
          <cell r="F81" t="str">
            <v>UNG Gansevourt Station</v>
          </cell>
          <cell r="G81">
            <v>1</v>
          </cell>
          <cell r="H81">
            <v>16000</v>
          </cell>
          <cell r="I81">
            <v>95.15</v>
          </cell>
        </row>
        <row r="82">
          <cell r="A82">
            <v>1</v>
          </cell>
          <cell r="B82">
            <v>24</v>
          </cell>
          <cell r="C82">
            <v>2</v>
          </cell>
          <cell r="D82" t="str">
            <v>24aa</v>
          </cell>
          <cell r="F82" t="str">
            <v>Governor's Island</v>
          </cell>
          <cell r="G82">
            <v>1</v>
          </cell>
          <cell r="H82">
            <v>251000</v>
          </cell>
          <cell r="I82">
            <v>3058.23</v>
          </cell>
          <cell r="J82">
            <v>68.59</v>
          </cell>
        </row>
        <row r="83">
          <cell r="A83">
            <v>1</v>
          </cell>
          <cell r="B83">
            <v>24</v>
          </cell>
          <cell r="C83">
            <v>2</v>
          </cell>
          <cell r="D83" t="str">
            <v>24ab</v>
          </cell>
        </row>
        <row r="84">
          <cell r="A84">
            <v>1</v>
          </cell>
          <cell r="B84">
            <v>24</v>
          </cell>
          <cell r="C84">
            <v>2</v>
          </cell>
          <cell r="D84" t="str">
            <v>24ac</v>
          </cell>
        </row>
        <row r="85">
          <cell r="A85">
            <v>1</v>
          </cell>
          <cell r="B85">
            <v>24</v>
          </cell>
          <cell r="C85">
            <v>2</v>
          </cell>
          <cell r="D85" t="str">
            <v>24ad</v>
          </cell>
        </row>
        <row r="86">
          <cell r="A86">
            <v>1</v>
          </cell>
          <cell r="B86">
            <v>24</v>
          </cell>
          <cell r="C86">
            <v>2</v>
          </cell>
          <cell r="D86" t="str">
            <v>24ae</v>
          </cell>
        </row>
        <row r="87">
          <cell r="A87">
            <v>1</v>
          </cell>
          <cell r="B87">
            <v>24</v>
          </cell>
          <cell r="C87">
            <v>2</v>
          </cell>
          <cell r="D87" t="str">
            <v>24ag</v>
          </cell>
        </row>
        <row r="88">
          <cell r="A88">
            <v>1</v>
          </cell>
          <cell r="B88">
            <v>24</v>
          </cell>
          <cell r="C88">
            <v>2</v>
          </cell>
          <cell r="D88" t="str">
            <v>24ah</v>
          </cell>
        </row>
        <row r="89">
          <cell r="A89">
            <v>1</v>
          </cell>
          <cell r="B89">
            <v>24</v>
          </cell>
          <cell r="C89">
            <v>2</v>
          </cell>
          <cell r="D89" t="str">
            <v>24ao</v>
          </cell>
        </row>
        <row r="90">
          <cell r="A90">
            <v>1</v>
          </cell>
          <cell r="B90">
            <v>24</v>
          </cell>
          <cell r="C90">
            <v>2</v>
          </cell>
          <cell r="D90" t="str">
            <v>24as</v>
          </cell>
        </row>
        <row r="91">
          <cell r="A91">
            <v>1</v>
          </cell>
          <cell r="B91">
            <v>24</v>
          </cell>
          <cell r="C91">
            <v>2</v>
          </cell>
          <cell r="D91">
            <v>2403</v>
          </cell>
          <cell r="E91" t="str">
            <v>NYC Housing Authority</v>
          </cell>
        </row>
        <row r="92">
          <cell r="A92">
            <v>1</v>
          </cell>
          <cell r="B92">
            <v>24</v>
          </cell>
          <cell r="C92">
            <v>2</v>
          </cell>
          <cell r="D92">
            <v>2406</v>
          </cell>
          <cell r="E92" t="str">
            <v>NYC Transit Authority</v>
          </cell>
        </row>
        <row r="93">
          <cell r="A93">
            <v>1</v>
          </cell>
          <cell r="B93">
            <v>24</v>
          </cell>
          <cell r="C93">
            <v>2</v>
          </cell>
          <cell r="D93">
            <v>2409</v>
          </cell>
          <cell r="E93" t="str">
            <v>Port Authority of NY &amp; NJ</v>
          </cell>
        </row>
        <row r="94">
          <cell r="A94">
            <v>1</v>
          </cell>
          <cell r="B94">
            <v>24</v>
          </cell>
          <cell r="C94">
            <v>2</v>
          </cell>
          <cell r="D94">
            <v>2412</v>
          </cell>
          <cell r="E94" t="str">
            <v>Triboro Bridge &amp; Tunnel Authority</v>
          </cell>
        </row>
        <row r="95">
          <cell r="A95">
            <v>1</v>
          </cell>
          <cell r="B95">
            <v>24</v>
          </cell>
          <cell r="C95">
            <v>2</v>
          </cell>
          <cell r="D95">
            <v>2421</v>
          </cell>
          <cell r="E95" t="str">
            <v>New York State</v>
          </cell>
        </row>
        <row r="96">
          <cell r="A96">
            <v>1</v>
          </cell>
          <cell r="B96">
            <v>24</v>
          </cell>
          <cell r="C96">
            <v>2</v>
          </cell>
          <cell r="D96">
            <v>2424</v>
          </cell>
          <cell r="E96" t="str">
            <v>U.S. Government</v>
          </cell>
          <cell r="F96" t="str">
            <v>NYC Housing Authority</v>
          </cell>
        </row>
        <row r="97">
          <cell r="A97">
            <v>1</v>
          </cell>
          <cell r="B97">
            <v>24</v>
          </cell>
          <cell r="C97">
            <v>2</v>
          </cell>
          <cell r="D97">
            <v>2441</v>
          </cell>
          <cell r="E97" t="str">
            <v>NYC Public Bridges</v>
          </cell>
          <cell r="F97" t="str">
            <v>NYC Transit Authority</v>
          </cell>
        </row>
        <row r="98">
          <cell r="A98">
            <v>1</v>
          </cell>
          <cell r="B98">
            <v>24</v>
          </cell>
          <cell r="C98">
            <v>2</v>
          </cell>
          <cell r="D98">
            <v>2475</v>
          </cell>
          <cell r="E98" t="str">
            <v>Water Front Comm.</v>
          </cell>
          <cell r="F98" t="str">
            <v>Port Authority of NY &amp; NJ</v>
          </cell>
        </row>
        <row r="99">
          <cell r="A99">
            <v>1</v>
          </cell>
          <cell r="B99">
            <v>24</v>
          </cell>
          <cell r="C99">
            <v>2</v>
          </cell>
          <cell r="D99">
            <v>2476</v>
          </cell>
          <cell r="E99" t="str">
            <v>Off-Track Betting</v>
          </cell>
          <cell r="F99" t="str">
            <v>Triboro Bridge &amp; Tunnel Authority</v>
          </cell>
        </row>
        <row r="100">
          <cell r="A100">
            <v>1</v>
          </cell>
          <cell r="B100">
            <v>24</v>
          </cell>
          <cell r="C100">
            <v>2</v>
          </cell>
          <cell r="D100">
            <v>2421</v>
          </cell>
          <cell r="F100" t="str">
            <v>New York State</v>
          </cell>
        </row>
        <row r="101">
          <cell r="A101">
            <v>1</v>
          </cell>
          <cell r="B101">
            <v>24</v>
          </cell>
          <cell r="C101">
            <v>3</v>
          </cell>
          <cell r="D101">
            <v>2405</v>
          </cell>
          <cell r="F101" t="str">
            <v>U.S. Government</v>
          </cell>
        </row>
        <row r="102">
          <cell r="A102">
            <v>1</v>
          </cell>
          <cell r="B102">
            <v>24</v>
          </cell>
          <cell r="C102">
            <v>3</v>
          </cell>
          <cell r="D102">
            <v>2472</v>
          </cell>
          <cell r="F102" t="str">
            <v>NYC Public Bridges</v>
          </cell>
        </row>
        <row r="103">
          <cell r="A103">
            <v>1</v>
          </cell>
          <cell r="B103">
            <v>24</v>
          </cell>
          <cell r="C103">
            <v>3</v>
          </cell>
          <cell r="D103">
            <v>2480</v>
          </cell>
          <cell r="F103" t="str">
            <v>Water Front Comm.</v>
          </cell>
        </row>
        <row r="104">
          <cell r="A104">
            <v>1</v>
          </cell>
          <cell r="B104">
            <v>24</v>
          </cell>
          <cell r="C104">
            <v>2</v>
          </cell>
          <cell r="D104">
            <v>2476</v>
          </cell>
          <cell r="F104" t="str">
            <v>Off-Track Betting</v>
          </cell>
        </row>
        <row r="105">
          <cell r="A105">
            <v>1</v>
          </cell>
          <cell r="B105">
            <v>24</v>
          </cell>
          <cell r="C105">
            <v>12</v>
          </cell>
          <cell r="D105">
            <v>2431</v>
          </cell>
        </row>
        <row r="106">
          <cell r="A106">
            <v>1</v>
          </cell>
          <cell r="B106">
            <v>24</v>
          </cell>
          <cell r="C106">
            <v>12</v>
          </cell>
          <cell r="D106">
            <v>2432</v>
          </cell>
        </row>
        <row r="107">
          <cell r="A107">
            <v>1</v>
          </cell>
          <cell r="B107">
            <v>24</v>
          </cell>
          <cell r="C107">
            <v>12</v>
          </cell>
          <cell r="D107">
            <v>2433</v>
          </cell>
        </row>
        <row r="108">
          <cell r="A108">
            <v>1</v>
          </cell>
          <cell r="B108">
            <v>24</v>
          </cell>
          <cell r="C108">
            <v>12</v>
          </cell>
          <cell r="D108">
            <v>2434</v>
          </cell>
          <cell r="E108" t="str">
            <v>Rate 2 Off-Peak Firm accrual</v>
          </cell>
          <cell r="F108">
            <v>1</v>
          </cell>
          <cell r="G108">
            <v>10296000</v>
          </cell>
          <cell r="H108">
            <v>34491.519999999997</v>
          </cell>
          <cell r="J108">
            <v>106298</v>
          </cell>
        </row>
        <row r="109">
          <cell r="A109">
            <v>1</v>
          </cell>
          <cell r="B109">
            <v>24</v>
          </cell>
          <cell r="C109">
            <v>12</v>
          </cell>
          <cell r="D109">
            <v>2496</v>
          </cell>
          <cell r="E109" t="str">
            <v>Rate 2 Off-Peak Firm accrual reversal</v>
          </cell>
          <cell r="F109">
            <v>-15</v>
          </cell>
          <cell r="G109">
            <v>-67108000</v>
          </cell>
          <cell r="H109">
            <v>-266866.3</v>
          </cell>
          <cell r="J109">
            <v>-694338</v>
          </cell>
        </row>
        <row r="110">
          <cell r="A110">
            <v>1</v>
          </cell>
          <cell r="B110">
            <v>24</v>
          </cell>
          <cell r="C110">
            <v>12</v>
          </cell>
          <cell r="D110">
            <v>2496</v>
          </cell>
          <cell r="E110" t="str">
            <v>Rate 2 Off-Peak Firm accrual</v>
          </cell>
          <cell r="F110">
            <v>12</v>
          </cell>
          <cell r="G110">
            <v>98831000</v>
          </cell>
          <cell r="H110">
            <v>332773.07</v>
          </cell>
          <cell r="J110">
            <v>1020279</v>
          </cell>
        </row>
        <row r="111">
          <cell r="A111">
            <v>1</v>
          </cell>
          <cell r="B111">
            <v>24</v>
          </cell>
          <cell r="C111">
            <v>12</v>
          </cell>
          <cell r="D111">
            <v>2432</v>
          </cell>
        </row>
        <row r="112">
          <cell r="A112">
            <v>1</v>
          </cell>
          <cell r="B112">
            <v>24</v>
          </cell>
          <cell r="C112">
            <v>14</v>
          </cell>
          <cell r="D112">
            <v>2480</v>
          </cell>
          <cell r="E112" t="str">
            <v>CNG Vehicle Service</v>
          </cell>
          <cell r="F112">
            <v>2</v>
          </cell>
          <cell r="G112">
            <v>427300</v>
          </cell>
          <cell r="H112">
            <v>2472.66</v>
          </cell>
          <cell r="J112">
            <v>4413</v>
          </cell>
        </row>
        <row r="113">
          <cell r="A113">
            <v>1</v>
          </cell>
          <cell r="B113">
            <v>24</v>
          </cell>
          <cell r="C113">
            <v>14</v>
          </cell>
          <cell r="D113">
            <v>2480</v>
          </cell>
          <cell r="E113" t="str">
            <v>CNG Vehicle Service-Penalty Charge</v>
          </cell>
          <cell r="H113">
            <v>7610</v>
          </cell>
        </row>
        <row r="114">
          <cell r="A114">
            <v>1</v>
          </cell>
          <cell r="B114">
            <v>24</v>
          </cell>
          <cell r="C114">
            <v>12</v>
          </cell>
          <cell r="D114">
            <v>2433</v>
          </cell>
        </row>
        <row r="115">
          <cell r="A115">
            <v>1</v>
          </cell>
          <cell r="B115">
            <v>24</v>
          </cell>
          <cell r="C115">
            <v>16</v>
          </cell>
          <cell r="D115">
            <v>2495</v>
          </cell>
          <cell r="F115" t="str">
            <v>Rate 2 Off-Peak Firm accrual</v>
          </cell>
          <cell r="G115">
            <v>14</v>
          </cell>
          <cell r="H115">
            <v>55689000</v>
          </cell>
          <cell r="I115">
            <v>223832.87</v>
          </cell>
        </row>
        <row r="116">
          <cell r="A116">
            <v>1</v>
          </cell>
          <cell r="B116">
            <v>24</v>
          </cell>
          <cell r="C116">
            <v>12</v>
          </cell>
          <cell r="D116">
            <v>2496</v>
          </cell>
          <cell r="F116" t="str">
            <v>Rate 2 Off-Peak Firm accrual reversal</v>
          </cell>
          <cell r="G116">
            <v>-15</v>
          </cell>
          <cell r="H116">
            <v>-60290000</v>
          </cell>
          <cell r="I116">
            <v>-249986.21</v>
          </cell>
        </row>
        <row r="117">
          <cell r="A117">
            <v>1</v>
          </cell>
          <cell r="B117">
            <v>24</v>
          </cell>
          <cell r="C117">
            <v>19</v>
          </cell>
          <cell r="D117">
            <v>2497</v>
          </cell>
          <cell r="E117" t="str">
            <v>Negotiated Contracts</v>
          </cell>
          <cell r="F117" t="str">
            <v>Rate 2 Off-Peak Firm accrual</v>
          </cell>
          <cell r="G117">
            <v>2</v>
          </cell>
          <cell r="H117">
            <v>47890000</v>
          </cell>
          <cell r="I117">
            <v>171761.68</v>
          </cell>
          <cell r="J117">
            <v>551174</v>
          </cell>
        </row>
        <row r="118">
          <cell r="A118">
            <v>1</v>
          </cell>
          <cell r="B118">
            <v>24</v>
          </cell>
          <cell r="C118">
            <v>19</v>
          </cell>
          <cell r="D118">
            <v>2497</v>
          </cell>
          <cell r="E118" t="str">
            <v>Negotiated Contracts accrual reversal</v>
          </cell>
          <cell r="F118" t="str">
            <v>Rate 2 Off-Peak Firm accrual reversal</v>
          </cell>
          <cell r="G118">
            <v>-2</v>
          </cell>
          <cell r="H118">
            <v>-47890000</v>
          </cell>
          <cell r="I118">
            <v>-171761.68</v>
          </cell>
        </row>
        <row r="119">
          <cell r="A119">
            <v>1</v>
          </cell>
          <cell r="B119">
            <v>24</v>
          </cell>
          <cell r="C119">
            <v>19</v>
          </cell>
          <cell r="D119">
            <v>2497</v>
          </cell>
          <cell r="E119" t="str">
            <v>Negotiated Contracts accrual</v>
          </cell>
        </row>
        <row r="120">
          <cell r="A120">
            <v>1</v>
          </cell>
          <cell r="B120">
            <v>24</v>
          </cell>
          <cell r="C120">
            <v>19</v>
          </cell>
          <cell r="D120">
            <v>2497</v>
          </cell>
          <cell r="E120" t="str">
            <v>Negotiated Contracts accrual reversal</v>
          </cell>
          <cell r="F120" t="str">
            <v>CNG Vehicle Service</v>
          </cell>
          <cell r="G120">
            <v>3</v>
          </cell>
          <cell r="H120">
            <v>481800</v>
          </cell>
          <cell r="I120">
            <v>3009.36</v>
          </cell>
          <cell r="J120">
            <v>-551174</v>
          </cell>
        </row>
        <row r="121">
          <cell r="A121">
            <v>1</v>
          </cell>
          <cell r="B121">
            <v>24</v>
          </cell>
          <cell r="C121">
            <v>19</v>
          </cell>
          <cell r="D121">
            <v>2497</v>
          </cell>
          <cell r="E121" t="str">
            <v>Negotiated Contracts accrual</v>
          </cell>
          <cell r="F121">
            <v>4</v>
          </cell>
          <cell r="G121">
            <v>37685000</v>
          </cell>
          <cell r="H121">
            <v>129748.74</v>
          </cell>
          <cell r="J121">
            <v>389097</v>
          </cell>
        </row>
        <row r="122">
          <cell r="A122">
            <v>1</v>
          </cell>
          <cell r="B122">
            <v>24</v>
          </cell>
          <cell r="C122">
            <v>19</v>
          </cell>
          <cell r="D122">
            <v>2499</v>
          </cell>
          <cell r="E122" t="str">
            <v>NYCHA Housing Contract accrual reversal</v>
          </cell>
          <cell r="F122">
            <v>-1</v>
          </cell>
          <cell r="G122">
            <v>-2912600</v>
          </cell>
          <cell r="H122">
            <v>-21902.400000000001</v>
          </cell>
          <cell r="J122">
            <v>-30000</v>
          </cell>
        </row>
        <row r="123">
          <cell r="A123">
            <v>1</v>
          </cell>
          <cell r="B123">
            <v>24</v>
          </cell>
          <cell r="C123">
            <v>19</v>
          </cell>
          <cell r="D123">
            <v>2499</v>
          </cell>
          <cell r="E123" t="str">
            <v>NYCHA Housing Contract accrual reaccrual</v>
          </cell>
          <cell r="F123">
            <v>1</v>
          </cell>
          <cell r="G123">
            <v>2912600</v>
          </cell>
          <cell r="H123">
            <v>21902.400000000001</v>
          </cell>
          <cell r="J123">
            <v>30000</v>
          </cell>
        </row>
        <row r="124">
          <cell r="A124">
            <v>1</v>
          </cell>
          <cell r="B124">
            <v>24</v>
          </cell>
          <cell r="C124">
            <v>19</v>
          </cell>
          <cell r="D124">
            <v>2499</v>
          </cell>
          <cell r="E124" t="str">
            <v>NYCHA Housing Contract accrual</v>
          </cell>
          <cell r="F124">
            <v>1</v>
          </cell>
          <cell r="G124">
            <v>2912600</v>
          </cell>
          <cell r="H124">
            <v>20522.16</v>
          </cell>
          <cell r="J124">
            <v>30000</v>
          </cell>
        </row>
        <row r="125">
          <cell r="A125">
            <v>1</v>
          </cell>
          <cell r="B125">
            <v>24</v>
          </cell>
          <cell r="C125">
            <v>19</v>
          </cell>
          <cell r="D125">
            <v>2499</v>
          </cell>
          <cell r="E125" t="str">
            <v>NYCHA Housing Contract reaccrual</v>
          </cell>
          <cell r="F125" t="str">
            <v>Negotiated Contracts</v>
          </cell>
          <cell r="G125">
            <v>2904200</v>
          </cell>
          <cell r="H125">
            <v>22615.200000000001</v>
          </cell>
          <cell r="J125">
            <v>30000</v>
          </cell>
        </row>
        <row r="126">
          <cell r="A126">
            <v>1</v>
          </cell>
          <cell r="B126">
            <v>24</v>
          </cell>
          <cell r="C126">
            <v>19</v>
          </cell>
          <cell r="D126">
            <v>2499</v>
          </cell>
          <cell r="E126" t="str">
            <v>NYCHA Housing Contract reaccrual reversal</v>
          </cell>
          <cell r="F126" t="str">
            <v>Negotiated Contracts accrual reversal</v>
          </cell>
          <cell r="G126">
            <v>-2904200</v>
          </cell>
          <cell r="H126">
            <v>-22615.200000000001</v>
          </cell>
          <cell r="J126">
            <v>-30000</v>
          </cell>
        </row>
        <row r="127">
          <cell r="A127">
            <v>1</v>
          </cell>
          <cell r="B127">
            <v>24</v>
          </cell>
          <cell r="C127">
            <v>19</v>
          </cell>
          <cell r="D127">
            <v>2499</v>
          </cell>
          <cell r="E127" t="str">
            <v>NYCHA Housing Contract reaccrual reversal</v>
          </cell>
          <cell r="F127" t="str">
            <v>Negotiated Contracts accrual</v>
          </cell>
          <cell r="G127">
            <v>-2912600</v>
          </cell>
          <cell r="H127">
            <v>-20522.16</v>
          </cell>
          <cell r="J127">
            <v>-30000</v>
          </cell>
        </row>
        <row r="128">
          <cell r="A128">
            <v>1</v>
          </cell>
          <cell r="B128">
            <v>24</v>
          </cell>
          <cell r="C128">
            <v>19</v>
          </cell>
          <cell r="D128">
            <v>2499</v>
          </cell>
          <cell r="E128" t="str">
            <v>NYCHA Housing Contract accrual</v>
          </cell>
          <cell r="F128" t="str">
            <v>Negotiated Contracts accrual reversal</v>
          </cell>
          <cell r="G128">
            <v>-1</v>
          </cell>
          <cell r="H128">
            <v>-432000</v>
          </cell>
          <cell r="I128">
            <v>-1796.72</v>
          </cell>
          <cell r="J128">
            <v>120000</v>
          </cell>
        </row>
        <row r="129">
          <cell r="A129">
            <v>1</v>
          </cell>
          <cell r="B129">
            <v>24</v>
          </cell>
          <cell r="C129">
            <v>19</v>
          </cell>
          <cell r="D129">
            <v>2497</v>
          </cell>
          <cell r="F129" t="str">
            <v>Negotiated Contracts accrual</v>
          </cell>
          <cell r="G129">
            <v>1</v>
          </cell>
          <cell r="H129">
            <v>432000</v>
          </cell>
          <cell r="I129">
            <v>1796.72</v>
          </cell>
        </row>
        <row r="130">
          <cell r="A130">
            <v>1</v>
          </cell>
          <cell r="B130">
            <v>24</v>
          </cell>
          <cell r="C130" t="str">
            <v>2a</v>
          </cell>
          <cell r="D130" t="str">
            <v>24ca</v>
          </cell>
          <cell r="F130" t="str">
            <v>NYCHA Housing Contract accrual reversal</v>
          </cell>
          <cell r="G130">
            <v>-7</v>
          </cell>
          <cell r="H130">
            <v>-26779000</v>
          </cell>
          <cell r="I130">
            <v>-185821.09</v>
          </cell>
        </row>
        <row r="131">
          <cell r="A131">
            <v>1</v>
          </cell>
          <cell r="B131">
            <v>24</v>
          </cell>
          <cell r="C131">
            <v>19</v>
          </cell>
          <cell r="D131">
            <v>2499</v>
          </cell>
          <cell r="F131" t="str">
            <v>NYCHA Housing Contract accrual</v>
          </cell>
          <cell r="G131">
            <v>7</v>
          </cell>
          <cell r="H131">
            <v>22401000</v>
          </cell>
          <cell r="I131">
            <v>149138.79</v>
          </cell>
        </row>
        <row r="132">
          <cell r="A132">
            <v>1</v>
          </cell>
          <cell r="B132">
            <v>24</v>
          </cell>
          <cell r="C132" t="str">
            <v>2h</v>
          </cell>
          <cell r="D132" t="str">
            <v>24aa</v>
          </cell>
        </row>
        <row r="133">
          <cell r="A133">
            <v>1</v>
          </cell>
          <cell r="B133">
            <v>24</v>
          </cell>
          <cell r="C133" t="str">
            <v>2h</v>
          </cell>
          <cell r="D133" t="str">
            <v>24ab</v>
          </cell>
        </row>
        <row r="134">
          <cell r="A134">
            <v>1</v>
          </cell>
          <cell r="B134">
            <v>24</v>
          </cell>
          <cell r="C134" t="str">
            <v>2h</v>
          </cell>
          <cell r="D134" t="str">
            <v>24ac</v>
          </cell>
        </row>
        <row r="135">
          <cell r="A135">
            <v>1</v>
          </cell>
          <cell r="B135">
            <v>24</v>
          </cell>
          <cell r="C135" t="str">
            <v>2h</v>
          </cell>
          <cell r="D135" t="str">
            <v>24ad</v>
          </cell>
        </row>
        <row r="136">
          <cell r="A136">
            <v>1</v>
          </cell>
          <cell r="B136">
            <v>24</v>
          </cell>
          <cell r="C136" t="str">
            <v>2h</v>
          </cell>
          <cell r="D136" t="str">
            <v>24ae</v>
          </cell>
        </row>
        <row r="137">
          <cell r="A137">
            <v>1</v>
          </cell>
          <cell r="B137">
            <v>24</v>
          </cell>
          <cell r="C137" t="str">
            <v>2h</v>
          </cell>
          <cell r="D137" t="str">
            <v>24ag</v>
          </cell>
        </row>
        <row r="138">
          <cell r="A138">
            <v>1</v>
          </cell>
          <cell r="B138">
            <v>24</v>
          </cell>
          <cell r="C138" t="str">
            <v>2h</v>
          </cell>
          <cell r="D138" t="str">
            <v>24ah</v>
          </cell>
        </row>
        <row r="139">
          <cell r="A139">
            <v>1</v>
          </cell>
          <cell r="B139">
            <v>24</v>
          </cell>
          <cell r="C139" t="str">
            <v>2h</v>
          </cell>
          <cell r="D139" t="str">
            <v>24ao</v>
          </cell>
        </row>
        <row r="140">
          <cell r="A140">
            <v>1</v>
          </cell>
          <cell r="B140">
            <v>24</v>
          </cell>
          <cell r="C140" t="str">
            <v>2h</v>
          </cell>
          <cell r="D140" t="str">
            <v>24as</v>
          </cell>
        </row>
        <row r="141">
          <cell r="A141">
            <v>1</v>
          </cell>
          <cell r="B141">
            <v>24</v>
          </cell>
          <cell r="C141" t="str">
            <v>2h</v>
          </cell>
          <cell r="D141" t="str">
            <v>24av</v>
          </cell>
        </row>
        <row r="142">
          <cell r="A142">
            <v>1</v>
          </cell>
          <cell r="B142">
            <v>24</v>
          </cell>
          <cell r="C142" t="str">
            <v>2h</v>
          </cell>
          <cell r="D142">
            <v>2460</v>
          </cell>
        </row>
        <row r="143">
          <cell r="A143">
            <v>1</v>
          </cell>
          <cell r="B143">
            <v>24</v>
          </cell>
          <cell r="C143" t="str">
            <v>2h</v>
          </cell>
          <cell r="D143" t="str">
            <v>24ab</v>
          </cell>
        </row>
        <row r="144">
          <cell r="A144">
            <v>1</v>
          </cell>
          <cell r="B144">
            <v>24</v>
          </cell>
          <cell r="C144" t="str">
            <v>2h</v>
          </cell>
          <cell r="D144" t="str">
            <v>24ac</v>
          </cell>
          <cell r="F144">
            <v>4</v>
          </cell>
          <cell r="G144">
            <v>95676800</v>
          </cell>
          <cell r="H144">
            <v>366395.43000000005</v>
          </cell>
          <cell r="I144">
            <v>-1408.5</v>
          </cell>
          <cell r="J144">
            <v>985985</v>
          </cell>
        </row>
        <row r="145">
          <cell r="A145">
            <v>1</v>
          </cell>
          <cell r="B145">
            <v>24</v>
          </cell>
          <cell r="C145" t="str">
            <v>2h</v>
          </cell>
          <cell r="D145" t="str">
            <v>24ad</v>
          </cell>
        </row>
        <row r="146">
          <cell r="A146">
            <v>1</v>
          </cell>
          <cell r="B146">
            <v>26</v>
          </cell>
          <cell r="C146">
            <v>2</v>
          </cell>
          <cell r="D146">
            <v>2623</v>
          </cell>
        </row>
        <row r="147">
          <cell r="A147">
            <v>1</v>
          </cell>
          <cell r="B147">
            <v>26</v>
          </cell>
          <cell r="C147">
            <v>2</v>
          </cell>
          <cell r="D147">
            <v>2641</v>
          </cell>
        </row>
        <row r="148">
          <cell r="A148">
            <v>1</v>
          </cell>
          <cell r="B148">
            <v>26</v>
          </cell>
          <cell r="C148" t="str">
            <v>2h</v>
          </cell>
          <cell r="D148" t="str">
            <v>24ah</v>
          </cell>
        </row>
        <row r="149">
          <cell r="A149">
            <v>1</v>
          </cell>
          <cell r="B149">
            <v>26</v>
          </cell>
          <cell r="C149">
            <v>12</v>
          </cell>
          <cell r="D149">
            <v>2633</v>
          </cell>
        </row>
        <row r="150">
          <cell r="A150">
            <v>1</v>
          </cell>
          <cell r="B150">
            <v>26</v>
          </cell>
          <cell r="C150" t="str">
            <v>2h</v>
          </cell>
          <cell r="D150" t="str">
            <v>24as</v>
          </cell>
        </row>
        <row r="151">
          <cell r="A151">
            <v>1</v>
          </cell>
          <cell r="B151">
            <v>26</v>
          </cell>
          <cell r="C151" t="str">
            <v>2h</v>
          </cell>
          <cell r="D151" t="str">
            <v>24av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>
            <v>1</v>
          </cell>
          <cell r="B152">
            <v>24</v>
          </cell>
          <cell r="C152" t="str">
            <v>2h</v>
          </cell>
          <cell r="D152">
            <v>2460</v>
          </cell>
        </row>
        <row r="153">
          <cell r="A153">
            <v>1</v>
          </cell>
          <cell r="B153">
            <v>24</v>
          </cell>
          <cell r="F153">
            <v>14</v>
          </cell>
          <cell r="G153">
            <v>-161207800</v>
          </cell>
          <cell r="H153">
            <v>-571546.38000000012</v>
          </cell>
          <cell r="I153">
            <v>-1408.5</v>
          </cell>
          <cell r="J153">
            <v>-1674651</v>
          </cell>
        </row>
        <row r="154">
          <cell r="A154">
            <v>1</v>
          </cell>
          <cell r="B154">
            <v>24</v>
          </cell>
          <cell r="G154">
            <v>3</v>
          </cell>
          <cell r="H154">
            <v>-19085300</v>
          </cell>
          <cell r="I154">
            <v>-105636.00999999998</v>
          </cell>
          <cell r="J154">
            <v>68.59</v>
          </cell>
        </row>
        <row r="155">
          <cell r="A155">
            <v>2</v>
          </cell>
          <cell r="B155">
            <v>20</v>
          </cell>
          <cell r="C155">
            <v>1</v>
          </cell>
          <cell r="D155">
            <v>2001</v>
          </cell>
          <cell r="E155" t="str">
            <v>Residential &amp; Religous - Monthly</v>
          </cell>
        </row>
        <row r="156">
          <cell r="A156">
            <v>2</v>
          </cell>
          <cell r="B156">
            <v>20</v>
          </cell>
          <cell r="C156">
            <v>1</v>
          </cell>
          <cell r="D156">
            <v>2002</v>
          </cell>
          <cell r="E156" t="str">
            <v>Residential &amp; Religous - Bi-monthly</v>
          </cell>
        </row>
        <row r="157">
          <cell r="A157">
            <v>2</v>
          </cell>
          <cell r="B157">
            <v>20</v>
          </cell>
          <cell r="C157">
            <v>1</v>
          </cell>
          <cell r="D157">
            <v>2004</v>
          </cell>
          <cell r="E157" t="str">
            <v>Accrual</v>
          </cell>
        </row>
        <row r="158">
          <cell r="A158">
            <v>2</v>
          </cell>
          <cell r="B158">
            <v>20</v>
          </cell>
          <cell r="C158">
            <v>1</v>
          </cell>
          <cell r="D158">
            <v>2005</v>
          </cell>
          <cell r="E158" t="str">
            <v>Accrual reversal</v>
          </cell>
        </row>
        <row r="159">
          <cell r="A159">
            <v>2</v>
          </cell>
          <cell r="B159">
            <v>20</v>
          </cell>
          <cell r="C159">
            <v>12</v>
          </cell>
          <cell r="D159">
            <v>2633</v>
          </cell>
        </row>
        <row r="160">
          <cell r="A160">
            <v>2</v>
          </cell>
          <cell r="B160">
            <v>20</v>
          </cell>
          <cell r="C160">
            <v>3</v>
          </cell>
          <cell r="D160">
            <v>2016</v>
          </cell>
          <cell r="E160" t="str">
            <v>Residential &amp; Religous - Heating</v>
          </cell>
        </row>
        <row r="161">
          <cell r="A161">
            <v>2</v>
          </cell>
          <cell r="B161">
            <v>20</v>
          </cell>
          <cell r="C161">
            <v>3</v>
          </cell>
          <cell r="D161">
            <v>2021</v>
          </cell>
        </row>
        <row r="162">
          <cell r="A162">
            <v>2</v>
          </cell>
          <cell r="B162">
            <v>20</v>
          </cell>
        </row>
        <row r="163">
          <cell r="A163">
            <v>2</v>
          </cell>
          <cell r="B163">
            <v>20</v>
          </cell>
          <cell r="C163">
            <v>13</v>
          </cell>
          <cell r="D163">
            <v>2053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</row>
        <row r="164">
          <cell r="A164">
            <v>2</v>
          </cell>
          <cell r="B164">
            <v>20</v>
          </cell>
        </row>
        <row r="165">
          <cell r="A165">
            <v>2</v>
          </cell>
          <cell r="B165">
            <v>20</v>
          </cell>
          <cell r="C165" t="str">
            <v>3a</v>
          </cell>
          <cell r="D165">
            <v>2017</v>
          </cell>
          <cell r="E165" t="str">
            <v>Residential &amp; Religious - Air Conditioning</v>
          </cell>
          <cell r="G165">
            <v>68</v>
          </cell>
          <cell r="H165">
            <v>395100</v>
          </cell>
          <cell r="I165">
            <v>-90769.389999999985</v>
          </cell>
          <cell r="J165">
            <v>68.59</v>
          </cell>
        </row>
        <row r="166">
          <cell r="A166">
            <v>2</v>
          </cell>
          <cell r="B166">
            <v>20</v>
          </cell>
        </row>
        <row r="167">
          <cell r="A167">
            <v>2</v>
          </cell>
          <cell r="B167">
            <v>20</v>
          </cell>
          <cell r="C167">
            <v>1</v>
          </cell>
          <cell r="D167">
            <v>2001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</row>
        <row r="168">
          <cell r="A168">
            <v>2</v>
          </cell>
          <cell r="B168">
            <v>20</v>
          </cell>
          <cell r="C168">
            <v>1</v>
          </cell>
          <cell r="D168">
            <v>2002</v>
          </cell>
          <cell r="F168" t="str">
            <v>Residential &amp; Religous - Bi-monthly</v>
          </cell>
        </row>
        <row r="169">
          <cell r="A169">
            <v>2</v>
          </cell>
          <cell r="B169">
            <v>22</v>
          </cell>
          <cell r="C169">
            <v>2</v>
          </cell>
          <cell r="D169">
            <v>2201</v>
          </cell>
          <cell r="E169" t="str">
            <v>General - Monthly</v>
          </cell>
          <cell r="F169" t="str">
            <v>Accrual</v>
          </cell>
        </row>
        <row r="170">
          <cell r="A170">
            <v>2</v>
          </cell>
          <cell r="B170">
            <v>22</v>
          </cell>
          <cell r="C170">
            <v>2</v>
          </cell>
          <cell r="D170">
            <v>2202</v>
          </cell>
          <cell r="E170" t="str">
            <v>General - Bi-monthly</v>
          </cell>
          <cell r="F170" t="str">
            <v>Accrual reversal</v>
          </cell>
        </row>
        <row r="171">
          <cell r="A171">
            <v>2</v>
          </cell>
          <cell r="B171">
            <v>22</v>
          </cell>
          <cell r="C171">
            <v>2</v>
          </cell>
          <cell r="D171">
            <v>2204</v>
          </cell>
          <cell r="E171" t="str">
            <v>Accrual</v>
          </cell>
        </row>
        <row r="172">
          <cell r="A172">
            <v>2</v>
          </cell>
          <cell r="B172">
            <v>22</v>
          </cell>
          <cell r="C172">
            <v>2</v>
          </cell>
          <cell r="D172">
            <v>2205</v>
          </cell>
          <cell r="E172" t="str">
            <v>Accrual reversal</v>
          </cell>
          <cell r="F172" t="str">
            <v>Residential &amp; Religous - Heating</v>
          </cell>
        </row>
        <row r="173">
          <cell r="A173">
            <v>2</v>
          </cell>
          <cell r="B173">
            <v>22</v>
          </cell>
          <cell r="C173">
            <v>2</v>
          </cell>
          <cell r="D173">
            <v>2207</v>
          </cell>
        </row>
        <row r="174">
          <cell r="A174">
            <v>2</v>
          </cell>
          <cell r="B174">
            <v>22</v>
          </cell>
          <cell r="C174">
            <v>2</v>
          </cell>
          <cell r="D174">
            <v>2208</v>
          </cell>
        </row>
        <row r="175">
          <cell r="A175">
            <v>2</v>
          </cell>
          <cell r="B175">
            <v>22</v>
          </cell>
          <cell r="C175">
            <v>2</v>
          </cell>
          <cell r="D175">
            <v>2212</v>
          </cell>
        </row>
        <row r="176">
          <cell r="A176">
            <v>2</v>
          </cell>
          <cell r="B176">
            <v>22</v>
          </cell>
          <cell r="C176">
            <v>2</v>
          </cell>
          <cell r="D176">
            <v>2221</v>
          </cell>
        </row>
        <row r="177">
          <cell r="A177">
            <v>2</v>
          </cell>
          <cell r="B177">
            <v>22</v>
          </cell>
          <cell r="C177">
            <v>2</v>
          </cell>
          <cell r="D177">
            <v>2223</v>
          </cell>
          <cell r="F177" t="str">
            <v>Residential &amp; Religious - Air Conditioning</v>
          </cell>
        </row>
        <row r="178">
          <cell r="A178">
            <v>2</v>
          </cell>
          <cell r="B178">
            <v>22</v>
          </cell>
          <cell r="C178">
            <v>2</v>
          </cell>
          <cell r="D178">
            <v>2226</v>
          </cell>
        </row>
        <row r="179">
          <cell r="A179">
            <v>2</v>
          </cell>
          <cell r="B179">
            <v>22</v>
          </cell>
          <cell r="C179">
            <v>2</v>
          </cell>
          <cell r="D179">
            <v>2227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</row>
        <row r="180">
          <cell r="A180">
            <v>2</v>
          </cell>
          <cell r="B180">
            <v>22</v>
          </cell>
        </row>
        <row r="181">
          <cell r="A181">
            <v>2</v>
          </cell>
          <cell r="B181">
            <v>22</v>
          </cell>
          <cell r="C181">
            <v>12</v>
          </cell>
          <cell r="D181">
            <v>2231</v>
          </cell>
          <cell r="F181" t="str">
            <v>General - Monthly</v>
          </cell>
        </row>
        <row r="182">
          <cell r="A182">
            <v>2</v>
          </cell>
          <cell r="B182">
            <v>22</v>
          </cell>
          <cell r="C182">
            <v>12</v>
          </cell>
          <cell r="D182">
            <v>2232</v>
          </cell>
          <cell r="F182" t="str">
            <v>General - Bi-monthly</v>
          </cell>
        </row>
        <row r="183">
          <cell r="A183">
            <v>2</v>
          </cell>
          <cell r="B183">
            <v>22</v>
          </cell>
          <cell r="C183">
            <v>12</v>
          </cell>
          <cell r="D183">
            <v>2233</v>
          </cell>
          <cell r="F183" t="str">
            <v>Accrual</v>
          </cell>
        </row>
        <row r="184">
          <cell r="A184">
            <v>2</v>
          </cell>
          <cell r="B184">
            <v>22</v>
          </cell>
          <cell r="C184">
            <v>12</v>
          </cell>
          <cell r="D184">
            <v>2234</v>
          </cell>
          <cell r="F184" t="str">
            <v>Accrual reversal</v>
          </cell>
        </row>
        <row r="185">
          <cell r="A185">
            <v>2</v>
          </cell>
          <cell r="B185">
            <v>22</v>
          </cell>
          <cell r="C185">
            <v>12</v>
          </cell>
          <cell r="D185">
            <v>2235</v>
          </cell>
        </row>
        <row r="186">
          <cell r="A186">
            <v>2</v>
          </cell>
          <cell r="B186">
            <v>22</v>
          </cell>
          <cell r="C186">
            <v>12</v>
          </cell>
          <cell r="D186">
            <v>2296</v>
          </cell>
          <cell r="E186" t="str">
            <v>Rate 2 Off-Peak Firm accrual reversal</v>
          </cell>
          <cell r="F186">
            <v>-1</v>
          </cell>
          <cell r="G186">
            <v>-113979000</v>
          </cell>
          <cell r="H186">
            <v>-394433.92</v>
          </cell>
          <cell r="J186">
            <v>-1179298</v>
          </cell>
        </row>
        <row r="187">
          <cell r="A187">
            <v>2</v>
          </cell>
          <cell r="B187">
            <v>22</v>
          </cell>
          <cell r="C187">
            <v>12</v>
          </cell>
          <cell r="D187">
            <v>2296</v>
          </cell>
          <cell r="E187" t="str">
            <v>Rate 2 Off-Peak Firm accrual</v>
          </cell>
          <cell r="F187">
            <v>1</v>
          </cell>
          <cell r="G187">
            <v>73098000</v>
          </cell>
          <cell r="H187">
            <v>246230.11</v>
          </cell>
          <cell r="J187">
            <v>754768</v>
          </cell>
        </row>
        <row r="188">
          <cell r="A188">
            <v>2</v>
          </cell>
          <cell r="B188">
            <v>22</v>
          </cell>
          <cell r="C188">
            <v>12</v>
          </cell>
          <cell r="D188">
            <v>2296</v>
          </cell>
          <cell r="E188" t="str">
            <v>Rate 2 Off-Peak Firm manual sales adj.</v>
          </cell>
          <cell r="H188">
            <v>-44999.88</v>
          </cell>
        </row>
        <row r="189">
          <cell r="A189">
            <v>2</v>
          </cell>
          <cell r="B189">
            <v>22</v>
          </cell>
          <cell r="C189">
            <v>2</v>
          </cell>
          <cell r="D189">
            <v>2223</v>
          </cell>
        </row>
        <row r="190">
          <cell r="A190">
            <v>2</v>
          </cell>
          <cell r="B190">
            <v>22</v>
          </cell>
          <cell r="C190">
            <v>14</v>
          </cell>
          <cell r="D190">
            <v>2250</v>
          </cell>
          <cell r="E190" t="str">
            <v>CNG Vehicle Service</v>
          </cell>
          <cell r="F190">
            <v>1</v>
          </cell>
          <cell r="G190">
            <v>800</v>
          </cell>
          <cell r="H190">
            <v>6.09</v>
          </cell>
          <cell r="J190">
            <v>8</v>
          </cell>
        </row>
        <row r="191">
          <cell r="A191">
            <v>2</v>
          </cell>
          <cell r="B191">
            <v>22</v>
          </cell>
          <cell r="C191">
            <v>2</v>
          </cell>
          <cell r="D191">
            <v>2227</v>
          </cell>
        </row>
        <row r="192">
          <cell r="A192">
            <v>2</v>
          </cell>
          <cell r="B192">
            <v>22</v>
          </cell>
          <cell r="C192">
            <v>16</v>
          </cell>
          <cell r="D192">
            <v>2295</v>
          </cell>
        </row>
        <row r="193">
          <cell r="A193">
            <v>2</v>
          </cell>
          <cell r="B193">
            <v>22</v>
          </cell>
          <cell r="C193">
            <v>12</v>
          </cell>
          <cell r="D193">
            <v>2231</v>
          </cell>
        </row>
        <row r="194">
          <cell r="A194">
            <v>2</v>
          </cell>
          <cell r="B194">
            <v>22</v>
          </cell>
          <cell r="C194">
            <v>19</v>
          </cell>
          <cell r="D194">
            <v>2297</v>
          </cell>
          <cell r="E194" t="str">
            <v>Negotiated Contracts</v>
          </cell>
          <cell r="G194">
            <v>-65245000</v>
          </cell>
          <cell r="H194">
            <v>-241846.02</v>
          </cell>
          <cell r="J194">
            <v>-676842</v>
          </cell>
        </row>
        <row r="195">
          <cell r="A195">
            <v>2</v>
          </cell>
          <cell r="B195">
            <v>22</v>
          </cell>
          <cell r="C195">
            <v>19</v>
          </cell>
          <cell r="D195">
            <v>2297</v>
          </cell>
          <cell r="E195" t="str">
            <v>Negotiated Contracts accrual</v>
          </cell>
          <cell r="F195">
            <v>1</v>
          </cell>
          <cell r="G195">
            <v>7033000</v>
          </cell>
          <cell r="H195">
            <v>35167.71</v>
          </cell>
          <cell r="J195">
            <v>72622</v>
          </cell>
        </row>
        <row r="196">
          <cell r="A196">
            <v>2</v>
          </cell>
          <cell r="B196">
            <v>22</v>
          </cell>
          <cell r="C196">
            <v>19</v>
          </cell>
          <cell r="D196">
            <v>2297</v>
          </cell>
          <cell r="E196" t="str">
            <v>Negotiated Contracts accrual reversal</v>
          </cell>
          <cell r="F196">
            <v>-1</v>
          </cell>
          <cell r="G196">
            <v>-8699000</v>
          </cell>
          <cell r="H196">
            <v>-52215.839999999997</v>
          </cell>
          <cell r="J196">
            <v>-89600</v>
          </cell>
        </row>
        <row r="197">
          <cell r="A197">
            <v>2</v>
          </cell>
          <cell r="B197">
            <v>22</v>
          </cell>
          <cell r="C197">
            <v>19</v>
          </cell>
          <cell r="D197">
            <v>2297</v>
          </cell>
          <cell r="E197" t="str">
            <v>Negotiated Contracts</v>
          </cell>
          <cell r="G197">
            <v>8661000</v>
          </cell>
          <cell r="H197">
            <v>43358.27</v>
          </cell>
          <cell r="J197">
            <v>89600</v>
          </cell>
        </row>
        <row r="198">
          <cell r="A198">
            <v>2</v>
          </cell>
          <cell r="B198">
            <v>22</v>
          </cell>
          <cell r="C198">
            <v>12</v>
          </cell>
          <cell r="D198">
            <v>2296</v>
          </cell>
          <cell r="F198" t="str">
            <v>Rate 2 Off-Peak Firm accrual reversal</v>
          </cell>
          <cell r="G198">
            <v>-3</v>
          </cell>
          <cell r="H198">
            <v>-117863000</v>
          </cell>
          <cell r="I198">
            <v>-446298.99</v>
          </cell>
        </row>
        <row r="199">
          <cell r="A199">
            <v>2</v>
          </cell>
          <cell r="B199">
            <v>22</v>
          </cell>
          <cell r="C199" t="str">
            <v>2a</v>
          </cell>
          <cell r="D199">
            <v>2206</v>
          </cell>
          <cell r="E199" t="str">
            <v>General - Air Conditioning</v>
          </cell>
          <cell r="F199" t="str">
            <v>Rate 2 Off-Peak Firm accrual</v>
          </cell>
          <cell r="G199">
            <v>2</v>
          </cell>
          <cell r="H199">
            <v>12599000</v>
          </cell>
          <cell r="I199">
            <v>50278.09</v>
          </cell>
        </row>
        <row r="200">
          <cell r="A200">
            <v>2</v>
          </cell>
          <cell r="B200">
            <v>22</v>
          </cell>
          <cell r="C200" t="str">
            <v>2a</v>
          </cell>
          <cell r="D200">
            <v>2213</v>
          </cell>
          <cell r="F200" t="str">
            <v>Rate 2 Off-Peak Firm accrual</v>
          </cell>
        </row>
        <row r="201">
          <cell r="A201">
            <v>2</v>
          </cell>
          <cell r="B201">
            <v>22</v>
          </cell>
          <cell r="C201" t="str">
            <v>2a</v>
          </cell>
          <cell r="D201">
            <v>2240</v>
          </cell>
          <cell r="F201" t="str">
            <v>Rate 2 Off-Peak Firm accrual reversal</v>
          </cell>
          <cell r="G201">
            <v>-1</v>
          </cell>
          <cell r="H201">
            <v>-4007000</v>
          </cell>
          <cell r="I201">
            <v>-15049.85</v>
          </cell>
        </row>
        <row r="202">
          <cell r="A202">
            <v>2</v>
          </cell>
          <cell r="B202">
            <v>22</v>
          </cell>
          <cell r="C202" t="str">
            <v>2a</v>
          </cell>
          <cell r="D202">
            <v>2241</v>
          </cell>
        </row>
        <row r="203">
          <cell r="A203">
            <v>2</v>
          </cell>
          <cell r="B203">
            <v>22</v>
          </cell>
        </row>
        <row r="204">
          <cell r="A204">
            <v>2</v>
          </cell>
          <cell r="B204">
            <v>22</v>
          </cell>
          <cell r="C204" t="str">
            <v>2h</v>
          </cell>
          <cell r="D204">
            <v>2207</v>
          </cell>
        </row>
        <row r="205">
          <cell r="A205">
            <v>2</v>
          </cell>
          <cell r="B205">
            <v>22</v>
          </cell>
          <cell r="C205" t="str">
            <v>2h</v>
          </cell>
          <cell r="D205">
            <v>2208</v>
          </cell>
          <cell r="F205" t="str">
            <v>CNG Vehicle Service</v>
          </cell>
          <cell r="G205">
            <v>1</v>
          </cell>
          <cell r="H205">
            <v>2100</v>
          </cell>
          <cell r="I205">
            <v>18.45</v>
          </cell>
        </row>
        <row r="206">
          <cell r="A206">
            <v>2</v>
          </cell>
          <cell r="B206">
            <v>22</v>
          </cell>
          <cell r="C206" t="str">
            <v>2h</v>
          </cell>
          <cell r="D206">
            <v>2223</v>
          </cell>
        </row>
        <row r="207">
          <cell r="A207">
            <v>2</v>
          </cell>
          <cell r="B207">
            <v>22</v>
          </cell>
          <cell r="C207" t="str">
            <v>2h</v>
          </cell>
          <cell r="D207">
            <v>2227</v>
          </cell>
        </row>
        <row r="208">
          <cell r="A208">
            <v>2</v>
          </cell>
          <cell r="B208">
            <v>22</v>
          </cell>
        </row>
        <row r="209">
          <cell r="A209">
            <v>2</v>
          </cell>
          <cell r="B209">
            <v>22</v>
          </cell>
          <cell r="C209">
            <v>22</v>
          </cell>
          <cell r="D209">
            <v>2253</v>
          </cell>
          <cell r="F209" t="str">
            <v>Negotiated Contracts</v>
          </cell>
        </row>
        <row r="210">
          <cell r="A210">
            <v>2</v>
          </cell>
          <cell r="B210">
            <v>22</v>
          </cell>
          <cell r="C210">
            <v>19</v>
          </cell>
          <cell r="D210">
            <v>2297</v>
          </cell>
          <cell r="F210" t="str">
            <v>Negotiated Contracts accrual</v>
          </cell>
          <cell r="G210">
            <v>1</v>
          </cell>
          <cell r="H210">
            <v>261400</v>
          </cell>
          <cell r="I210">
            <v>1364.42</v>
          </cell>
        </row>
        <row r="211">
          <cell r="A211">
            <v>2</v>
          </cell>
          <cell r="B211">
            <v>22</v>
          </cell>
          <cell r="C211">
            <v>19</v>
          </cell>
          <cell r="D211">
            <v>2297</v>
          </cell>
          <cell r="F211">
            <v>1</v>
          </cell>
          <cell r="G211">
            <v>-99130200</v>
          </cell>
          <cell r="H211">
            <v>-408733.48</v>
          </cell>
          <cell r="I211">
            <v>0</v>
          </cell>
          <cell r="J211">
            <v>-1028742</v>
          </cell>
        </row>
        <row r="212">
          <cell r="A212">
            <v>2</v>
          </cell>
          <cell r="B212">
            <v>22</v>
          </cell>
          <cell r="C212">
            <v>19</v>
          </cell>
          <cell r="D212">
            <v>2297</v>
          </cell>
          <cell r="F212" t="str">
            <v>Negotiated Contracts</v>
          </cell>
        </row>
        <row r="213">
          <cell r="A213">
            <v>2</v>
          </cell>
          <cell r="B213">
            <v>24</v>
          </cell>
          <cell r="C213">
            <v>2</v>
          </cell>
          <cell r="D213" t="str">
            <v>24aa</v>
          </cell>
        </row>
        <row r="214">
          <cell r="A214">
            <v>2</v>
          </cell>
          <cell r="B214">
            <v>24</v>
          </cell>
          <cell r="C214">
            <v>2</v>
          </cell>
          <cell r="D214" t="str">
            <v>24ab</v>
          </cell>
          <cell r="F214" t="str">
            <v>General - Air Conditioning</v>
          </cell>
        </row>
        <row r="215">
          <cell r="A215">
            <v>2</v>
          </cell>
          <cell r="B215">
            <v>24</v>
          </cell>
          <cell r="C215">
            <v>2</v>
          </cell>
          <cell r="D215" t="str">
            <v>24ad</v>
          </cell>
        </row>
        <row r="216">
          <cell r="A216">
            <v>2</v>
          </cell>
          <cell r="B216">
            <v>24</v>
          </cell>
          <cell r="C216">
            <v>2</v>
          </cell>
          <cell r="D216" t="str">
            <v>24ae</v>
          </cell>
        </row>
        <row r="217">
          <cell r="A217">
            <v>2</v>
          </cell>
          <cell r="B217">
            <v>24</v>
          </cell>
          <cell r="C217">
            <v>2</v>
          </cell>
          <cell r="D217" t="str">
            <v>24ag</v>
          </cell>
        </row>
        <row r="218">
          <cell r="A218">
            <v>2</v>
          </cell>
          <cell r="B218">
            <v>24</v>
          </cell>
          <cell r="C218">
            <v>2</v>
          </cell>
          <cell r="D218" t="str">
            <v>24ao</v>
          </cell>
        </row>
        <row r="219">
          <cell r="A219">
            <v>2</v>
          </cell>
          <cell r="B219">
            <v>24</v>
          </cell>
          <cell r="C219">
            <v>2</v>
          </cell>
          <cell r="D219">
            <v>2403</v>
          </cell>
          <cell r="E219" t="str">
            <v>NYC Housing Authority</v>
          </cell>
        </row>
        <row r="220">
          <cell r="A220">
            <v>2</v>
          </cell>
          <cell r="B220">
            <v>24</v>
          </cell>
          <cell r="C220">
            <v>2</v>
          </cell>
          <cell r="D220">
            <v>2406</v>
          </cell>
          <cell r="E220" t="str">
            <v>NYC Transit Authority</v>
          </cell>
        </row>
        <row r="221">
          <cell r="A221">
            <v>2</v>
          </cell>
          <cell r="B221">
            <v>24</v>
          </cell>
          <cell r="C221">
            <v>2</v>
          </cell>
          <cell r="D221">
            <v>2409</v>
          </cell>
          <cell r="E221" t="str">
            <v>Port Authority of NY &amp; NJ</v>
          </cell>
        </row>
        <row r="222">
          <cell r="A222">
            <v>2</v>
          </cell>
          <cell r="B222">
            <v>24</v>
          </cell>
          <cell r="C222">
            <v>2</v>
          </cell>
          <cell r="D222">
            <v>2412</v>
          </cell>
          <cell r="E222" t="str">
            <v>Triboro Bridge &amp; Tunnel Authority</v>
          </cell>
        </row>
        <row r="223">
          <cell r="A223">
            <v>2</v>
          </cell>
          <cell r="B223">
            <v>24</v>
          </cell>
          <cell r="C223">
            <v>2</v>
          </cell>
          <cell r="D223">
            <v>2421</v>
          </cell>
          <cell r="E223" t="str">
            <v>New York State</v>
          </cell>
        </row>
        <row r="224">
          <cell r="A224">
            <v>2</v>
          </cell>
          <cell r="B224">
            <v>24</v>
          </cell>
          <cell r="C224">
            <v>2</v>
          </cell>
          <cell r="D224">
            <v>2424</v>
          </cell>
          <cell r="E224" t="str">
            <v>U.S. Government</v>
          </cell>
        </row>
        <row r="225">
          <cell r="A225">
            <v>2</v>
          </cell>
          <cell r="B225">
            <v>24</v>
          </cell>
          <cell r="C225">
            <v>2</v>
          </cell>
          <cell r="D225">
            <v>2436</v>
          </cell>
        </row>
        <row r="226">
          <cell r="A226">
            <v>2</v>
          </cell>
          <cell r="B226">
            <v>24</v>
          </cell>
          <cell r="C226">
            <v>2</v>
          </cell>
          <cell r="D226">
            <v>2441</v>
          </cell>
          <cell r="E226" t="str">
            <v>NYC Public Bridges</v>
          </cell>
          <cell r="G226">
            <v>2</v>
          </cell>
          <cell r="H226">
            <v>51992500</v>
          </cell>
          <cell r="I226">
            <v>140250.47999999998</v>
          </cell>
          <cell r="J226">
            <v>0</v>
          </cell>
        </row>
        <row r="227">
          <cell r="A227">
            <v>2</v>
          </cell>
          <cell r="B227">
            <v>24</v>
          </cell>
          <cell r="C227">
            <v>2</v>
          </cell>
          <cell r="D227">
            <v>2446</v>
          </cell>
        </row>
        <row r="228">
          <cell r="A228">
            <v>2</v>
          </cell>
          <cell r="B228">
            <v>24</v>
          </cell>
          <cell r="C228">
            <v>2</v>
          </cell>
          <cell r="D228">
            <v>2476</v>
          </cell>
          <cell r="E228" t="str">
            <v>Off-Track Betting</v>
          </cell>
        </row>
        <row r="229">
          <cell r="A229">
            <v>2</v>
          </cell>
          <cell r="B229">
            <v>24</v>
          </cell>
          <cell r="C229">
            <v>2</v>
          </cell>
          <cell r="D229" t="str">
            <v>24ab</v>
          </cell>
        </row>
        <row r="230">
          <cell r="A230">
            <v>2</v>
          </cell>
          <cell r="B230">
            <v>24</v>
          </cell>
          <cell r="C230">
            <v>3</v>
          </cell>
          <cell r="D230">
            <v>2405</v>
          </cell>
        </row>
        <row r="231">
          <cell r="A231">
            <v>2</v>
          </cell>
          <cell r="B231">
            <v>24</v>
          </cell>
          <cell r="C231">
            <v>2</v>
          </cell>
          <cell r="D231" t="str">
            <v>24ae</v>
          </cell>
        </row>
        <row r="232">
          <cell r="A232">
            <v>2</v>
          </cell>
          <cell r="B232">
            <v>24</v>
          </cell>
          <cell r="C232">
            <v>12</v>
          </cell>
          <cell r="D232">
            <v>2431</v>
          </cell>
        </row>
        <row r="233">
          <cell r="A233">
            <v>2</v>
          </cell>
          <cell r="B233">
            <v>24</v>
          </cell>
          <cell r="C233">
            <v>12</v>
          </cell>
          <cell r="D233">
            <v>2432</v>
          </cell>
        </row>
        <row r="234">
          <cell r="A234">
            <v>2</v>
          </cell>
          <cell r="B234">
            <v>24</v>
          </cell>
          <cell r="C234">
            <v>12</v>
          </cell>
          <cell r="D234">
            <v>2433</v>
          </cell>
          <cell r="F234" t="str">
            <v>NYC Housing Authority</v>
          </cell>
        </row>
        <row r="235">
          <cell r="A235">
            <v>2</v>
          </cell>
          <cell r="B235">
            <v>24</v>
          </cell>
          <cell r="C235">
            <v>12</v>
          </cell>
          <cell r="D235">
            <v>2434</v>
          </cell>
          <cell r="F235" t="str">
            <v>NYC Transit Authority</v>
          </cell>
        </row>
        <row r="236">
          <cell r="A236">
            <v>2</v>
          </cell>
          <cell r="B236">
            <v>24</v>
          </cell>
          <cell r="C236">
            <v>12</v>
          </cell>
          <cell r="D236">
            <v>2435</v>
          </cell>
          <cell r="F236" t="str">
            <v>Port Authority of NY &amp; NJ</v>
          </cell>
        </row>
        <row r="237">
          <cell r="A237">
            <v>2</v>
          </cell>
          <cell r="B237">
            <v>24</v>
          </cell>
          <cell r="C237">
            <v>12</v>
          </cell>
          <cell r="D237">
            <v>2496</v>
          </cell>
          <cell r="F237" t="str">
            <v>Triboro Bridge &amp; Tunnel Authority</v>
          </cell>
        </row>
        <row r="238">
          <cell r="A238">
            <v>2</v>
          </cell>
          <cell r="B238">
            <v>24</v>
          </cell>
          <cell r="C238">
            <v>12</v>
          </cell>
          <cell r="D238">
            <v>2496</v>
          </cell>
          <cell r="E238" t="str">
            <v>Rate 2 Off-Peak Firm accrual reversal</v>
          </cell>
          <cell r="F238" t="str">
            <v>New York State</v>
          </cell>
          <cell r="G238">
            <v>-8809000</v>
          </cell>
          <cell r="H238">
            <v>-32260.14</v>
          </cell>
          <cell r="J238">
            <v>-91122</v>
          </cell>
        </row>
        <row r="239">
          <cell r="A239">
            <v>2</v>
          </cell>
          <cell r="B239">
            <v>24</v>
          </cell>
          <cell r="C239">
            <v>12</v>
          </cell>
          <cell r="D239">
            <v>2496</v>
          </cell>
          <cell r="E239" t="str">
            <v>Rate 2 Off-Peak Firm accrual</v>
          </cell>
          <cell r="F239" t="str">
            <v>U.S. Government</v>
          </cell>
          <cell r="G239">
            <v>16059000</v>
          </cell>
          <cell r="H239">
            <v>52902.02</v>
          </cell>
          <cell r="J239">
            <v>165794</v>
          </cell>
        </row>
        <row r="240">
          <cell r="A240">
            <v>2</v>
          </cell>
          <cell r="B240">
            <v>24</v>
          </cell>
          <cell r="C240">
            <v>2</v>
          </cell>
          <cell r="D240">
            <v>2436</v>
          </cell>
        </row>
        <row r="241">
          <cell r="A241">
            <v>2</v>
          </cell>
          <cell r="B241">
            <v>24</v>
          </cell>
          <cell r="C241">
            <v>14</v>
          </cell>
          <cell r="D241">
            <v>2480</v>
          </cell>
          <cell r="E241" t="str">
            <v>CNG Vehicle Service</v>
          </cell>
          <cell r="F241" t="str">
            <v>NYC Public Bridges</v>
          </cell>
          <cell r="G241">
            <v>128300</v>
          </cell>
          <cell r="H241">
            <v>741.16</v>
          </cell>
          <cell r="J241">
            <v>1324</v>
          </cell>
        </row>
        <row r="242">
          <cell r="A242">
            <v>2</v>
          </cell>
          <cell r="B242">
            <v>24</v>
          </cell>
          <cell r="C242">
            <v>2</v>
          </cell>
          <cell r="D242">
            <v>2446</v>
          </cell>
        </row>
        <row r="243">
          <cell r="A243">
            <v>2</v>
          </cell>
          <cell r="B243">
            <v>24</v>
          </cell>
          <cell r="C243">
            <v>16</v>
          </cell>
          <cell r="D243">
            <v>2495</v>
          </cell>
          <cell r="F243" t="str">
            <v>Off-Track Betting</v>
          </cell>
        </row>
        <row r="244">
          <cell r="A244">
            <v>2</v>
          </cell>
          <cell r="B244">
            <v>24</v>
          </cell>
        </row>
        <row r="245">
          <cell r="A245">
            <v>2</v>
          </cell>
          <cell r="B245">
            <v>24</v>
          </cell>
          <cell r="C245">
            <v>19</v>
          </cell>
          <cell r="D245">
            <v>2497</v>
          </cell>
          <cell r="E245" t="str">
            <v>Negotiated Contracts</v>
          </cell>
          <cell r="G245">
            <v>65245000</v>
          </cell>
          <cell r="H245">
            <v>241846.02</v>
          </cell>
          <cell r="J245">
            <v>676842</v>
          </cell>
        </row>
        <row r="246">
          <cell r="A246">
            <v>2</v>
          </cell>
          <cell r="B246">
            <v>24</v>
          </cell>
          <cell r="C246">
            <v>19</v>
          </cell>
          <cell r="D246">
            <v>2497</v>
          </cell>
          <cell r="E246" t="str">
            <v>Negotiated Contracts</v>
          </cell>
          <cell r="G246">
            <v>-8661000</v>
          </cell>
          <cell r="H246">
            <v>-43358.27</v>
          </cell>
          <cell r="J246">
            <v>-89600</v>
          </cell>
        </row>
        <row r="247">
          <cell r="A247">
            <v>2</v>
          </cell>
          <cell r="B247">
            <v>24</v>
          </cell>
          <cell r="C247">
            <v>19</v>
          </cell>
          <cell r="D247">
            <v>2497</v>
          </cell>
          <cell r="E247" t="str">
            <v>Negotiated Contracts accrual reversal</v>
          </cell>
        </row>
        <row r="248">
          <cell r="A248">
            <v>2</v>
          </cell>
          <cell r="B248">
            <v>24</v>
          </cell>
          <cell r="C248">
            <v>19</v>
          </cell>
          <cell r="D248">
            <v>2497</v>
          </cell>
          <cell r="E248" t="str">
            <v>Negotiated Contracts accrual</v>
          </cell>
        </row>
        <row r="249">
          <cell r="A249">
            <v>2</v>
          </cell>
          <cell r="B249">
            <v>24</v>
          </cell>
          <cell r="C249">
            <v>19</v>
          </cell>
          <cell r="D249">
            <v>2497</v>
          </cell>
          <cell r="E249" t="str">
            <v>Negotiated Contracts accrual reversal</v>
          </cell>
          <cell r="F249">
            <v>-8</v>
          </cell>
          <cell r="G249">
            <v>-56764000</v>
          </cell>
          <cell r="H249">
            <v>-198487.75</v>
          </cell>
          <cell r="J249">
            <v>-587242</v>
          </cell>
        </row>
        <row r="250">
          <cell r="A250">
            <v>2</v>
          </cell>
          <cell r="B250">
            <v>24</v>
          </cell>
          <cell r="C250">
            <v>19</v>
          </cell>
          <cell r="D250">
            <v>2497</v>
          </cell>
          <cell r="E250" t="str">
            <v>Negotiated Contracts accrual</v>
          </cell>
          <cell r="F250">
            <v>9</v>
          </cell>
          <cell r="G250">
            <v>51104600</v>
          </cell>
          <cell r="H250">
            <v>178700.2</v>
          </cell>
          <cell r="J250">
            <v>527652</v>
          </cell>
        </row>
        <row r="251">
          <cell r="A251">
            <v>2</v>
          </cell>
          <cell r="B251">
            <v>24</v>
          </cell>
          <cell r="C251">
            <v>12</v>
          </cell>
          <cell r="D251">
            <v>2435</v>
          </cell>
        </row>
        <row r="252">
          <cell r="A252">
            <v>2</v>
          </cell>
          <cell r="B252">
            <v>24</v>
          </cell>
          <cell r="C252" t="str">
            <v>2a</v>
          </cell>
          <cell r="D252" t="str">
            <v>24ca</v>
          </cell>
        </row>
        <row r="253">
          <cell r="A253">
            <v>2</v>
          </cell>
          <cell r="B253">
            <v>24</v>
          </cell>
          <cell r="C253">
            <v>12</v>
          </cell>
          <cell r="D253">
            <v>2496</v>
          </cell>
          <cell r="F253" t="str">
            <v>Rate 2 Off-Peak Firm accrual reversal</v>
          </cell>
          <cell r="G253">
            <v>-6</v>
          </cell>
          <cell r="H253">
            <v>-18711000</v>
          </cell>
          <cell r="I253">
            <v>-81095.600000000006</v>
          </cell>
        </row>
        <row r="254">
          <cell r="A254">
            <v>2</v>
          </cell>
          <cell r="B254">
            <v>24</v>
          </cell>
          <cell r="C254" t="str">
            <v>2h</v>
          </cell>
          <cell r="D254" t="str">
            <v>24aa</v>
          </cell>
          <cell r="F254" t="str">
            <v>Rate 2 Off-Peak Firm accrual</v>
          </cell>
          <cell r="G254">
            <v>6</v>
          </cell>
          <cell r="H254">
            <v>18851000</v>
          </cell>
          <cell r="I254">
            <v>78360.78</v>
          </cell>
        </row>
        <row r="255">
          <cell r="A255">
            <v>2</v>
          </cell>
          <cell r="B255">
            <v>24</v>
          </cell>
          <cell r="C255" t="str">
            <v>2h</v>
          </cell>
          <cell r="D255" t="str">
            <v>24ab</v>
          </cell>
          <cell r="F255" t="str">
            <v>Rate 2 Off-Peak Firm accrual reversal</v>
          </cell>
          <cell r="G255">
            <v>-3</v>
          </cell>
          <cell r="H255">
            <v>-71379000</v>
          </cell>
          <cell r="I255">
            <v>-268181.8</v>
          </cell>
        </row>
        <row r="256">
          <cell r="A256">
            <v>2</v>
          </cell>
          <cell r="B256">
            <v>24</v>
          </cell>
          <cell r="C256" t="str">
            <v>2h</v>
          </cell>
          <cell r="D256" t="str">
            <v>24ad</v>
          </cell>
          <cell r="F256" t="str">
            <v>Rate 2 Off-Peak Firm accrual</v>
          </cell>
          <cell r="G256">
            <v>3</v>
          </cell>
          <cell r="H256">
            <v>63311000</v>
          </cell>
          <cell r="I256">
            <v>227070.79</v>
          </cell>
        </row>
        <row r="257">
          <cell r="A257">
            <v>2</v>
          </cell>
          <cell r="B257">
            <v>24</v>
          </cell>
          <cell r="C257" t="str">
            <v>2h</v>
          </cell>
          <cell r="D257" t="str">
            <v>24ag</v>
          </cell>
        </row>
        <row r="258">
          <cell r="A258">
            <v>2</v>
          </cell>
          <cell r="B258">
            <v>24</v>
          </cell>
          <cell r="C258" t="str">
            <v>2h</v>
          </cell>
          <cell r="D258" t="str">
            <v>24ao</v>
          </cell>
          <cell r="F258" t="str">
            <v>CNG Vehicle Service</v>
          </cell>
          <cell r="G258">
            <v>1</v>
          </cell>
          <cell r="H258">
            <v>237600</v>
          </cell>
          <cell r="I258">
            <v>1508.97</v>
          </cell>
        </row>
        <row r="259">
          <cell r="A259">
            <v>2</v>
          </cell>
          <cell r="B259">
            <v>24</v>
          </cell>
        </row>
        <row r="260">
          <cell r="A260">
            <v>2</v>
          </cell>
          <cell r="B260">
            <v>24</v>
          </cell>
          <cell r="C260">
            <v>16</v>
          </cell>
          <cell r="D260">
            <v>2495</v>
          </cell>
          <cell r="F260">
            <v>2</v>
          </cell>
          <cell r="G260">
            <v>58302900</v>
          </cell>
          <cell r="H260">
            <v>200083.24000000002</v>
          </cell>
          <cell r="I260">
            <v>0</v>
          </cell>
          <cell r="J260">
            <v>603648</v>
          </cell>
        </row>
        <row r="261">
          <cell r="A261">
            <v>2</v>
          </cell>
          <cell r="B261">
            <v>24</v>
          </cell>
        </row>
        <row r="262">
          <cell r="A262">
            <v>2</v>
          </cell>
          <cell r="B262">
            <v>26</v>
          </cell>
          <cell r="C262">
            <v>2</v>
          </cell>
          <cell r="D262">
            <v>2641</v>
          </cell>
          <cell r="F262" t="str">
            <v>Negotiated Contracts</v>
          </cell>
        </row>
        <row r="263">
          <cell r="A263">
            <v>2</v>
          </cell>
          <cell r="B263">
            <v>26</v>
          </cell>
          <cell r="C263">
            <v>19</v>
          </cell>
          <cell r="D263">
            <v>2497</v>
          </cell>
          <cell r="F263" t="str">
            <v>Negotiated Contracts</v>
          </cell>
        </row>
        <row r="264">
          <cell r="A264">
            <v>2</v>
          </cell>
          <cell r="B264">
            <v>26</v>
          </cell>
          <cell r="C264">
            <v>19</v>
          </cell>
          <cell r="D264">
            <v>2497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A265">
            <v>2</v>
          </cell>
          <cell r="B265">
            <v>24</v>
          </cell>
          <cell r="C265">
            <v>19</v>
          </cell>
          <cell r="D265">
            <v>2497</v>
          </cell>
          <cell r="F265" t="str">
            <v>Negotiated Contracts accrual</v>
          </cell>
          <cell r="G265">
            <v>5</v>
          </cell>
          <cell r="H265">
            <v>1794900</v>
          </cell>
          <cell r="I265">
            <v>9987.31</v>
          </cell>
        </row>
        <row r="266">
          <cell r="A266">
            <v>2</v>
          </cell>
          <cell r="B266">
            <v>24</v>
          </cell>
          <cell r="C266">
            <v>19</v>
          </cell>
          <cell r="D266">
            <v>2497</v>
          </cell>
          <cell r="F266">
            <v>3</v>
          </cell>
          <cell r="G266">
            <v>-40827300</v>
          </cell>
          <cell r="H266">
            <v>-208650.23999999996</v>
          </cell>
          <cell r="I266">
            <v>0</v>
          </cell>
          <cell r="J266">
            <v>-425094</v>
          </cell>
        </row>
        <row r="267">
          <cell r="A267">
            <v>2</v>
          </cell>
          <cell r="B267">
            <v>24</v>
          </cell>
          <cell r="C267">
            <v>19</v>
          </cell>
          <cell r="D267">
            <v>2497</v>
          </cell>
          <cell r="F267" t="str">
            <v>Negotiated Contracts accrual</v>
          </cell>
        </row>
        <row r="268">
          <cell r="A268">
            <v>4</v>
          </cell>
          <cell r="B268">
            <v>24</v>
          </cell>
          <cell r="C268">
            <v>19</v>
          </cell>
          <cell r="D268">
            <v>2497</v>
          </cell>
          <cell r="F268" t="str">
            <v>NYCHA Negotiated Contract accrual</v>
          </cell>
          <cell r="G268">
            <v>10</v>
          </cell>
          <cell r="H268">
            <v>36781600</v>
          </cell>
          <cell r="I268">
            <v>237093.66</v>
          </cell>
        </row>
        <row r="269">
          <cell r="A269">
            <v>4</v>
          </cell>
          <cell r="B269">
            <v>24</v>
          </cell>
          <cell r="C269">
            <v>19</v>
          </cell>
          <cell r="D269">
            <v>2499</v>
          </cell>
          <cell r="F269" t="str">
            <v>NYCHA Negotiated Contract accrual reversal</v>
          </cell>
          <cell r="G269">
            <v>-10</v>
          </cell>
          <cell r="H269">
            <v>-38092300</v>
          </cell>
          <cell r="I269">
            <v>-257418.7</v>
          </cell>
        </row>
        <row r="270">
          <cell r="A270">
            <v>4</v>
          </cell>
          <cell r="B270">
            <v>24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</row>
        <row r="271">
          <cell r="A271">
            <v>4</v>
          </cell>
          <cell r="B271">
            <v>24</v>
          </cell>
          <cell r="C271" t="str">
            <v>2a</v>
          </cell>
          <cell r="D271" t="str">
            <v>24ca</v>
          </cell>
        </row>
        <row r="272">
          <cell r="A272">
            <v>4</v>
          </cell>
          <cell r="B272">
            <v>24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A273">
            <v>2</v>
          </cell>
          <cell r="B273">
            <v>24</v>
          </cell>
          <cell r="C273" t="str">
            <v>2h</v>
          </cell>
          <cell r="D273" t="str">
            <v>24aa</v>
          </cell>
        </row>
        <row r="274">
          <cell r="A274">
            <v>5</v>
          </cell>
          <cell r="B274">
            <v>20</v>
          </cell>
          <cell r="C274">
            <v>1</v>
          </cell>
          <cell r="D274">
            <v>2001</v>
          </cell>
          <cell r="E274" t="str">
            <v>Residential &amp; Religous - Monthly</v>
          </cell>
        </row>
        <row r="275">
          <cell r="A275">
            <v>5</v>
          </cell>
          <cell r="B275">
            <v>20</v>
          </cell>
          <cell r="C275">
            <v>1</v>
          </cell>
          <cell r="D275">
            <v>2002</v>
          </cell>
          <cell r="E275" t="str">
            <v>Residential &amp; Religous - Bi-monthly</v>
          </cell>
        </row>
        <row r="276">
          <cell r="A276">
            <v>5</v>
          </cell>
          <cell r="B276">
            <v>20</v>
          </cell>
          <cell r="C276">
            <v>1</v>
          </cell>
          <cell r="D276">
            <v>2004</v>
          </cell>
          <cell r="E276" t="str">
            <v>Accrual</v>
          </cell>
        </row>
        <row r="277">
          <cell r="A277">
            <v>5</v>
          </cell>
          <cell r="B277">
            <v>20</v>
          </cell>
          <cell r="C277">
            <v>1</v>
          </cell>
          <cell r="D277">
            <v>2005</v>
          </cell>
          <cell r="E277" t="str">
            <v>Accrual reversal</v>
          </cell>
        </row>
        <row r="278">
          <cell r="A278">
            <v>5</v>
          </cell>
          <cell r="B278">
            <v>20</v>
          </cell>
        </row>
        <row r="279">
          <cell r="A279">
            <v>5</v>
          </cell>
          <cell r="B279">
            <v>20</v>
          </cell>
          <cell r="C279">
            <v>3</v>
          </cell>
          <cell r="D279">
            <v>2016</v>
          </cell>
          <cell r="E279" t="str">
            <v>Residential &amp; Religous - Heating</v>
          </cell>
          <cell r="G279">
            <v>1</v>
          </cell>
          <cell r="H279">
            <v>-8979700</v>
          </cell>
          <cell r="I279">
            <v>-62720.630000000005</v>
          </cell>
          <cell r="J279">
            <v>0</v>
          </cell>
        </row>
        <row r="280">
          <cell r="A280">
            <v>5</v>
          </cell>
          <cell r="B280">
            <v>20</v>
          </cell>
          <cell r="C280">
            <v>3</v>
          </cell>
          <cell r="D280">
            <v>2021</v>
          </cell>
        </row>
        <row r="281">
          <cell r="A281">
            <v>5</v>
          </cell>
          <cell r="B281">
            <v>20</v>
          </cell>
          <cell r="C281">
            <v>2</v>
          </cell>
          <cell r="D281">
            <v>2641</v>
          </cell>
        </row>
        <row r="282">
          <cell r="A282">
            <v>5</v>
          </cell>
          <cell r="B282">
            <v>20</v>
          </cell>
          <cell r="C282">
            <v>13</v>
          </cell>
          <cell r="D282">
            <v>2053</v>
          </cell>
        </row>
        <row r="283">
          <cell r="A283">
            <v>5</v>
          </cell>
          <cell r="B283">
            <v>20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A284">
            <v>5</v>
          </cell>
          <cell r="B284">
            <v>20</v>
          </cell>
          <cell r="C284" t="str">
            <v>3a</v>
          </cell>
          <cell r="D284">
            <v>2017</v>
          </cell>
          <cell r="E284" t="str">
            <v>Residential &amp; Religious - Air Conditioning</v>
          </cell>
        </row>
        <row r="285">
          <cell r="A285">
            <v>5</v>
          </cell>
          <cell r="B285">
            <v>20</v>
          </cell>
          <cell r="G285">
            <v>3</v>
          </cell>
          <cell r="H285">
            <v>43012800</v>
          </cell>
          <cell r="I285">
            <v>77529.849999999977</v>
          </cell>
          <cell r="J285">
            <v>0</v>
          </cell>
        </row>
        <row r="286">
          <cell r="A286">
            <v>5</v>
          </cell>
          <cell r="B286">
            <v>20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</row>
        <row r="287">
          <cell r="A287">
            <v>5</v>
          </cell>
          <cell r="B287">
            <v>24</v>
          </cell>
          <cell r="C287">
            <v>19</v>
          </cell>
          <cell r="D287">
            <v>2497</v>
          </cell>
        </row>
        <row r="288">
          <cell r="A288">
            <v>5</v>
          </cell>
          <cell r="B288">
            <v>22</v>
          </cell>
          <cell r="C288">
            <v>2</v>
          </cell>
          <cell r="D288">
            <v>2201</v>
          </cell>
          <cell r="E288" t="str">
            <v>General - Monthly</v>
          </cell>
        </row>
        <row r="289">
          <cell r="A289">
            <v>5</v>
          </cell>
          <cell r="B289">
            <v>22</v>
          </cell>
          <cell r="C289">
            <v>2</v>
          </cell>
          <cell r="D289">
            <v>2202</v>
          </cell>
          <cell r="E289" t="str">
            <v>General - Bi-monthly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</row>
        <row r="290">
          <cell r="A290">
            <v>5</v>
          </cell>
          <cell r="B290">
            <v>22</v>
          </cell>
          <cell r="C290">
            <v>2</v>
          </cell>
          <cell r="D290">
            <v>2204</v>
          </cell>
          <cell r="E290" t="str">
            <v>Accrual</v>
          </cell>
        </row>
        <row r="291">
          <cell r="A291">
            <v>5</v>
          </cell>
          <cell r="B291">
            <v>22</v>
          </cell>
          <cell r="C291">
            <v>2</v>
          </cell>
          <cell r="D291">
            <v>2205</v>
          </cell>
          <cell r="E291" t="str">
            <v>Accrual reversal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2">
          <cell r="A292">
            <v>5</v>
          </cell>
          <cell r="B292">
            <v>22</v>
          </cell>
          <cell r="C292">
            <v>2</v>
          </cell>
          <cell r="D292">
            <v>2207</v>
          </cell>
        </row>
        <row r="293">
          <cell r="A293">
            <v>5</v>
          </cell>
          <cell r="B293">
            <v>22</v>
          </cell>
          <cell r="C293">
            <v>2</v>
          </cell>
          <cell r="D293">
            <v>2208</v>
          </cell>
          <cell r="F293" t="str">
            <v>Residential &amp; Religous - Monthly</v>
          </cell>
        </row>
        <row r="294">
          <cell r="A294">
            <v>5</v>
          </cell>
          <cell r="B294">
            <v>22</v>
          </cell>
          <cell r="C294">
            <v>2</v>
          </cell>
          <cell r="D294">
            <v>2212</v>
          </cell>
          <cell r="F294" t="str">
            <v>Residential &amp; Religous - Bi-monthly</v>
          </cell>
        </row>
        <row r="295">
          <cell r="A295">
            <v>5</v>
          </cell>
          <cell r="B295">
            <v>22</v>
          </cell>
          <cell r="C295">
            <v>2</v>
          </cell>
          <cell r="D295">
            <v>2218</v>
          </cell>
          <cell r="F295" t="str">
            <v>Accrual</v>
          </cell>
        </row>
        <row r="296">
          <cell r="A296">
            <v>5</v>
          </cell>
          <cell r="B296">
            <v>22</v>
          </cell>
          <cell r="C296">
            <v>2</v>
          </cell>
          <cell r="D296">
            <v>2223</v>
          </cell>
          <cell r="F296" t="str">
            <v>Accrual reversal</v>
          </cell>
        </row>
        <row r="297">
          <cell r="A297">
            <v>5</v>
          </cell>
          <cell r="B297">
            <v>22</v>
          </cell>
          <cell r="C297">
            <v>2</v>
          </cell>
          <cell r="D297">
            <v>2226</v>
          </cell>
        </row>
        <row r="298">
          <cell r="A298">
            <v>5</v>
          </cell>
          <cell r="B298">
            <v>22</v>
          </cell>
          <cell r="C298">
            <v>2</v>
          </cell>
          <cell r="D298">
            <v>2227</v>
          </cell>
          <cell r="F298" t="str">
            <v>Residential &amp; Religous - Heating</v>
          </cell>
        </row>
        <row r="299">
          <cell r="A299">
            <v>5</v>
          </cell>
          <cell r="B299">
            <v>22</v>
          </cell>
          <cell r="C299">
            <v>2</v>
          </cell>
          <cell r="D299">
            <v>2242</v>
          </cell>
        </row>
        <row r="300">
          <cell r="A300">
            <v>5</v>
          </cell>
          <cell r="B300">
            <v>22</v>
          </cell>
        </row>
        <row r="301">
          <cell r="A301">
            <v>5</v>
          </cell>
          <cell r="B301">
            <v>22</v>
          </cell>
          <cell r="C301">
            <v>9</v>
          </cell>
          <cell r="D301">
            <v>2263</v>
          </cell>
        </row>
        <row r="302">
          <cell r="A302">
            <v>5</v>
          </cell>
          <cell r="B302">
            <v>22</v>
          </cell>
          <cell r="C302">
            <v>9</v>
          </cell>
          <cell r="D302">
            <v>2264</v>
          </cell>
        </row>
        <row r="303">
          <cell r="A303">
            <v>5</v>
          </cell>
          <cell r="B303">
            <v>22</v>
          </cell>
          <cell r="C303" t="str">
            <v>3a</v>
          </cell>
          <cell r="D303">
            <v>2017</v>
          </cell>
          <cell r="F303" t="str">
            <v>Residential &amp; Religious - Air Conditioning</v>
          </cell>
        </row>
        <row r="304">
          <cell r="A304">
            <v>5</v>
          </cell>
          <cell r="B304">
            <v>22</v>
          </cell>
          <cell r="C304">
            <v>12</v>
          </cell>
          <cell r="D304">
            <v>2231</v>
          </cell>
        </row>
        <row r="305">
          <cell r="A305">
            <v>5</v>
          </cell>
          <cell r="B305">
            <v>22</v>
          </cell>
          <cell r="C305">
            <v>12</v>
          </cell>
          <cell r="D305">
            <v>2232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A306">
            <v>5</v>
          </cell>
          <cell r="B306">
            <v>22</v>
          </cell>
          <cell r="C306">
            <v>12</v>
          </cell>
          <cell r="D306">
            <v>2233</v>
          </cell>
        </row>
        <row r="307">
          <cell r="A307">
            <v>5</v>
          </cell>
          <cell r="B307">
            <v>22</v>
          </cell>
          <cell r="C307">
            <v>12</v>
          </cell>
          <cell r="D307">
            <v>2234</v>
          </cell>
          <cell r="F307" t="str">
            <v>General - Monthly</v>
          </cell>
        </row>
        <row r="308">
          <cell r="A308">
            <v>5</v>
          </cell>
          <cell r="B308">
            <v>22</v>
          </cell>
          <cell r="C308">
            <v>12</v>
          </cell>
          <cell r="D308">
            <v>2296</v>
          </cell>
          <cell r="E308" t="str">
            <v>Rate 2 Off-Peak Firm accrual reversal</v>
          </cell>
          <cell r="F308" t="str">
            <v>General - Bi-monthly</v>
          </cell>
          <cell r="G308">
            <v>-7428000</v>
          </cell>
          <cell r="H308">
            <v>-26026.42</v>
          </cell>
          <cell r="J308">
            <v>-76987</v>
          </cell>
        </row>
        <row r="309">
          <cell r="A309">
            <v>5</v>
          </cell>
          <cell r="B309">
            <v>22</v>
          </cell>
          <cell r="C309">
            <v>12</v>
          </cell>
          <cell r="D309">
            <v>2296</v>
          </cell>
          <cell r="E309" t="str">
            <v>Rate 2 Off-Peak Firm accrual</v>
          </cell>
          <cell r="F309" t="str">
            <v>Accrual</v>
          </cell>
          <cell r="G309">
            <v>30453000</v>
          </cell>
          <cell r="H309">
            <v>26915.64</v>
          </cell>
          <cell r="J309">
            <v>315349</v>
          </cell>
        </row>
        <row r="310">
          <cell r="A310">
            <v>5</v>
          </cell>
          <cell r="B310">
            <v>22</v>
          </cell>
          <cell r="C310">
            <v>12</v>
          </cell>
          <cell r="D310">
            <v>2296</v>
          </cell>
          <cell r="E310" t="str">
            <v>Rate 2 Off-Peak Firm accrual</v>
          </cell>
          <cell r="F310" t="str">
            <v>Accrual reversal</v>
          </cell>
          <cell r="G310">
            <v>136000</v>
          </cell>
          <cell r="H310">
            <v>660.11</v>
          </cell>
          <cell r="J310">
            <v>1364</v>
          </cell>
        </row>
        <row r="311">
          <cell r="A311">
            <v>5</v>
          </cell>
          <cell r="B311">
            <v>22</v>
          </cell>
          <cell r="C311">
            <v>2</v>
          </cell>
          <cell r="D311">
            <v>2207</v>
          </cell>
        </row>
        <row r="312">
          <cell r="A312">
            <v>5</v>
          </cell>
          <cell r="B312">
            <v>22</v>
          </cell>
          <cell r="C312">
            <v>14</v>
          </cell>
          <cell r="D312">
            <v>2250</v>
          </cell>
          <cell r="E312" t="str">
            <v>CNG Vehicle Service</v>
          </cell>
          <cell r="F312">
            <v>3</v>
          </cell>
          <cell r="G312">
            <v>13100</v>
          </cell>
          <cell r="H312">
            <v>110.31</v>
          </cell>
          <cell r="J312">
            <v>136</v>
          </cell>
        </row>
        <row r="313">
          <cell r="A313">
            <v>5</v>
          </cell>
          <cell r="B313">
            <v>22</v>
          </cell>
          <cell r="C313">
            <v>2</v>
          </cell>
          <cell r="D313">
            <v>2212</v>
          </cell>
        </row>
        <row r="314">
          <cell r="A314">
            <v>5</v>
          </cell>
          <cell r="B314">
            <v>22</v>
          </cell>
          <cell r="C314">
            <v>16</v>
          </cell>
          <cell r="D314">
            <v>2295</v>
          </cell>
        </row>
        <row r="315">
          <cell r="A315">
            <v>5</v>
          </cell>
          <cell r="B315">
            <v>22</v>
          </cell>
          <cell r="C315">
            <v>2</v>
          </cell>
          <cell r="D315">
            <v>2223</v>
          </cell>
        </row>
        <row r="316">
          <cell r="A316">
            <v>5</v>
          </cell>
          <cell r="B316">
            <v>22</v>
          </cell>
          <cell r="C316">
            <v>19</v>
          </cell>
          <cell r="D316">
            <v>2297</v>
          </cell>
          <cell r="E316" t="str">
            <v>Negotiated Contracts</v>
          </cell>
          <cell r="G316">
            <v>-7792000</v>
          </cell>
          <cell r="H316">
            <v>-28262.3</v>
          </cell>
          <cell r="J316">
            <v>-80800</v>
          </cell>
        </row>
        <row r="317">
          <cell r="A317">
            <v>5</v>
          </cell>
          <cell r="B317">
            <v>22</v>
          </cell>
          <cell r="C317">
            <v>2</v>
          </cell>
          <cell r="D317">
            <v>2227</v>
          </cell>
        </row>
        <row r="318">
          <cell r="A318">
            <v>5</v>
          </cell>
          <cell r="B318">
            <v>22</v>
          </cell>
          <cell r="C318" t="str">
            <v>2a</v>
          </cell>
          <cell r="D318">
            <v>2206</v>
          </cell>
        </row>
        <row r="319">
          <cell r="A319">
            <v>5</v>
          </cell>
          <cell r="B319">
            <v>22</v>
          </cell>
          <cell r="C319" t="str">
            <v>2a</v>
          </cell>
          <cell r="D319">
            <v>2240</v>
          </cell>
        </row>
        <row r="320">
          <cell r="A320">
            <v>5</v>
          </cell>
          <cell r="B320">
            <v>22</v>
          </cell>
          <cell r="C320">
            <v>9</v>
          </cell>
          <cell r="D320">
            <v>2263</v>
          </cell>
        </row>
        <row r="321">
          <cell r="A321">
            <v>5</v>
          </cell>
          <cell r="B321">
            <v>22</v>
          </cell>
          <cell r="C321" t="str">
            <v>2h</v>
          </cell>
          <cell r="D321">
            <v>2207</v>
          </cell>
        </row>
        <row r="322">
          <cell r="A322">
            <v>5</v>
          </cell>
          <cell r="B322">
            <v>22</v>
          </cell>
          <cell r="C322" t="str">
            <v>2h</v>
          </cell>
          <cell r="D322">
            <v>2208</v>
          </cell>
        </row>
        <row r="323">
          <cell r="A323">
            <v>5</v>
          </cell>
          <cell r="B323">
            <v>22</v>
          </cell>
          <cell r="C323" t="str">
            <v>2h</v>
          </cell>
          <cell r="D323">
            <v>2223</v>
          </cell>
        </row>
        <row r="324">
          <cell r="A324">
            <v>5</v>
          </cell>
          <cell r="B324">
            <v>22</v>
          </cell>
          <cell r="C324" t="str">
            <v>2h</v>
          </cell>
          <cell r="D324">
            <v>2227</v>
          </cell>
        </row>
        <row r="325">
          <cell r="A325">
            <v>5</v>
          </cell>
          <cell r="B325">
            <v>22</v>
          </cell>
          <cell r="C325" t="str">
            <v>2h</v>
          </cell>
          <cell r="D325">
            <v>2242</v>
          </cell>
        </row>
        <row r="326">
          <cell r="A326">
            <v>5</v>
          </cell>
          <cell r="B326">
            <v>22</v>
          </cell>
          <cell r="C326">
            <v>12</v>
          </cell>
          <cell r="D326">
            <v>2234</v>
          </cell>
        </row>
        <row r="327">
          <cell r="A327">
            <v>5</v>
          </cell>
          <cell r="B327">
            <v>22</v>
          </cell>
          <cell r="C327">
            <v>22</v>
          </cell>
          <cell r="D327">
            <v>2253</v>
          </cell>
          <cell r="F327" t="str">
            <v>Rate 2 Off-Peak Firm accrual reversal</v>
          </cell>
          <cell r="G327">
            <v>-2</v>
          </cell>
          <cell r="H327">
            <v>-21948000</v>
          </cell>
          <cell r="I327">
            <v>-329.64</v>
          </cell>
        </row>
        <row r="328">
          <cell r="A328">
            <v>5</v>
          </cell>
          <cell r="B328">
            <v>22</v>
          </cell>
          <cell r="C328">
            <v>12</v>
          </cell>
          <cell r="D328">
            <v>2296</v>
          </cell>
          <cell r="F328" t="str">
            <v>Rate 2 Off-Peak Firm accrual</v>
          </cell>
          <cell r="G328">
            <v>1</v>
          </cell>
          <cell r="H328">
            <v>17333000</v>
          </cell>
          <cell r="I328">
            <v>329.64</v>
          </cell>
        </row>
        <row r="329">
          <cell r="A329">
            <v>5</v>
          </cell>
          <cell r="B329">
            <v>22</v>
          </cell>
          <cell r="C329">
            <v>12</v>
          </cell>
          <cell r="D329">
            <v>2296</v>
          </cell>
          <cell r="F329">
            <v>3</v>
          </cell>
          <cell r="G329">
            <v>15382100</v>
          </cell>
          <cell r="H329">
            <v>-26602.659999999996</v>
          </cell>
          <cell r="I329">
            <v>0</v>
          </cell>
          <cell r="J329">
            <v>159062</v>
          </cell>
        </row>
        <row r="330">
          <cell r="A330">
            <v>5</v>
          </cell>
          <cell r="B330">
            <v>22</v>
          </cell>
          <cell r="C330">
            <v>12</v>
          </cell>
          <cell r="D330">
            <v>2296</v>
          </cell>
          <cell r="F330" t="str">
            <v>Rate 2 Off-Peak Firm accrual reversal</v>
          </cell>
        </row>
        <row r="331">
          <cell r="A331">
            <v>5</v>
          </cell>
          <cell r="B331">
            <v>24</v>
          </cell>
          <cell r="C331">
            <v>2</v>
          </cell>
          <cell r="D331" t="str">
            <v>24ab</v>
          </cell>
        </row>
        <row r="332">
          <cell r="A332">
            <v>5</v>
          </cell>
          <cell r="B332">
            <v>24</v>
          </cell>
          <cell r="C332">
            <v>2</v>
          </cell>
          <cell r="D332" t="str">
            <v>24ad</v>
          </cell>
          <cell r="F332" t="str">
            <v>CNG Vehicle Service</v>
          </cell>
          <cell r="G332">
            <v>4</v>
          </cell>
          <cell r="H332">
            <v>32400</v>
          </cell>
          <cell r="I332">
            <v>285.8</v>
          </cell>
        </row>
        <row r="333">
          <cell r="A333">
            <v>5</v>
          </cell>
          <cell r="B333">
            <v>24</v>
          </cell>
          <cell r="C333">
            <v>2</v>
          </cell>
          <cell r="D333" t="str">
            <v>24ae</v>
          </cell>
        </row>
        <row r="334">
          <cell r="A334">
            <v>5</v>
          </cell>
          <cell r="B334">
            <v>24</v>
          </cell>
          <cell r="C334">
            <v>2</v>
          </cell>
          <cell r="D334" t="str">
            <v>24ag</v>
          </cell>
        </row>
        <row r="335">
          <cell r="A335">
            <v>5</v>
          </cell>
          <cell r="B335">
            <v>24</v>
          </cell>
          <cell r="C335">
            <v>2</v>
          </cell>
          <cell r="D335" t="str">
            <v>24ao</v>
          </cell>
        </row>
        <row r="336">
          <cell r="A336">
            <v>5</v>
          </cell>
          <cell r="B336">
            <v>24</v>
          </cell>
          <cell r="C336">
            <v>2</v>
          </cell>
          <cell r="D336">
            <v>2403</v>
          </cell>
          <cell r="E336" t="str">
            <v>NYC Housing Authority</v>
          </cell>
          <cell r="F336" t="str">
            <v>Negotiated Contracts</v>
          </cell>
        </row>
        <row r="337">
          <cell r="A337">
            <v>5</v>
          </cell>
          <cell r="B337">
            <v>24</v>
          </cell>
          <cell r="C337">
            <v>2</v>
          </cell>
          <cell r="D337">
            <v>2406</v>
          </cell>
          <cell r="E337" t="str">
            <v>NYC Transit Authority</v>
          </cell>
        </row>
        <row r="338">
          <cell r="A338">
            <v>5</v>
          </cell>
          <cell r="B338">
            <v>24</v>
          </cell>
          <cell r="C338">
            <v>2</v>
          </cell>
          <cell r="D338">
            <v>2408</v>
          </cell>
        </row>
        <row r="339">
          <cell r="A339">
            <v>5</v>
          </cell>
          <cell r="B339">
            <v>24</v>
          </cell>
          <cell r="C339">
            <v>2</v>
          </cell>
          <cell r="D339">
            <v>2409</v>
          </cell>
          <cell r="E339" t="str">
            <v>Port Authority of NY &amp; NJ</v>
          </cell>
        </row>
        <row r="340">
          <cell r="A340">
            <v>5</v>
          </cell>
          <cell r="B340">
            <v>24</v>
          </cell>
          <cell r="C340">
            <v>2</v>
          </cell>
          <cell r="D340">
            <v>2412</v>
          </cell>
          <cell r="E340" t="str">
            <v>Triboro Bridge &amp; Tunnel Authority</v>
          </cell>
        </row>
        <row r="341">
          <cell r="A341">
            <v>5</v>
          </cell>
          <cell r="B341">
            <v>24</v>
          </cell>
          <cell r="C341">
            <v>2</v>
          </cell>
          <cell r="D341">
            <v>2421</v>
          </cell>
          <cell r="E341" t="str">
            <v>New York State</v>
          </cell>
        </row>
        <row r="342">
          <cell r="A342">
            <v>5</v>
          </cell>
          <cell r="B342">
            <v>24</v>
          </cell>
          <cell r="C342">
            <v>2</v>
          </cell>
          <cell r="D342">
            <v>2424</v>
          </cell>
          <cell r="E342" t="str">
            <v>U.S. Government</v>
          </cell>
        </row>
        <row r="343">
          <cell r="A343">
            <v>5</v>
          </cell>
          <cell r="B343">
            <v>24</v>
          </cell>
          <cell r="C343">
            <v>2</v>
          </cell>
          <cell r="D343">
            <v>2441</v>
          </cell>
          <cell r="E343" t="str">
            <v>NYC Public Bridges</v>
          </cell>
        </row>
        <row r="344">
          <cell r="A344">
            <v>5</v>
          </cell>
          <cell r="B344">
            <v>24</v>
          </cell>
          <cell r="C344">
            <v>2</v>
          </cell>
          <cell r="D344">
            <v>2476</v>
          </cell>
          <cell r="E344" t="str">
            <v>Off-Track Betting</v>
          </cell>
        </row>
        <row r="345">
          <cell r="A345">
            <v>5</v>
          </cell>
          <cell r="B345">
            <v>24</v>
          </cell>
          <cell r="C345" t="str">
            <v>2h</v>
          </cell>
          <cell r="D345">
            <v>2242</v>
          </cell>
        </row>
        <row r="346">
          <cell r="A346">
            <v>5</v>
          </cell>
          <cell r="B346">
            <v>24</v>
          </cell>
          <cell r="C346">
            <v>9</v>
          </cell>
          <cell r="D346">
            <v>2465</v>
          </cell>
        </row>
        <row r="347">
          <cell r="A347">
            <v>5</v>
          </cell>
          <cell r="B347">
            <v>24</v>
          </cell>
          <cell r="C347">
            <v>22</v>
          </cell>
          <cell r="D347">
            <v>2253</v>
          </cell>
        </row>
        <row r="348">
          <cell r="A348">
            <v>5</v>
          </cell>
          <cell r="B348">
            <v>24</v>
          </cell>
          <cell r="C348">
            <v>12</v>
          </cell>
          <cell r="D348">
            <v>2432</v>
          </cell>
        </row>
        <row r="349">
          <cell r="A349">
            <v>5</v>
          </cell>
          <cell r="B349">
            <v>24</v>
          </cell>
          <cell r="C349">
            <v>12</v>
          </cell>
          <cell r="D349">
            <v>2433</v>
          </cell>
          <cell r="G349">
            <v>3</v>
          </cell>
          <cell r="H349">
            <v>-21915600</v>
          </cell>
          <cell r="I349">
            <v>-84498.849999999991</v>
          </cell>
          <cell r="J349">
            <v>0</v>
          </cell>
        </row>
        <row r="350">
          <cell r="A350">
            <v>5</v>
          </cell>
          <cell r="B350">
            <v>24</v>
          </cell>
          <cell r="C350">
            <v>12</v>
          </cell>
          <cell r="D350">
            <v>2434</v>
          </cell>
        </row>
        <row r="351">
          <cell r="A351">
            <v>5</v>
          </cell>
          <cell r="B351">
            <v>24</v>
          </cell>
          <cell r="C351">
            <v>12</v>
          </cell>
          <cell r="D351">
            <v>2496</v>
          </cell>
          <cell r="E351" t="str">
            <v>Rate 2 Off-Peak Firm accrual reversal</v>
          </cell>
        </row>
        <row r="352">
          <cell r="A352">
            <v>5</v>
          </cell>
          <cell r="B352">
            <v>24</v>
          </cell>
          <cell r="C352">
            <v>12</v>
          </cell>
          <cell r="D352">
            <v>2496</v>
          </cell>
          <cell r="E352" t="str">
            <v>Rate 2 Off-Peak Firm accrual</v>
          </cell>
          <cell r="F352">
            <v>1</v>
          </cell>
          <cell r="G352">
            <v>22977000</v>
          </cell>
          <cell r="H352">
            <v>75803.88</v>
          </cell>
          <cell r="J352">
            <v>237568</v>
          </cell>
        </row>
        <row r="353">
          <cell r="A353">
            <v>5</v>
          </cell>
          <cell r="B353">
            <v>24</v>
          </cell>
          <cell r="C353">
            <v>2</v>
          </cell>
          <cell r="D353" t="str">
            <v>24ae</v>
          </cell>
        </row>
        <row r="354">
          <cell r="A354">
            <v>5</v>
          </cell>
          <cell r="B354">
            <v>24</v>
          </cell>
          <cell r="C354">
            <v>14</v>
          </cell>
          <cell r="D354">
            <v>2480</v>
          </cell>
          <cell r="E354" t="str">
            <v>CNG Vehicle Service</v>
          </cell>
          <cell r="F354">
            <v>2</v>
          </cell>
          <cell r="G354">
            <v>338300</v>
          </cell>
          <cell r="H354">
            <v>1959.65</v>
          </cell>
          <cell r="J354">
            <v>3502</v>
          </cell>
        </row>
        <row r="355">
          <cell r="A355">
            <v>5</v>
          </cell>
          <cell r="B355">
            <v>24</v>
          </cell>
          <cell r="C355">
            <v>2</v>
          </cell>
          <cell r="D355" t="str">
            <v>24ao</v>
          </cell>
        </row>
        <row r="356">
          <cell r="A356">
            <v>5</v>
          </cell>
          <cell r="B356">
            <v>24</v>
          </cell>
          <cell r="C356">
            <v>19</v>
          </cell>
          <cell r="D356">
            <v>2497</v>
          </cell>
          <cell r="E356" t="str">
            <v>Negotiated Contracts</v>
          </cell>
          <cell r="F356" t="str">
            <v>NYC Housing Authority</v>
          </cell>
          <cell r="G356">
            <v>7792000</v>
          </cell>
          <cell r="H356">
            <v>28262.3</v>
          </cell>
          <cell r="J356">
            <v>80800</v>
          </cell>
        </row>
        <row r="357">
          <cell r="A357">
            <v>5</v>
          </cell>
          <cell r="B357">
            <v>24</v>
          </cell>
          <cell r="C357">
            <v>19</v>
          </cell>
          <cell r="D357">
            <v>2497</v>
          </cell>
          <cell r="E357" t="str">
            <v>Negotiated Contracts accrual reversal</v>
          </cell>
          <cell r="F357" t="str">
            <v>NYC Transit Authority</v>
          </cell>
        </row>
        <row r="358">
          <cell r="A358">
            <v>5</v>
          </cell>
          <cell r="B358">
            <v>24</v>
          </cell>
          <cell r="C358">
            <v>19</v>
          </cell>
          <cell r="D358">
            <v>2497</v>
          </cell>
          <cell r="E358" t="str">
            <v>Negotiated Contracts accrual</v>
          </cell>
        </row>
        <row r="359">
          <cell r="A359">
            <v>5</v>
          </cell>
          <cell r="B359">
            <v>24</v>
          </cell>
          <cell r="C359">
            <v>19</v>
          </cell>
          <cell r="D359">
            <v>2497</v>
          </cell>
          <cell r="E359" t="str">
            <v>Negotiated Contracts accrual reversal</v>
          </cell>
          <cell r="F359" t="str">
            <v>Port Authority of NY &amp; NJ</v>
          </cell>
          <cell r="G359">
            <v>-7792000</v>
          </cell>
          <cell r="H359">
            <v>-28262.3</v>
          </cell>
          <cell r="J359">
            <v>-80800</v>
          </cell>
        </row>
        <row r="360">
          <cell r="A360">
            <v>5</v>
          </cell>
          <cell r="B360">
            <v>24</v>
          </cell>
          <cell r="C360">
            <v>19</v>
          </cell>
          <cell r="D360">
            <v>2497</v>
          </cell>
          <cell r="E360" t="str">
            <v>Negotiated Contracts accrual</v>
          </cell>
          <cell r="F360" t="str">
            <v>Triboro Bridge &amp; Tunnel Authority</v>
          </cell>
          <cell r="G360">
            <v>12476000</v>
          </cell>
          <cell r="H360">
            <v>41182.43</v>
          </cell>
          <cell r="J360">
            <v>128979</v>
          </cell>
        </row>
        <row r="361">
          <cell r="A361">
            <v>5</v>
          </cell>
          <cell r="B361">
            <v>24</v>
          </cell>
          <cell r="C361">
            <v>19</v>
          </cell>
          <cell r="D361">
            <v>2499</v>
          </cell>
          <cell r="E361" t="str">
            <v>NYCHA Housing Contract Firm accrual reversal</v>
          </cell>
          <cell r="F361" t="str">
            <v>New York State</v>
          </cell>
          <cell r="G361">
            <v>-15534000</v>
          </cell>
          <cell r="H361">
            <v>-92171.520000000004</v>
          </cell>
          <cell r="J361">
            <v>-160000</v>
          </cell>
        </row>
        <row r="362">
          <cell r="A362">
            <v>5</v>
          </cell>
          <cell r="B362">
            <v>24</v>
          </cell>
          <cell r="C362">
            <v>19</v>
          </cell>
          <cell r="D362">
            <v>2499</v>
          </cell>
          <cell r="E362" t="str">
            <v>NYCHA Housing Contract Firm accrual</v>
          </cell>
          <cell r="F362" t="str">
            <v>U.S. Government</v>
          </cell>
          <cell r="G362">
            <v>28525000</v>
          </cell>
          <cell r="H362">
            <v>169680</v>
          </cell>
          <cell r="J362">
            <v>294956</v>
          </cell>
        </row>
        <row r="363">
          <cell r="A363">
            <v>5</v>
          </cell>
          <cell r="B363">
            <v>24</v>
          </cell>
          <cell r="C363">
            <v>19</v>
          </cell>
          <cell r="D363">
            <v>2499</v>
          </cell>
          <cell r="F363" t="str">
            <v>NYC Public Bridges</v>
          </cell>
        </row>
        <row r="364">
          <cell r="A364">
            <v>5</v>
          </cell>
          <cell r="B364">
            <v>24</v>
          </cell>
          <cell r="C364">
            <v>2</v>
          </cell>
          <cell r="D364">
            <v>2476</v>
          </cell>
          <cell r="F364" t="str">
            <v>Off-Track Betting</v>
          </cell>
        </row>
        <row r="365">
          <cell r="A365">
            <v>5</v>
          </cell>
          <cell r="B365">
            <v>24</v>
          </cell>
          <cell r="C365" t="str">
            <v>2h</v>
          </cell>
          <cell r="D365" t="str">
            <v>24ab</v>
          </cell>
        </row>
        <row r="366">
          <cell r="A366">
            <v>5</v>
          </cell>
          <cell r="B366">
            <v>24</v>
          </cell>
          <cell r="C366" t="str">
            <v>2h</v>
          </cell>
          <cell r="D366" t="str">
            <v>24ad</v>
          </cell>
        </row>
        <row r="367">
          <cell r="A367">
            <v>5</v>
          </cell>
          <cell r="B367">
            <v>24</v>
          </cell>
          <cell r="C367" t="str">
            <v>2h</v>
          </cell>
          <cell r="D367" t="str">
            <v>24ae</v>
          </cell>
        </row>
        <row r="368">
          <cell r="A368">
            <v>5</v>
          </cell>
          <cell r="B368">
            <v>24</v>
          </cell>
          <cell r="C368" t="str">
            <v>2h</v>
          </cell>
          <cell r="D368" t="str">
            <v>24ag</v>
          </cell>
        </row>
        <row r="369">
          <cell r="A369">
            <v>5</v>
          </cell>
          <cell r="B369">
            <v>24</v>
          </cell>
          <cell r="C369" t="str">
            <v>2h</v>
          </cell>
          <cell r="D369" t="str">
            <v>24ah</v>
          </cell>
        </row>
        <row r="370">
          <cell r="A370">
            <v>5</v>
          </cell>
          <cell r="B370">
            <v>24</v>
          </cell>
          <cell r="C370" t="str">
            <v>2h</v>
          </cell>
          <cell r="D370" t="str">
            <v>24ao</v>
          </cell>
        </row>
        <row r="371">
          <cell r="A371">
            <v>5</v>
          </cell>
          <cell r="B371">
            <v>24</v>
          </cell>
          <cell r="C371">
            <v>12</v>
          </cell>
          <cell r="D371">
            <v>2496</v>
          </cell>
          <cell r="F371" t="str">
            <v>Rate 2 Off-Peak Firm accrual reversal</v>
          </cell>
          <cell r="G371">
            <v>-2</v>
          </cell>
          <cell r="H371">
            <v>-9676000</v>
          </cell>
          <cell r="I371">
            <v>-36825.57</v>
          </cell>
        </row>
        <row r="372">
          <cell r="A372">
            <v>5</v>
          </cell>
          <cell r="B372">
            <v>24</v>
          </cell>
          <cell r="C372">
            <v>12</v>
          </cell>
          <cell r="D372">
            <v>2496</v>
          </cell>
          <cell r="F372">
            <v>4</v>
          </cell>
          <cell r="G372">
            <v>48782300</v>
          </cell>
          <cell r="H372">
            <v>196454.44</v>
          </cell>
          <cell r="I372">
            <v>0</v>
          </cell>
          <cell r="J372">
            <v>505005</v>
          </cell>
        </row>
        <row r="373">
          <cell r="A373">
            <v>5</v>
          </cell>
          <cell r="B373">
            <v>24</v>
          </cell>
        </row>
        <row r="374">
          <cell r="A374">
            <v>5</v>
          </cell>
          <cell r="B374">
            <v>26</v>
          </cell>
          <cell r="C374">
            <v>2</v>
          </cell>
          <cell r="D374">
            <v>2641</v>
          </cell>
          <cell r="F374" t="str">
            <v>CNG Vehicle Service</v>
          </cell>
          <cell r="G374">
            <v>2</v>
          </cell>
          <cell r="H374">
            <v>319300</v>
          </cell>
          <cell r="I374">
            <v>2027.38</v>
          </cell>
        </row>
        <row r="375">
          <cell r="A375">
            <v>5</v>
          </cell>
          <cell r="B375">
            <v>26</v>
          </cell>
        </row>
        <row r="376">
          <cell r="A376">
            <v>5</v>
          </cell>
          <cell r="B376">
            <v>26</v>
          </cell>
          <cell r="C376">
            <v>19</v>
          </cell>
          <cell r="D376">
            <v>2497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</row>
        <row r="377">
          <cell r="A377">
            <v>5</v>
          </cell>
          <cell r="B377">
            <v>24</v>
          </cell>
          <cell r="C377">
            <v>19</v>
          </cell>
          <cell r="D377">
            <v>2497</v>
          </cell>
          <cell r="F377" t="str">
            <v>Negotiated Contracts accrual reversal</v>
          </cell>
        </row>
        <row r="378">
          <cell r="A378">
            <v>5</v>
          </cell>
          <cell r="B378">
            <v>24</v>
          </cell>
          <cell r="C378">
            <v>19</v>
          </cell>
          <cell r="D378">
            <v>2497</v>
          </cell>
          <cell r="F378">
            <v>7</v>
          </cell>
          <cell r="G378">
            <v>64164400</v>
          </cell>
          <cell r="H378">
            <v>169851.78</v>
          </cell>
          <cell r="I378">
            <v>0</v>
          </cell>
          <cell r="J378">
            <v>664067</v>
          </cell>
        </row>
        <row r="379">
          <cell r="A379">
            <v>5</v>
          </cell>
          <cell r="B379">
            <v>24</v>
          </cell>
          <cell r="C379">
            <v>19</v>
          </cell>
          <cell r="D379">
            <v>2497</v>
          </cell>
          <cell r="F379" t="str">
            <v>Negotiated Contracts accrual reversal</v>
          </cell>
        </row>
        <row r="380">
          <cell r="A380">
            <v>7</v>
          </cell>
          <cell r="B380">
            <v>20</v>
          </cell>
          <cell r="C380">
            <v>1</v>
          </cell>
          <cell r="D380">
            <v>2001</v>
          </cell>
          <cell r="F380" t="str">
            <v>Negotiated Contracts accrual</v>
          </cell>
        </row>
        <row r="381">
          <cell r="A381">
            <v>7</v>
          </cell>
          <cell r="B381">
            <v>20</v>
          </cell>
          <cell r="C381">
            <v>19</v>
          </cell>
          <cell r="D381">
            <v>2499</v>
          </cell>
          <cell r="F381" t="str">
            <v>NYCHA Housing Contract Firm accrual reversal</v>
          </cell>
          <cell r="G381">
            <v>-4</v>
          </cell>
          <cell r="H381">
            <v>-15954000</v>
          </cell>
          <cell r="I381">
            <v>-61765.46</v>
          </cell>
        </row>
        <row r="382">
          <cell r="A382">
            <v>7</v>
          </cell>
          <cell r="B382">
            <v>20</v>
          </cell>
          <cell r="C382">
            <v>3</v>
          </cell>
          <cell r="D382">
            <v>2016</v>
          </cell>
          <cell r="F382" t="str">
            <v>NYCHA Housing Contract Firm accrual</v>
          </cell>
          <cell r="G382">
            <v>4</v>
          </cell>
          <cell r="H382">
            <v>15742000</v>
          </cell>
          <cell r="I382">
            <v>57802.12</v>
          </cell>
        </row>
        <row r="383">
          <cell r="A383">
            <v>7</v>
          </cell>
          <cell r="B383">
            <v>20</v>
          </cell>
          <cell r="C383">
            <v>19</v>
          </cell>
          <cell r="D383">
            <v>2499</v>
          </cell>
        </row>
        <row r="384">
          <cell r="A384">
            <v>7</v>
          </cell>
          <cell r="B384">
            <v>20</v>
          </cell>
          <cell r="C384">
            <v>13</v>
          </cell>
          <cell r="D384">
            <v>2053</v>
          </cell>
        </row>
        <row r="385">
          <cell r="A385">
            <v>7</v>
          </cell>
          <cell r="B385">
            <v>20</v>
          </cell>
          <cell r="C385" t="str">
            <v>2h</v>
          </cell>
          <cell r="D385" t="str">
            <v>24ab</v>
          </cell>
        </row>
        <row r="386">
          <cell r="A386">
            <v>7</v>
          </cell>
          <cell r="B386">
            <v>20</v>
          </cell>
          <cell r="C386" t="str">
            <v>3a</v>
          </cell>
          <cell r="D386">
            <v>2017</v>
          </cell>
        </row>
        <row r="387">
          <cell r="A387">
            <v>7</v>
          </cell>
          <cell r="B387">
            <v>20</v>
          </cell>
          <cell r="C387" t="str">
            <v>2h</v>
          </cell>
          <cell r="D387" t="str">
            <v>24ae</v>
          </cell>
        </row>
        <row r="388">
          <cell r="A388">
            <v>7</v>
          </cell>
          <cell r="B388">
            <v>20</v>
          </cell>
          <cell r="C388" t="str">
            <v>2h</v>
          </cell>
          <cell r="D388" t="str">
            <v>24ag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A389">
            <v>7</v>
          </cell>
          <cell r="B389">
            <v>24</v>
          </cell>
          <cell r="C389" t="str">
            <v>2h</v>
          </cell>
          <cell r="D389" t="str">
            <v>24ah</v>
          </cell>
        </row>
        <row r="390">
          <cell r="A390">
            <v>7</v>
          </cell>
          <cell r="B390">
            <v>22</v>
          </cell>
          <cell r="C390">
            <v>2</v>
          </cell>
          <cell r="D390">
            <v>2201</v>
          </cell>
        </row>
        <row r="391">
          <cell r="A391">
            <v>7</v>
          </cell>
          <cell r="B391">
            <v>22</v>
          </cell>
          <cell r="C391">
            <v>2</v>
          </cell>
          <cell r="D391">
            <v>2207</v>
          </cell>
        </row>
        <row r="392">
          <cell r="A392">
            <v>7</v>
          </cell>
          <cell r="B392">
            <v>22</v>
          </cell>
          <cell r="C392">
            <v>2</v>
          </cell>
          <cell r="D392">
            <v>2208</v>
          </cell>
          <cell r="G392">
            <v>2</v>
          </cell>
          <cell r="H392">
            <v>-104700</v>
          </cell>
          <cell r="I392">
            <v>-4287.6500000000015</v>
          </cell>
          <cell r="J392">
            <v>0</v>
          </cell>
        </row>
        <row r="393">
          <cell r="A393">
            <v>7</v>
          </cell>
          <cell r="B393">
            <v>22</v>
          </cell>
          <cell r="C393">
            <v>2</v>
          </cell>
          <cell r="D393">
            <v>2212</v>
          </cell>
        </row>
        <row r="394">
          <cell r="A394">
            <v>7</v>
          </cell>
          <cell r="B394">
            <v>22</v>
          </cell>
          <cell r="C394">
            <v>2</v>
          </cell>
          <cell r="D394">
            <v>2218</v>
          </cell>
        </row>
        <row r="395">
          <cell r="A395">
            <v>7</v>
          </cell>
          <cell r="B395">
            <v>22</v>
          </cell>
          <cell r="C395">
            <v>2</v>
          </cell>
          <cell r="D395">
            <v>2226</v>
          </cell>
        </row>
        <row r="396">
          <cell r="A396">
            <v>7</v>
          </cell>
          <cell r="B396">
            <v>22</v>
          </cell>
          <cell r="C396">
            <v>2</v>
          </cell>
          <cell r="D396">
            <v>2227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A397">
            <v>7</v>
          </cell>
          <cell r="B397">
            <v>22</v>
          </cell>
          <cell r="C397">
            <v>2</v>
          </cell>
          <cell r="D397">
            <v>2236</v>
          </cell>
        </row>
        <row r="398">
          <cell r="A398">
            <v>7</v>
          </cell>
          <cell r="B398">
            <v>22</v>
          </cell>
          <cell r="C398">
            <v>2</v>
          </cell>
          <cell r="D398">
            <v>2237</v>
          </cell>
          <cell r="G398">
            <v>5</v>
          </cell>
          <cell r="H398">
            <v>-22020300</v>
          </cell>
          <cell r="I398">
            <v>-88786.5</v>
          </cell>
          <cell r="J398">
            <v>0</v>
          </cell>
        </row>
        <row r="399">
          <cell r="A399">
            <v>7</v>
          </cell>
          <cell r="B399">
            <v>22</v>
          </cell>
          <cell r="C399">
            <v>2</v>
          </cell>
          <cell r="D399">
            <v>2242</v>
          </cell>
        </row>
        <row r="400">
          <cell r="A400">
            <v>7</v>
          </cell>
          <cell r="B400">
            <v>22</v>
          </cell>
          <cell r="C400">
            <v>19</v>
          </cell>
          <cell r="D400">
            <v>2296</v>
          </cell>
          <cell r="F400" t="str">
            <v>Negotiated Contracts accrual</v>
          </cell>
          <cell r="G400">
            <v>1</v>
          </cell>
          <cell r="H400">
            <v>100804000</v>
          </cell>
          <cell r="I400">
            <v>384454.74</v>
          </cell>
        </row>
        <row r="401">
          <cell r="A401">
            <v>7</v>
          </cell>
          <cell r="B401">
            <v>22</v>
          </cell>
          <cell r="C401">
            <v>9</v>
          </cell>
          <cell r="D401">
            <v>2261</v>
          </cell>
          <cell r="F401" t="str">
            <v>Negotiated Contracts accrual reversal</v>
          </cell>
          <cell r="G401">
            <v>-1</v>
          </cell>
          <cell r="H401">
            <v>-98285000</v>
          </cell>
          <cell r="I401">
            <v>-379711.58</v>
          </cell>
        </row>
        <row r="402">
          <cell r="A402">
            <v>7</v>
          </cell>
          <cell r="B402">
            <v>22</v>
          </cell>
          <cell r="C402">
            <v>9</v>
          </cell>
          <cell r="D402">
            <v>2262</v>
          </cell>
          <cell r="F402" t="str">
            <v>Negotiated Contracts</v>
          </cell>
          <cell r="I402">
            <v>48745.81</v>
          </cell>
        </row>
        <row r="403">
          <cell r="A403">
            <v>7</v>
          </cell>
          <cell r="B403">
            <v>22</v>
          </cell>
          <cell r="C403">
            <v>9</v>
          </cell>
          <cell r="D403">
            <v>2263</v>
          </cell>
        </row>
        <row r="404">
          <cell r="A404">
            <v>7</v>
          </cell>
          <cell r="B404">
            <v>22</v>
          </cell>
          <cell r="C404">
            <v>9</v>
          </cell>
          <cell r="D404">
            <v>2264</v>
          </cell>
          <cell r="G404">
            <v>0</v>
          </cell>
          <cell r="H404">
            <v>2519000</v>
          </cell>
          <cell r="I404">
            <v>53488.969999999972</v>
          </cell>
          <cell r="J404">
            <v>0</v>
          </cell>
        </row>
        <row r="405">
          <cell r="A405">
            <v>7</v>
          </cell>
          <cell r="B405">
            <v>22</v>
          </cell>
        </row>
        <row r="406">
          <cell r="A406">
            <v>7</v>
          </cell>
          <cell r="B406">
            <v>22</v>
          </cell>
          <cell r="C406">
            <v>12</v>
          </cell>
          <cell r="D406">
            <v>2231</v>
          </cell>
          <cell r="G406">
            <v>0</v>
          </cell>
          <cell r="H406">
            <v>2519000</v>
          </cell>
          <cell r="I406">
            <v>53488.969999999972</v>
          </cell>
          <cell r="J406">
            <v>0</v>
          </cell>
        </row>
        <row r="407">
          <cell r="A407">
            <v>7</v>
          </cell>
          <cell r="B407">
            <v>22</v>
          </cell>
          <cell r="C407">
            <v>12</v>
          </cell>
          <cell r="D407">
            <v>2232</v>
          </cell>
        </row>
        <row r="408">
          <cell r="A408">
            <v>7</v>
          </cell>
          <cell r="B408">
            <v>22</v>
          </cell>
          <cell r="C408">
            <v>12</v>
          </cell>
          <cell r="D408">
            <v>2233</v>
          </cell>
        </row>
        <row r="409">
          <cell r="A409">
            <v>7</v>
          </cell>
          <cell r="B409">
            <v>22</v>
          </cell>
          <cell r="C409">
            <v>12</v>
          </cell>
          <cell r="D409">
            <v>2234</v>
          </cell>
        </row>
        <row r="410">
          <cell r="A410">
            <v>7</v>
          </cell>
          <cell r="B410">
            <v>22</v>
          </cell>
          <cell r="C410">
            <v>12</v>
          </cell>
          <cell r="D410">
            <v>2296</v>
          </cell>
          <cell r="E410" t="str">
            <v>Rate 2 Off-Peak Firm Accrual Reversal</v>
          </cell>
          <cell r="F410">
            <v>-6</v>
          </cell>
          <cell r="G410">
            <v>-47294000</v>
          </cell>
          <cell r="H410">
            <v>-164176.23000000001</v>
          </cell>
          <cell r="J410">
            <v>-488930</v>
          </cell>
        </row>
        <row r="411">
          <cell r="A411">
            <v>7</v>
          </cell>
          <cell r="B411">
            <v>22</v>
          </cell>
          <cell r="C411">
            <v>12</v>
          </cell>
          <cell r="D411">
            <v>2296</v>
          </cell>
          <cell r="E411" t="str">
            <v>Rate 2  Off-Peak Firm Accrual</v>
          </cell>
          <cell r="F411">
            <v>6</v>
          </cell>
          <cell r="G411">
            <v>45899000</v>
          </cell>
          <cell r="H411">
            <v>149926.03</v>
          </cell>
          <cell r="J411">
            <v>472655</v>
          </cell>
        </row>
        <row r="412">
          <cell r="A412">
            <v>7</v>
          </cell>
          <cell r="B412">
            <v>22</v>
          </cell>
          <cell r="C412">
            <v>12</v>
          </cell>
          <cell r="D412">
            <v>2296</v>
          </cell>
          <cell r="E412" t="str">
            <v>Rate 2 Off-Peak Firm Accrual</v>
          </cell>
        </row>
        <row r="413">
          <cell r="A413">
            <v>7</v>
          </cell>
          <cell r="B413">
            <v>22</v>
          </cell>
          <cell r="C413">
            <v>12</v>
          </cell>
          <cell r="D413">
            <v>2296</v>
          </cell>
          <cell r="E413" t="str">
            <v>Rate 2 Off-Peak Firm Accrual Reversal</v>
          </cell>
          <cell r="F413">
            <v>-1</v>
          </cell>
          <cell r="G413">
            <v>-310000</v>
          </cell>
          <cell r="H413">
            <v>-7097.05</v>
          </cell>
          <cell r="J413">
            <v>-3205</v>
          </cell>
        </row>
        <row r="414">
          <cell r="A414">
            <v>7</v>
          </cell>
          <cell r="B414">
            <v>22</v>
          </cell>
          <cell r="C414">
            <v>12</v>
          </cell>
          <cell r="D414">
            <v>2296</v>
          </cell>
          <cell r="E414" t="str">
            <v>Rate 2 Off-Peak Firm Accrual</v>
          </cell>
          <cell r="F414">
            <v>1</v>
          </cell>
          <cell r="G414">
            <v>9165000</v>
          </cell>
          <cell r="H414">
            <v>23265.360000000001</v>
          </cell>
          <cell r="J414">
            <v>94400</v>
          </cell>
        </row>
        <row r="415">
          <cell r="A415">
            <v>7</v>
          </cell>
          <cell r="B415">
            <v>22</v>
          </cell>
          <cell r="C415">
            <v>12</v>
          </cell>
          <cell r="D415">
            <v>2296</v>
          </cell>
          <cell r="E415" t="str">
            <v>Rate 2 Off-Peak Firm Accrual Reversal</v>
          </cell>
          <cell r="F415">
            <v>-1</v>
          </cell>
          <cell r="G415">
            <v>-3689300</v>
          </cell>
          <cell r="H415">
            <v>-9792.36</v>
          </cell>
          <cell r="J415">
            <v>-38000</v>
          </cell>
        </row>
        <row r="416">
          <cell r="A416">
            <v>7</v>
          </cell>
          <cell r="B416">
            <v>22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</row>
        <row r="417">
          <cell r="A417">
            <v>7</v>
          </cell>
          <cell r="B417">
            <v>22</v>
          </cell>
          <cell r="C417">
            <v>14</v>
          </cell>
          <cell r="D417">
            <v>2250</v>
          </cell>
          <cell r="E417" t="str">
            <v>CNG-Vehicle Service</v>
          </cell>
          <cell r="F417">
            <v>1</v>
          </cell>
          <cell r="G417">
            <v>2200</v>
          </cell>
          <cell r="H417">
            <v>18.32</v>
          </cell>
          <cell r="J417">
            <v>23</v>
          </cell>
        </row>
        <row r="418">
          <cell r="A418">
            <v>7</v>
          </cell>
          <cell r="B418">
            <v>22</v>
          </cell>
          <cell r="C418">
            <v>2</v>
          </cell>
          <cell r="D418">
            <v>2201</v>
          </cell>
        </row>
        <row r="419">
          <cell r="A419">
            <v>7</v>
          </cell>
          <cell r="B419">
            <v>22</v>
          </cell>
          <cell r="C419">
            <v>16</v>
          </cell>
          <cell r="D419">
            <v>2250</v>
          </cell>
        </row>
        <row r="420">
          <cell r="A420">
            <v>7</v>
          </cell>
          <cell r="B420">
            <v>22</v>
          </cell>
          <cell r="C420">
            <v>2</v>
          </cell>
          <cell r="D420">
            <v>2208</v>
          </cell>
        </row>
        <row r="421">
          <cell r="A421">
            <v>7</v>
          </cell>
          <cell r="B421">
            <v>22</v>
          </cell>
          <cell r="C421">
            <v>19</v>
          </cell>
          <cell r="D421">
            <v>2297</v>
          </cell>
        </row>
        <row r="422">
          <cell r="A422">
            <v>7</v>
          </cell>
          <cell r="B422">
            <v>22</v>
          </cell>
          <cell r="C422">
            <v>19</v>
          </cell>
          <cell r="D422">
            <v>2297</v>
          </cell>
        </row>
        <row r="423">
          <cell r="A423">
            <v>7</v>
          </cell>
          <cell r="B423">
            <v>22</v>
          </cell>
          <cell r="C423">
            <v>19</v>
          </cell>
          <cell r="D423">
            <v>2297</v>
          </cell>
          <cell r="E423" t="str">
            <v>Negotiated Contract Accrual Reversal</v>
          </cell>
          <cell r="G423">
            <v>-6407800</v>
          </cell>
          <cell r="H423">
            <v>-29175.119999999999</v>
          </cell>
          <cell r="J423">
            <v>-66000</v>
          </cell>
        </row>
        <row r="424">
          <cell r="A424">
            <v>7</v>
          </cell>
          <cell r="B424">
            <v>22</v>
          </cell>
          <cell r="C424">
            <v>19</v>
          </cell>
          <cell r="D424">
            <v>2297</v>
          </cell>
          <cell r="E424" t="str">
            <v>Negotiated Contract Accrual</v>
          </cell>
          <cell r="F424">
            <v>2</v>
          </cell>
          <cell r="G424">
            <v>3155000</v>
          </cell>
          <cell r="H424">
            <v>15499.1</v>
          </cell>
          <cell r="J424">
            <v>32502</v>
          </cell>
        </row>
        <row r="425">
          <cell r="A425">
            <v>7</v>
          </cell>
          <cell r="B425">
            <v>22</v>
          </cell>
          <cell r="C425">
            <v>2</v>
          </cell>
          <cell r="D425">
            <v>2236</v>
          </cell>
        </row>
        <row r="426">
          <cell r="A426">
            <v>7</v>
          </cell>
          <cell r="B426">
            <v>22</v>
          </cell>
          <cell r="C426" t="str">
            <v>2a</v>
          </cell>
          <cell r="D426">
            <v>2206</v>
          </cell>
        </row>
        <row r="427">
          <cell r="A427">
            <v>7</v>
          </cell>
          <cell r="B427">
            <v>22</v>
          </cell>
          <cell r="C427" t="str">
            <v>2a</v>
          </cell>
          <cell r="D427">
            <v>2240</v>
          </cell>
        </row>
        <row r="428">
          <cell r="A428">
            <v>7</v>
          </cell>
          <cell r="B428">
            <v>22</v>
          </cell>
          <cell r="C428" t="str">
            <v>2a</v>
          </cell>
          <cell r="D428">
            <v>2241</v>
          </cell>
        </row>
        <row r="429">
          <cell r="A429">
            <v>7</v>
          </cell>
          <cell r="B429">
            <v>22</v>
          </cell>
          <cell r="C429">
            <v>9</v>
          </cell>
          <cell r="D429">
            <v>2261</v>
          </cell>
        </row>
        <row r="430">
          <cell r="A430">
            <v>7</v>
          </cell>
          <cell r="B430">
            <v>22</v>
          </cell>
          <cell r="C430" t="str">
            <v>2h</v>
          </cell>
          <cell r="D430">
            <v>2207</v>
          </cell>
        </row>
        <row r="431">
          <cell r="A431">
            <v>7</v>
          </cell>
          <cell r="B431">
            <v>22</v>
          </cell>
          <cell r="C431" t="str">
            <v>2h</v>
          </cell>
          <cell r="D431">
            <v>2208</v>
          </cell>
        </row>
        <row r="432">
          <cell r="A432">
            <v>7</v>
          </cell>
          <cell r="B432">
            <v>22</v>
          </cell>
          <cell r="C432" t="str">
            <v>2h</v>
          </cell>
          <cell r="D432">
            <v>2227</v>
          </cell>
        </row>
        <row r="433">
          <cell r="A433">
            <v>7</v>
          </cell>
          <cell r="B433">
            <v>22</v>
          </cell>
          <cell r="C433" t="str">
            <v>2h</v>
          </cell>
          <cell r="D433">
            <v>2237</v>
          </cell>
        </row>
        <row r="434">
          <cell r="A434">
            <v>7</v>
          </cell>
          <cell r="B434">
            <v>22</v>
          </cell>
          <cell r="C434">
            <v>12</v>
          </cell>
          <cell r="D434">
            <v>2231</v>
          </cell>
        </row>
        <row r="435">
          <cell r="A435">
            <v>7</v>
          </cell>
          <cell r="B435">
            <v>22</v>
          </cell>
          <cell r="C435">
            <v>22</v>
          </cell>
          <cell r="D435">
            <v>2253</v>
          </cell>
        </row>
        <row r="436">
          <cell r="A436">
            <v>7</v>
          </cell>
          <cell r="B436">
            <v>22</v>
          </cell>
          <cell r="C436">
            <v>12</v>
          </cell>
          <cell r="D436">
            <v>2233</v>
          </cell>
        </row>
        <row r="437">
          <cell r="A437">
            <v>7</v>
          </cell>
          <cell r="B437">
            <v>22</v>
          </cell>
          <cell r="C437">
            <v>12</v>
          </cell>
          <cell r="D437">
            <v>2234</v>
          </cell>
          <cell r="F437">
            <v>2</v>
          </cell>
          <cell r="G437">
            <v>520100</v>
          </cell>
          <cell r="H437">
            <v>-21531.950000000012</v>
          </cell>
          <cell r="I437">
            <v>0</v>
          </cell>
          <cell r="J437">
            <v>3445</v>
          </cell>
        </row>
        <row r="438">
          <cell r="A438">
            <v>7</v>
          </cell>
          <cell r="B438">
            <v>22</v>
          </cell>
          <cell r="C438">
            <v>12</v>
          </cell>
          <cell r="D438">
            <v>2296</v>
          </cell>
          <cell r="F438" t="str">
            <v>Rate 2 Off-Peak Firm Accrual Reversal</v>
          </cell>
          <cell r="G438">
            <v>-5</v>
          </cell>
          <cell r="H438">
            <v>-88170000</v>
          </cell>
          <cell r="I438">
            <v>-325898.15000000002</v>
          </cell>
        </row>
        <row r="439">
          <cell r="A439">
            <v>7</v>
          </cell>
          <cell r="B439">
            <v>24</v>
          </cell>
          <cell r="C439">
            <v>2</v>
          </cell>
          <cell r="D439" t="str">
            <v>24ai</v>
          </cell>
          <cell r="F439" t="str">
            <v>Rate 2  Off-Peak Firm Accrual</v>
          </cell>
          <cell r="G439">
            <v>7</v>
          </cell>
          <cell r="H439">
            <v>84362000</v>
          </cell>
          <cell r="I439">
            <v>299476.38</v>
          </cell>
        </row>
        <row r="440">
          <cell r="A440">
            <v>7</v>
          </cell>
          <cell r="B440">
            <v>24</v>
          </cell>
          <cell r="C440">
            <v>2</v>
          </cell>
          <cell r="D440" t="str">
            <v>24aj</v>
          </cell>
          <cell r="F440" t="str">
            <v>Rate 2 Off-Peak Firm Accrual</v>
          </cell>
        </row>
        <row r="441">
          <cell r="A441">
            <v>7</v>
          </cell>
          <cell r="B441">
            <v>24</v>
          </cell>
          <cell r="C441">
            <v>2</v>
          </cell>
          <cell r="D441" t="str">
            <v>24ak</v>
          </cell>
          <cell r="F441" t="str">
            <v>Rate 2 Off-Peak Firm Accrual Reversal</v>
          </cell>
        </row>
        <row r="442">
          <cell r="A442">
            <v>7</v>
          </cell>
          <cell r="B442">
            <v>24</v>
          </cell>
          <cell r="C442">
            <v>2</v>
          </cell>
          <cell r="D442" t="str">
            <v>24al</v>
          </cell>
          <cell r="F442" t="str">
            <v>Rate 2 Off-Peak Firm Accrual</v>
          </cell>
        </row>
        <row r="443">
          <cell r="A443">
            <v>7</v>
          </cell>
          <cell r="B443">
            <v>24</v>
          </cell>
          <cell r="C443">
            <v>2</v>
          </cell>
          <cell r="D443" t="str">
            <v>24am</v>
          </cell>
          <cell r="F443" t="str">
            <v>Rate 2 Off-Peak Firm Accrual Reversal</v>
          </cell>
        </row>
        <row r="444">
          <cell r="A444">
            <v>7</v>
          </cell>
          <cell r="B444">
            <v>24</v>
          </cell>
          <cell r="C444">
            <v>2</v>
          </cell>
          <cell r="D444" t="str">
            <v>24an</v>
          </cell>
        </row>
        <row r="445">
          <cell r="A445">
            <v>7</v>
          </cell>
          <cell r="B445">
            <v>24</v>
          </cell>
          <cell r="C445">
            <v>2</v>
          </cell>
          <cell r="D445" t="str">
            <v>24ay</v>
          </cell>
          <cell r="F445" t="str">
            <v>CNG-Vehicle Service</v>
          </cell>
          <cell r="G445">
            <v>1</v>
          </cell>
          <cell r="H445">
            <v>7600</v>
          </cell>
          <cell r="I445">
            <v>65.67</v>
          </cell>
        </row>
        <row r="446">
          <cell r="A446">
            <v>7</v>
          </cell>
          <cell r="B446">
            <v>24</v>
          </cell>
          <cell r="C446">
            <v>2</v>
          </cell>
          <cell r="D446" t="str">
            <v>24ba</v>
          </cell>
        </row>
        <row r="447">
          <cell r="A447">
            <v>7</v>
          </cell>
          <cell r="B447">
            <v>24</v>
          </cell>
          <cell r="C447">
            <v>2</v>
          </cell>
          <cell r="D447">
            <v>2404</v>
          </cell>
        </row>
        <row r="448">
          <cell r="A448">
            <v>7</v>
          </cell>
          <cell r="B448">
            <v>24</v>
          </cell>
          <cell r="C448">
            <v>2</v>
          </cell>
          <cell r="D448">
            <v>2415</v>
          </cell>
        </row>
        <row r="449">
          <cell r="A449">
            <v>7</v>
          </cell>
          <cell r="B449">
            <v>24</v>
          </cell>
          <cell r="C449">
            <v>2</v>
          </cell>
          <cell r="D449">
            <v>2418</v>
          </cell>
        </row>
        <row r="450">
          <cell r="A450">
            <v>7</v>
          </cell>
          <cell r="B450">
            <v>24</v>
          </cell>
          <cell r="C450">
            <v>2</v>
          </cell>
          <cell r="D450">
            <v>2421</v>
          </cell>
        </row>
        <row r="451">
          <cell r="A451">
            <v>7</v>
          </cell>
          <cell r="B451">
            <v>24</v>
          </cell>
          <cell r="C451">
            <v>2</v>
          </cell>
          <cell r="D451">
            <v>2423</v>
          </cell>
          <cell r="F451" t="str">
            <v>Negotiated Contract Accrual Reversal</v>
          </cell>
          <cell r="G451">
            <v>-4</v>
          </cell>
          <cell r="H451">
            <v>-4529000</v>
          </cell>
          <cell r="I451">
            <v>-22822.42</v>
          </cell>
        </row>
        <row r="452">
          <cell r="A452">
            <v>7</v>
          </cell>
          <cell r="B452">
            <v>24</v>
          </cell>
          <cell r="C452">
            <v>2</v>
          </cell>
          <cell r="D452">
            <v>2424</v>
          </cell>
          <cell r="F452" t="str">
            <v>Negotiated Contract Accrual</v>
          </cell>
          <cell r="G452">
            <v>5</v>
          </cell>
          <cell r="H452">
            <v>5277000</v>
          </cell>
          <cell r="I452">
            <v>26496.97</v>
          </cell>
        </row>
        <row r="453">
          <cell r="A453">
            <v>7</v>
          </cell>
          <cell r="B453">
            <v>24</v>
          </cell>
          <cell r="C453">
            <v>2</v>
          </cell>
          <cell r="D453">
            <v>2457</v>
          </cell>
          <cell r="F453" t="str">
            <v>Negotiated Contract Accrual Reversal</v>
          </cell>
          <cell r="G453">
            <v>-1</v>
          </cell>
          <cell r="H453">
            <v>-4750100</v>
          </cell>
          <cell r="I453">
            <v>-14089.71</v>
          </cell>
        </row>
        <row r="454">
          <cell r="A454">
            <v>7</v>
          </cell>
          <cell r="B454">
            <v>24</v>
          </cell>
          <cell r="C454">
            <v>19</v>
          </cell>
          <cell r="D454">
            <v>2297</v>
          </cell>
          <cell r="F454" t="str">
            <v>Negotiated Contract Accrual</v>
          </cell>
          <cell r="G454">
            <v>1</v>
          </cell>
          <cell r="H454">
            <v>4750100</v>
          </cell>
          <cell r="I454">
            <v>14089.71</v>
          </cell>
        </row>
        <row r="455">
          <cell r="A455">
            <v>7</v>
          </cell>
          <cell r="B455">
            <v>24</v>
          </cell>
          <cell r="C455">
            <v>3</v>
          </cell>
          <cell r="D455">
            <v>2405</v>
          </cell>
        </row>
        <row r="456">
          <cell r="A456">
            <v>7</v>
          </cell>
          <cell r="B456">
            <v>24</v>
          </cell>
          <cell r="C456" t="str">
            <v>2a</v>
          </cell>
          <cell r="D456">
            <v>2206</v>
          </cell>
        </row>
        <row r="457">
          <cell r="A457">
            <v>7</v>
          </cell>
          <cell r="B457">
            <v>24</v>
          </cell>
          <cell r="C457">
            <v>9</v>
          </cell>
          <cell r="D457">
            <v>2465</v>
          </cell>
        </row>
        <row r="458">
          <cell r="A458">
            <v>7</v>
          </cell>
          <cell r="B458">
            <v>24</v>
          </cell>
          <cell r="C458" t="str">
            <v>2a</v>
          </cell>
          <cell r="D458">
            <v>2241</v>
          </cell>
        </row>
        <row r="459">
          <cell r="A459">
            <v>7</v>
          </cell>
          <cell r="B459">
            <v>24</v>
          </cell>
          <cell r="C459">
            <v>12</v>
          </cell>
          <cell r="D459">
            <v>2431</v>
          </cell>
        </row>
        <row r="460">
          <cell r="A460">
            <v>7</v>
          </cell>
          <cell r="B460">
            <v>24</v>
          </cell>
          <cell r="C460">
            <v>12</v>
          </cell>
          <cell r="D460">
            <v>2432</v>
          </cell>
        </row>
        <row r="461">
          <cell r="A461">
            <v>7</v>
          </cell>
          <cell r="B461">
            <v>24</v>
          </cell>
          <cell r="C461">
            <v>12</v>
          </cell>
          <cell r="D461">
            <v>2433</v>
          </cell>
        </row>
        <row r="462">
          <cell r="A462">
            <v>7</v>
          </cell>
          <cell r="B462">
            <v>24</v>
          </cell>
          <cell r="C462">
            <v>12</v>
          </cell>
          <cell r="D462">
            <v>2434</v>
          </cell>
          <cell r="E462" t="str">
            <v>Rate 2 Off-Peak Firm Accrual Reversal</v>
          </cell>
          <cell r="F462">
            <v>-1</v>
          </cell>
          <cell r="G462">
            <v>-7429000</v>
          </cell>
          <cell r="H462">
            <v>-20990.7</v>
          </cell>
          <cell r="J462">
            <v>-76344</v>
          </cell>
        </row>
        <row r="463">
          <cell r="A463">
            <v>7</v>
          </cell>
          <cell r="B463">
            <v>24</v>
          </cell>
          <cell r="C463">
            <v>12</v>
          </cell>
          <cell r="D463">
            <v>2496</v>
          </cell>
          <cell r="E463" t="str">
            <v>Rate 2 Off-Peak Firm Accrual Reversal</v>
          </cell>
          <cell r="F463">
            <v>-1</v>
          </cell>
          <cell r="G463">
            <v>-5251000</v>
          </cell>
          <cell r="H463">
            <v>-18970.34</v>
          </cell>
          <cell r="J463">
            <v>-54277</v>
          </cell>
        </row>
        <row r="464">
          <cell r="A464">
            <v>7</v>
          </cell>
          <cell r="B464">
            <v>24</v>
          </cell>
          <cell r="C464">
            <v>12</v>
          </cell>
          <cell r="D464">
            <v>2496</v>
          </cell>
          <cell r="E464" t="str">
            <v>Rate 2 Off- Peak Firm Accrual</v>
          </cell>
          <cell r="F464">
            <v>1</v>
          </cell>
          <cell r="G464">
            <v>9644000</v>
          </cell>
          <cell r="H464">
            <v>30907.360000000001</v>
          </cell>
          <cell r="J464">
            <v>99303</v>
          </cell>
        </row>
        <row r="465">
          <cell r="A465">
            <v>7</v>
          </cell>
          <cell r="B465">
            <v>24</v>
          </cell>
          <cell r="C465">
            <v>12</v>
          </cell>
          <cell r="D465">
            <v>2496</v>
          </cell>
          <cell r="E465" t="str">
            <v>Rate 2 Off-Peak Firm Accrual</v>
          </cell>
        </row>
        <row r="466">
          <cell r="A466">
            <v>7</v>
          </cell>
          <cell r="B466">
            <v>24</v>
          </cell>
        </row>
        <row r="467">
          <cell r="A467">
            <v>7</v>
          </cell>
          <cell r="B467">
            <v>24</v>
          </cell>
          <cell r="C467">
            <v>14</v>
          </cell>
          <cell r="D467">
            <v>2480</v>
          </cell>
          <cell r="E467" t="str">
            <v>CNG-Vehicle Service</v>
          </cell>
          <cell r="F467">
            <v>2</v>
          </cell>
          <cell r="G467">
            <v>1</v>
          </cell>
          <cell r="H467">
            <v>-5018500</v>
          </cell>
          <cell r="I467">
            <v>6042.160000000018</v>
          </cell>
          <cell r="J467">
            <v>0</v>
          </cell>
        </row>
        <row r="468">
          <cell r="A468">
            <v>7</v>
          </cell>
          <cell r="B468">
            <v>24</v>
          </cell>
        </row>
        <row r="469">
          <cell r="A469">
            <v>7</v>
          </cell>
          <cell r="B469">
            <v>24</v>
          </cell>
          <cell r="C469">
            <v>16</v>
          </cell>
          <cell r="D469">
            <v>2495</v>
          </cell>
        </row>
        <row r="470">
          <cell r="A470">
            <v>7</v>
          </cell>
          <cell r="B470">
            <v>24</v>
          </cell>
          <cell r="C470">
            <v>2</v>
          </cell>
          <cell r="D470" t="str">
            <v>24aj</v>
          </cell>
        </row>
        <row r="471">
          <cell r="A471">
            <v>7</v>
          </cell>
          <cell r="B471">
            <v>24</v>
          </cell>
          <cell r="C471">
            <v>19</v>
          </cell>
          <cell r="D471">
            <v>2497</v>
          </cell>
        </row>
        <row r="472">
          <cell r="A472">
            <v>7</v>
          </cell>
          <cell r="B472">
            <v>24</v>
          </cell>
          <cell r="C472">
            <v>2</v>
          </cell>
          <cell r="D472" t="str">
            <v>24al</v>
          </cell>
        </row>
        <row r="473">
          <cell r="A473">
            <v>7</v>
          </cell>
          <cell r="B473">
            <v>24</v>
          </cell>
          <cell r="C473" t="str">
            <v>2h</v>
          </cell>
          <cell r="D473" t="str">
            <v>24ai</v>
          </cell>
        </row>
        <row r="474">
          <cell r="A474">
            <v>7</v>
          </cell>
          <cell r="B474">
            <v>24</v>
          </cell>
          <cell r="C474" t="str">
            <v>2h</v>
          </cell>
          <cell r="D474" t="str">
            <v>24aj</v>
          </cell>
        </row>
        <row r="475">
          <cell r="A475">
            <v>7</v>
          </cell>
          <cell r="B475">
            <v>24</v>
          </cell>
          <cell r="C475" t="str">
            <v>2h</v>
          </cell>
          <cell r="D475" t="str">
            <v>24ak</v>
          </cell>
        </row>
        <row r="476">
          <cell r="A476">
            <v>7</v>
          </cell>
          <cell r="B476">
            <v>24</v>
          </cell>
          <cell r="C476" t="str">
            <v>2h</v>
          </cell>
          <cell r="D476" t="str">
            <v>24al</v>
          </cell>
        </row>
        <row r="477">
          <cell r="A477">
            <v>7</v>
          </cell>
          <cell r="B477">
            <v>24</v>
          </cell>
          <cell r="C477" t="str">
            <v>2h</v>
          </cell>
          <cell r="D477" t="str">
            <v>24am</v>
          </cell>
        </row>
        <row r="478">
          <cell r="A478">
            <v>7</v>
          </cell>
          <cell r="B478">
            <v>24</v>
          </cell>
          <cell r="C478" t="str">
            <v>2h</v>
          </cell>
          <cell r="D478" t="str">
            <v>24an</v>
          </cell>
        </row>
        <row r="479">
          <cell r="A479">
            <v>7</v>
          </cell>
          <cell r="B479">
            <v>24</v>
          </cell>
          <cell r="C479" t="str">
            <v>2h</v>
          </cell>
          <cell r="D479" t="str">
            <v>24ay</v>
          </cell>
        </row>
        <row r="480">
          <cell r="A480">
            <v>7</v>
          </cell>
          <cell r="B480">
            <v>24</v>
          </cell>
          <cell r="C480" t="str">
            <v>2h</v>
          </cell>
          <cell r="D480" t="str">
            <v>24ba</v>
          </cell>
        </row>
        <row r="481">
          <cell r="A481">
            <v>7</v>
          </cell>
          <cell r="B481">
            <v>24</v>
          </cell>
          <cell r="C481">
            <v>2</v>
          </cell>
          <cell r="D481">
            <v>2423</v>
          </cell>
        </row>
        <row r="482">
          <cell r="A482">
            <v>7</v>
          </cell>
          <cell r="B482">
            <v>24</v>
          </cell>
          <cell r="C482">
            <v>2</v>
          </cell>
          <cell r="D482">
            <v>2424</v>
          </cell>
          <cell r="F482">
            <v>1</v>
          </cell>
          <cell r="G482">
            <v>-3031300</v>
          </cell>
          <cell r="H482">
            <v>-9023.8700000000008</v>
          </cell>
          <cell r="I482">
            <v>0</v>
          </cell>
          <cell r="J482">
            <v>-31268</v>
          </cell>
        </row>
        <row r="483">
          <cell r="A483">
            <v>7</v>
          </cell>
          <cell r="B483">
            <v>24</v>
          </cell>
          <cell r="C483">
            <v>2</v>
          </cell>
          <cell r="D483">
            <v>2457</v>
          </cell>
        </row>
        <row r="484">
          <cell r="A484">
            <v>7</v>
          </cell>
          <cell r="B484">
            <v>26</v>
          </cell>
          <cell r="C484">
            <v>2</v>
          </cell>
          <cell r="D484">
            <v>2641</v>
          </cell>
        </row>
        <row r="485">
          <cell r="A485">
            <v>7</v>
          </cell>
          <cell r="B485">
            <v>26</v>
          </cell>
          <cell r="C485">
            <v>3</v>
          </cell>
          <cell r="D485">
            <v>2405</v>
          </cell>
        </row>
        <row r="486">
          <cell r="A486">
            <v>7</v>
          </cell>
          <cell r="B486">
            <v>26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</row>
        <row r="487">
          <cell r="A487">
            <v>7</v>
          </cell>
          <cell r="B487">
            <v>24</v>
          </cell>
          <cell r="C487">
            <v>9</v>
          </cell>
          <cell r="D487">
            <v>2465</v>
          </cell>
        </row>
        <row r="488">
          <cell r="A488">
            <v>7</v>
          </cell>
          <cell r="B488">
            <v>24</v>
          </cell>
          <cell r="F488">
            <v>3</v>
          </cell>
          <cell r="G488">
            <v>-2511200</v>
          </cell>
          <cell r="H488">
            <v>-30555.820000000014</v>
          </cell>
          <cell r="I488">
            <v>0</v>
          </cell>
          <cell r="J488">
            <v>-27823</v>
          </cell>
        </row>
        <row r="489">
          <cell r="A489">
            <v>7</v>
          </cell>
          <cell r="B489">
            <v>24</v>
          </cell>
          <cell r="C489">
            <v>12</v>
          </cell>
          <cell r="D489">
            <v>2431</v>
          </cell>
        </row>
        <row r="490">
          <cell r="A490">
            <v>9</v>
          </cell>
          <cell r="B490">
            <v>25</v>
          </cell>
          <cell r="C490">
            <v>19</v>
          </cell>
          <cell r="D490">
            <v>2500</v>
          </cell>
        </row>
        <row r="491">
          <cell r="A491">
            <v>9</v>
          </cell>
          <cell r="B491">
            <v>25</v>
          </cell>
          <cell r="C491">
            <v>12</v>
          </cell>
          <cell r="D491">
            <v>2433</v>
          </cell>
        </row>
        <row r="492">
          <cell r="A492">
            <v>9</v>
          </cell>
          <cell r="B492">
            <v>25</v>
          </cell>
          <cell r="C492">
            <v>98</v>
          </cell>
          <cell r="D492">
            <v>2550</v>
          </cell>
          <cell r="F492" t="str">
            <v>Rate 2 Off-Peak Firm Accrual Reversal</v>
          </cell>
        </row>
        <row r="493">
          <cell r="A493">
            <v>9</v>
          </cell>
          <cell r="B493">
            <v>25</v>
          </cell>
          <cell r="C493">
            <v>12</v>
          </cell>
          <cell r="D493">
            <v>2496</v>
          </cell>
          <cell r="F493" t="str">
            <v>Rate 2 Off-Peak Firm Accrual Reversal</v>
          </cell>
          <cell r="G493">
            <v>-2</v>
          </cell>
          <cell r="H493">
            <v>-11610000</v>
          </cell>
          <cell r="I493">
            <v>-44773.23</v>
          </cell>
        </row>
        <row r="494">
          <cell r="A494">
            <v>9</v>
          </cell>
          <cell r="B494">
            <v>25</v>
          </cell>
          <cell r="C494">
            <v>12</v>
          </cell>
          <cell r="D494">
            <v>2496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</row>
        <row r="495">
          <cell r="A495">
            <v>9</v>
          </cell>
          <cell r="B495">
            <v>24</v>
          </cell>
          <cell r="C495">
            <v>12</v>
          </cell>
          <cell r="D495">
            <v>2496</v>
          </cell>
          <cell r="F495" t="str">
            <v>Rate 2 Off-Peak Firm Accrual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gust"/>
      <sheetName val="Departmental"/>
      <sheetName val="REPORT"/>
      <sheetName val="Initial_Mnt Margin Requirement"/>
    </sheetNames>
    <sheetDataSet>
      <sheetData sheetId="0" refreshError="1"/>
      <sheetData sheetId="1">
        <row r="7">
          <cell r="C7" t="str">
            <v xml:space="preserve">Month of August </v>
          </cell>
          <cell r="M7" t="str">
            <v>Eight Months Ended August 31</v>
          </cell>
        </row>
        <row r="9">
          <cell r="C9" t="str">
            <v>Actual</v>
          </cell>
          <cell r="E9" t="str">
            <v>Budget</v>
          </cell>
          <cell r="G9" t="str">
            <v>Actual</v>
          </cell>
          <cell r="I9" t="str">
            <v>Variance</v>
          </cell>
          <cell r="M9" t="str">
            <v>Actual</v>
          </cell>
          <cell r="O9" t="str">
            <v>Budget</v>
          </cell>
          <cell r="Q9" t="str">
            <v>Actual</v>
          </cell>
          <cell r="S9" t="str">
            <v>Variance</v>
          </cell>
        </row>
        <row r="10">
          <cell r="C10">
            <v>2005</v>
          </cell>
          <cell r="E10">
            <v>2005</v>
          </cell>
          <cell r="G10">
            <v>2004</v>
          </cell>
          <cell r="I10" t="str">
            <v>Budget</v>
          </cell>
          <cell r="K10">
            <v>2004</v>
          </cell>
          <cell r="M10">
            <v>2005</v>
          </cell>
          <cell r="O10">
            <v>2005</v>
          </cell>
          <cell r="Q10">
            <v>2004</v>
          </cell>
          <cell r="S10" t="str">
            <v>Budget</v>
          </cell>
          <cell r="U10">
            <v>2004</v>
          </cell>
        </row>
        <row r="11">
          <cell r="A11" t="str">
            <v>President and Chief Operating Officer</v>
          </cell>
        </row>
        <row r="13">
          <cell r="A13" t="str">
            <v xml:space="preserve">  President &amp; Emergency Management</v>
          </cell>
          <cell r="C13">
            <v>187</v>
          </cell>
          <cell r="E13">
            <v>254</v>
          </cell>
          <cell r="F13">
            <v>677</v>
          </cell>
          <cell r="G13">
            <v>141</v>
          </cell>
          <cell r="I13">
            <v>-67</v>
          </cell>
          <cell r="K13">
            <v>46</v>
          </cell>
          <cell r="M13">
            <v>1336</v>
          </cell>
          <cell r="N13">
            <v>756</v>
          </cell>
          <cell r="O13">
            <v>1458</v>
          </cell>
          <cell r="P13">
            <v>752</v>
          </cell>
          <cell r="Q13">
            <v>1230</v>
          </cell>
          <cell r="S13">
            <v>-122</v>
          </cell>
          <cell r="T13" t="e">
            <v>#REF!</v>
          </cell>
          <cell r="U13">
            <v>106</v>
          </cell>
        </row>
        <row r="15">
          <cell r="A15" t="str">
            <v xml:space="preserve">  Electric Operations</v>
          </cell>
        </row>
        <row r="16">
          <cell r="A16" t="str">
            <v xml:space="preserve">     Distribution Field Operations</v>
          </cell>
          <cell r="C16">
            <v>13272</v>
          </cell>
          <cell r="E16">
            <v>12273</v>
          </cell>
          <cell r="F16">
            <v>10123</v>
          </cell>
          <cell r="G16">
            <v>14906</v>
          </cell>
          <cell r="I16">
            <v>999</v>
          </cell>
          <cell r="K16">
            <v>-1634</v>
          </cell>
          <cell r="M16">
            <v>111603</v>
          </cell>
          <cell r="N16">
            <v>9841</v>
          </cell>
          <cell r="O16">
            <v>102479</v>
          </cell>
          <cell r="P16">
            <v>11332</v>
          </cell>
          <cell r="Q16">
            <v>114513</v>
          </cell>
          <cell r="S16">
            <v>9124</v>
          </cell>
          <cell r="T16" t="e">
            <v>#REF!</v>
          </cell>
          <cell r="U16">
            <v>-2910</v>
          </cell>
        </row>
        <row r="17">
          <cell r="A17" t="str">
            <v xml:space="preserve">     Energy Services</v>
          </cell>
          <cell r="C17">
            <v>1043</v>
          </cell>
          <cell r="E17">
            <v>1198</v>
          </cell>
          <cell r="F17">
            <v>23828</v>
          </cell>
          <cell r="G17">
            <v>1209</v>
          </cell>
          <cell r="I17">
            <v>-155</v>
          </cell>
          <cell r="K17">
            <v>-166</v>
          </cell>
          <cell r="M17">
            <v>8643</v>
          </cell>
          <cell r="N17">
            <v>0</v>
          </cell>
          <cell r="O17">
            <v>10123</v>
          </cell>
          <cell r="P17">
            <v>0</v>
          </cell>
          <cell r="Q17">
            <v>8739</v>
          </cell>
          <cell r="R17">
            <v>19795</v>
          </cell>
          <cell r="S17">
            <v>-1480</v>
          </cell>
          <cell r="T17" t="e">
            <v>#REF!</v>
          </cell>
          <cell r="U17">
            <v>-96</v>
          </cell>
        </row>
        <row r="18">
          <cell r="A18" t="str">
            <v xml:space="preserve">     Engineering Services</v>
          </cell>
          <cell r="C18">
            <v>2242</v>
          </cell>
          <cell r="E18">
            <v>2481</v>
          </cell>
          <cell r="G18">
            <v>2560</v>
          </cell>
          <cell r="I18">
            <v>-239</v>
          </cell>
          <cell r="K18">
            <v>-318</v>
          </cell>
          <cell r="M18">
            <v>17302</v>
          </cell>
          <cell r="O18">
            <v>23151</v>
          </cell>
          <cell r="Q18">
            <v>19134</v>
          </cell>
          <cell r="S18">
            <v>-5849</v>
          </cell>
          <cell r="T18" t="e">
            <v>#REF!</v>
          </cell>
          <cell r="U18">
            <v>-1832</v>
          </cell>
        </row>
        <row r="19">
          <cell r="A19" t="str">
            <v xml:space="preserve">     Facilities Management</v>
          </cell>
          <cell r="C19">
            <v>821</v>
          </cell>
          <cell r="E19">
            <v>550</v>
          </cell>
          <cell r="G19">
            <v>628</v>
          </cell>
          <cell r="I19">
            <v>271</v>
          </cell>
          <cell r="K19">
            <v>193</v>
          </cell>
          <cell r="M19">
            <v>6043</v>
          </cell>
          <cell r="O19">
            <v>5601</v>
          </cell>
          <cell r="Q19">
            <v>4586</v>
          </cell>
          <cell r="S19">
            <v>442</v>
          </cell>
          <cell r="T19" t="e">
            <v>#REF!</v>
          </cell>
          <cell r="U19">
            <v>1457</v>
          </cell>
        </row>
        <row r="20">
          <cell r="A20" t="str">
            <v xml:space="preserve">     Public Affairs</v>
          </cell>
          <cell r="C20">
            <v>291</v>
          </cell>
          <cell r="E20">
            <v>282</v>
          </cell>
          <cell r="G20">
            <v>253</v>
          </cell>
          <cell r="I20">
            <v>9</v>
          </cell>
          <cell r="K20">
            <v>38</v>
          </cell>
          <cell r="M20">
            <v>2000</v>
          </cell>
          <cell r="N20">
            <v>123876</v>
          </cell>
          <cell r="O20">
            <v>2192</v>
          </cell>
          <cell r="P20">
            <v>117385</v>
          </cell>
          <cell r="Q20">
            <v>2161</v>
          </cell>
          <cell r="R20">
            <v>569</v>
          </cell>
          <cell r="S20">
            <v>-192</v>
          </cell>
          <cell r="T20" t="e">
            <v>#REF!</v>
          </cell>
          <cell r="U20">
            <v>-161</v>
          </cell>
        </row>
        <row r="21">
          <cell r="A21" t="str">
            <v xml:space="preserve">             Total - Electric Operations</v>
          </cell>
          <cell r="C21">
            <v>17669</v>
          </cell>
          <cell r="E21">
            <v>16784</v>
          </cell>
          <cell r="G21">
            <v>19556</v>
          </cell>
          <cell r="I21">
            <v>885</v>
          </cell>
          <cell r="K21">
            <v>-1887</v>
          </cell>
          <cell r="M21">
            <v>145591</v>
          </cell>
          <cell r="O21">
            <v>143546</v>
          </cell>
          <cell r="Q21">
            <v>149133</v>
          </cell>
          <cell r="S21">
            <v>2045</v>
          </cell>
          <cell r="U21">
            <v>-3542</v>
          </cell>
        </row>
      </sheetData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IncBal"/>
      <sheetName val="MAGs"/>
      <sheetName val="Revised Inpu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W SCREEN"/>
      <sheetName val="CONTROLS"/>
      <sheetName val="DETAIL REPORT"/>
      <sheetName val="POST DATA"/>
      <sheetName val="DATA"/>
      <sheetName val="TABLE"/>
      <sheetName val="Actual"/>
      <sheetName val="Adj"/>
      <sheetName val="Net"/>
    </sheetNames>
    <sheetDataSet>
      <sheetData sheetId="0"/>
      <sheetData sheetId="1">
        <row r="3">
          <cell r="B3" t="str">
            <v>-</v>
          </cell>
        </row>
        <row r="4">
          <cell r="B4" t="str">
            <v>APPLY</v>
          </cell>
        </row>
      </sheetData>
      <sheetData sheetId="2">
        <row r="1105">
          <cell r="G1105" t="str">
            <v>-</v>
          </cell>
        </row>
        <row r="1106">
          <cell r="G1106" t="str">
            <v>269</v>
          </cell>
        </row>
        <row r="1107">
          <cell r="G1107" t="str">
            <v>-</v>
          </cell>
        </row>
        <row r="1108">
          <cell r="G1108" t="str">
            <v>_</v>
          </cell>
        </row>
        <row r="1112">
          <cell r="L1112" t="str">
            <v>CONSTR</v>
          </cell>
        </row>
        <row r="1113">
          <cell r="L1113" t="str">
            <v>SUBSTATION</v>
          </cell>
        </row>
        <row r="1114">
          <cell r="L1114" t="str">
            <v>-</v>
          </cell>
        </row>
        <row r="1118">
          <cell r="F1118" t="str">
            <v>-</v>
          </cell>
        </row>
        <row r="1119">
          <cell r="F1119" t="str">
            <v>1 FAIL-XFR</v>
          </cell>
        </row>
        <row r="1120">
          <cell r="F1120" t="str">
            <v>2 FAIL-OTH</v>
          </cell>
        </row>
        <row r="1121">
          <cell r="F1121" t="str">
            <v>3 BENSON</v>
          </cell>
        </row>
        <row r="1122">
          <cell r="F1122" t="str">
            <v>4 WATER</v>
          </cell>
        </row>
        <row r="1123">
          <cell r="F1123" t="str">
            <v>5 AVE A</v>
          </cell>
        </row>
        <row r="1124">
          <cell r="F1124" t="str">
            <v>6 HG</v>
          </cell>
        </row>
        <row r="1125">
          <cell r="F1125" t="str">
            <v>7 M H 345</v>
          </cell>
        </row>
        <row r="1126">
          <cell r="F1126" t="str">
            <v>8 M H 138</v>
          </cell>
        </row>
        <row r="1127">
          <cell r="F1127" t="str">
            <v>9 YONKERS</v>
          </cell>
        </row>
        <row r="1128">
          <cell r="F1128" t="str">
            <v>10 HARLEM</v>
          </cell>
        </row>
        <row r="1129">
          <cell r="F1129" t="str">
            <v>11 RIVERSIDE</v>
          </cell>
        </row>
        <row r="1130">
          <cell r="F1130" t="str">
            <v>12 GLENDALE</v>
          </cell>
        </row>
        <row r="1131">
          <cell r="F1131" t="str">
            <v>13 WOODROW</v>
          </cell>
        </row>
        <row r="1132">
          <cell r="F1132" t="str">
            <v>14 FK EXP</v>
          </cell>
        </row>
        <row r="1133">
          <cell r="F1133" t="str">
            <v>15 CEDAR</v>
          </cell>
        </row>
        <row r="1134">
          <cell r="F1134" t="str">
            <v>16 G H SPARY</v>
          </cell>
        </row>
        <row r="1135">
          <cell r="F1135" t="str">
            <v>17 GRASS</v>
          </cell>
        </row>
        <row r="1136">
          <cell r="F1136" t="str">
            <v>18 SB REACT</v>
          </cell>
        </row>
        <row r="1137">
          <cell r="F1137" t="str">
            <v>19 DUN REACT</v>
          </cell>
        </row>
        <row r="1138">
          <cell r="F1138" t="str">
            <v>20 RELAYS</v>
          </cell>
        </row>
        <row r="1139">
          <cell r="F1139" t="str">
            <v>21 WP CONT</v>
          </cell>
        </row>
        <row r="1140">
          <cell r="F1140" t="str">
            <v>22 PP IMP</v>
          </cell>
        </row>
        <row r="1141">
          <cell r="F1141" t="str">
            <v>23 BLUESTONE</v>
          </cell>
        </row>
        <row r="1142">
          <cell r="F1142" t="str">
            <v>24 SPCC</v>
          </cell>
        </row>
        <row r="1143">
          <cell r="F1143" t="str">
            <v>25 RISK ASSES</v>
          </cell>
        </row>
        <row r="1144">
          <cell r="F1144" t="str">
            <v>26 OBS 345 BKR</v>
          </cell>
        </row>
        <row r="1145">
          <cell r="F1145" t="str">
            <v>27 OD 27 BKRS</v>
          </cell>
        </row>
        <row r="1146">
          <cell r="F1146" t="str">
            <v>28 OD 13 BKRS</v>
          </cell>
        </row>
        <row r="1147">
          <cell r="F1147" t="str">
            <v>29 OBS 138 BKRS</v>
          </cell>
        </row>
        <row r="1148">
          <cell r="F1148" t="str">
            <v>30 LEON CONT</v>
          </cell>
        </row>
        <row r="1149">
          <cell r="F1149" t="str">
            <v>31 BLACKSTART</v>
          </cell>
        </row>
        <row r="1150">
          <cell r="F1150" t="str">
            <v>32 BATTERY</v>
          </cell>
        </row>
        <row r="1151">
          <cell r="F1151" t="str">
            <v>33 ROOF</v>
          </cell>
        </row>
        <row r="1152">
          <cell r="F1152" t="str">
            <v>34 CORONA TRF</v>
          </cell>
        </row>
        <row r="1153">
          <cell r="F1153" t="str">
            <v>35 OBS XFER</v>
          </cell>
        </row>
        <row r="1154">
          <cell r="F1154" t="str">
            <v>36 RELAY MOD</v>
          </cell>
        </row>
        <row r="1155">
          <cell r="F1155" t="str">
            <v>37 RELAY PRO</v>
          </cell>
        </row>
        <row r="1156">
          <cell r="F1156" t="str">
            <v>38 CC</v>
          </cell>
        </row>
        <row r="1157">
          <cell r="F1157" t="str">
            <v>39 CORONA SET</v>
          </cell>
        </row>
        <row r="1158">
          <cell r="F1158" t="str">
            <v>40 AUDIOTONE</v>
          </cell>
        </row>
        <row r="1159">
          <cell r="F1159" t="str">
            <v>41 BASE MON</v>
          </cell>
        </row>
        <row r="1160">
          <cell r="F1160" t="str">
            <v>42 DISC SW</v>
          </cell>
        </row>
        <row r="1161">
          <cell r="F1161" t="str">
            <v>43 ELMSFORD</v>
          </cell>
        </row>
        <row r="1162">
          <cell r="F1162" t="str">
            <v>44 SS REL</v>
          </cell>
        </row>
        <row r="1163">
          <cell r="F1163" t="str">
            <v>45 GND SW</v>
          </cell>
        </row>
        <row r="1164">
          <cell r="F1164" t="str">
            <v>46 ALARMS</v>
          </cell>
        </row>
        <row r="1165">
          <cell r="F1165" t="str">
            <v>47 ANALOG</v>
          </cell>
        </row>
        <row r="1166">
          <cell r="F1166" t="str">
            <v>48 C B COMP</v>
          </cell>
        </row>
        <row r="1167">
          <cell r="F1167" t="str">
            <v>49 63 CONT</v>
          </cell>
        </row>
        <row r="1168">
          <cell r="F1168" t="str">
            <v>50 PURS FIRE</v>
          </cell>
        </row>
        <row r="1169">
          <cell r="F1169" t="str">
            <v>51 OIL ALARM</v>
          </cell>
        </row>
        <row r="1170">
          <cell r="F1170" t="str">
            <v>52 SS AUTO</v>
          </cell>
        </row>
        <row r="1171">
          <cell r="F1171" t="str">
            <v>53 E F BKR</v>
          </cell>
        </row>
        <row r="1172">
          <cell r="F1172" t="str">
            <v>54 SMALL</v>
          </cell>
        </row>
        <row r="1173">
          <cell r="F1173" t="str">
            <v>55 MAX</v>
          </cell>
        </row>
        <row r="1174">
          <cell r="F1174" t="str">
            <v>56 DWG SYS</v>
          </cell>
        </row>
        <row r="1175">
          <cell r="F1175" t="str">
            <v>57 BUCH  D P</v>
          </cell>
        </row>
        <row r="1176">
          <cell r="F1176" t="str">
            <v>58 FAC</v>
          </cell>
        </row>
        <row r="1177">
          <cell r="F1177" t="str">
            <v>59 RRE</v>
          </cell>
        </row>
        <row r="1178">
          <cell r="F1178" t="str">
            <v>60 SIGN/OUT</v>
          </cell>
        </row>
        <row r="1179">
          <cell r="F1179" t="str">
            <v>61 SOCCS X</v>
          </cell>
        </row>
        <row r="1180">
          <cell r="F1180" t="str">
            <v>62 SW UPGRD</v>
          </cell>
        </row>
        <row r="1181">
          <cell r="F1181" t="str">
            <v>63 ER UPGD</v>
          </cell>
        </row>
        <row r="1182">
          <cell r="F1182" t="str">
            <v>64 FLEX SW</v>
          </cell>
        </row>
        <row r="1183">
          <cell r="F1183" t="str">
            <v>65 PWTT</v>
          </cell>
        </row>
        <row r="1184">
          <cell r="F1184" t="str">
            <v>66 BK DIAG</v>
          </cell>
        </row>
        <row r="1185">
          <cell r="F1185" t="str">
            <v>67 TEST FAC</v>
          </cell>
        </row>
        <row r="1186">
          <cell r="F1186" t="str">
            <v>68 BETTER</v>
          </cell>
        </row>
        <row r="1187">
          <cell r="F1187" t="str">
            <v>69 PORT PP</v>
          </cell>
        </row>
        <row r="1188">
          <cell r="F1188" t="str">
            <v>70 LOSS CONT</v>
          </cell>
        </row>
        <row r="1189">
          <cell r="F1189" t="str">
            <v>71 MURRAY HILL</v>
          </cell>
        </row>
        <row r="1190">
          <cell r="F1190" t="str">
            <v>72 SER</v>
          </cell>
        </row>
        <row r="1191">
          <cell r="F1191" t="str">
            <v>73 DATA EXTRACT</v>
          </cell>
        </row>
        <row r="1192">
          <cell r="F1192" t="str">
            <v>74 OH FIBER OPTIC</v>
          </cell>
        </row>
        <row r="1193">
          <cell r="F1193" t="str">
            <v>75 RELAY ENC</v>
          </cell>
        </row>
        <row r="1194">
          <cell r="F1194" t="str">
            <v>76 SYNCHROSCOPE</v>
          </cell>
        </row>
        <row r="1195">
          <cell r="F1195" t="str">
            <v>98 FUTURE PROJ</v>
          </cell>
        </row>
        <row r="1196">
          <cell r="F1196" t="str">
            <v>99 COMP</v>
          </cell>
        </row>
        <row r="1197">
          <cell r="F1197" t="str">
            <v>-</v>
          </cell>
        </row>
        <row r="1198">
          <cell r="F1198" t="str">
            <v>_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W SCREEN"/>
      <sheetName val="CONTROLS"/>
      <sheetName val="DETAIL REPORT"/>
      <sheetName val="POST DATA"/>
      <sheetName val="DATA"/>
      <sheetName val="TABLE"/>
    </sheetNames>
    <sheetDataSet>
      <sheetData sheetId="0"/>
      <sheetData sheetId="1">
        <row r="27">
          <cell r="A27" t="str">
            <v>-</v>
          </cell>
        </row>
        <row r="28">
          <cell r="A28" t="str">
            <v>A. CHIN</v>
          </cell>
        </row>
        <row r="29">
          <cell r="A29" t="str">
            <v>A. GAROFALO</v>
          </cell>
        </row>
        <row r="30">
          <cell r="A30" t="str">
            <v>J. MINELLA</v>
          </cell>
        </row>
        <row r="31">
          <cell r="A31" t="str">
            <v xml:space="preserve">M. SAN ANTONIO </v>
          </cell>
        </row>
        <row r="32">
          <cell r="A32" t="str">
            <v>P. SIMPSON</v>
          </cell>
        </row>
        <row r="33">
          <cell r="A33" t="str">
            <v>T. THEODOROU</v>
          </cell>
        </row>
        <row r="34">
          <cell r="A34" t="str">
            <v>S. BECCALORI</v>
          </cell>
        </row>
        <row r="35">
          <cell r="A35" t="str">
            <v>T. CELENTANO</v>
          </cell>
        </row>
        <row r="36">
          <cell r="A36" t="str">
            <v>T. STEWART</v>
          </cell>
        </row>
        <row r="37">
          <cell r="A37" t="str">
            <v>W. OLANSEN</v>
          </cell>
        </row>
        <row r="38">
          <cell r="A38" t="str">
            <v>-</v>
          </cell>
        </row>
      </sheetData>
      <sheetData sheetId="2">
        <row r="1289">
          <cell r="G1289" t="str">
            <v>-</v>
          </cell>
        </row>
      </sheetData>
      <sheetData sheetId="3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bud"/>
      <sheetName val="oldbud"/>
      <sheetName val="Sheet2"/>
      <sheetName val="criteria"/>
      <sheetName val="Sheet1"/>
      <sheetName val="A"/>
      <sheetName val="Journal Entries"/>
    </sheetNames>
    <sheetDataSet>
      <sheetData sheetId="0">
        <row r="1">
          <cell r="A1" t="str">
            <v>GROUP</v>
          </cell>
          <cell r="B1" t="str">
            <v>function</v>
          </cell>
          <cell r="C1" t="str">
            <v>project</v>
          </cell>
          <cell r="D1" t="str">
            <v>budref</v>
          </cell>
          <cell r="E1" t="str">
            <v>CURRENT YEAR</v>
          </cell>
          <cell r="F1" t="str">
            <v>FUTURE YR 2</v>
          </cell>
          <cell r="G1" t="str">
            <v>FUTURE YR 3</v>
          </cell>
          <cell r="H1" t="str">
            <v>FUTURE YR 4</v>
          </cell>
          <cell r="I1" t="str">
            <v>FUTURE YR 5</v>
          </cell>
          <cell r="J1" t="str">
            <v>ALL YEARS</v>
          </cell>
        </row>
        <row r="2">
          <cell r="A2" t="str">
            <v>GRP 060-090</v>
          </cell>
          <cell r="B2" t="str">
            <v>FUNCTION</v>
          </cell>
          <cell r="C2" t="str">
            <v xml:space="preserve">          VALID PROJECTS</v>
          </cell>
          <cell r="D2" t="str">
            <v>BUDGET REFERENCE</v>
          </cell>
          <cell r="E2">
            <v>1756.0000200000002</v>
          </cell>
          <cell r="F2">
            <v>1250</v>
          </cell>
          <cell r="G2">
            <v>650</v>
          </cell>
          <cell r="H2">
            <v>250</v>
          </cell>
          <cell r="I2">
            <v>272</v>
          </cell>
          <cell r="J2">
            <v>4178.0000200000004</v>
          </cell>
        </row>
        <row r="3">
          <cell r="A3" t="str">
            <v>GRP 060-091</v>
          </cell>
          <cell r="B3" t="str">
            <v>FUNCTION</v>
          </cell>
          <cell r="C3" t="str">
            <v>0XM0001-FM-11</v>
          </cell>
          <cell r="D3" t="str">
            <v>BUDGET REFERENCE</v>
          </cell>
          <cell r="E3">
            <v>5.0000400000000003</v>
          </cell>
          <cell r="F3">
            <v>5</v>
          </cell>
          <cell r="G3">
            <v>10</v>
          </cell>
          <cell r="H3">
            <v>10</v>
          </cell>
          <cell r="I3">
            <v>10</v>
          </cell>
          <cell r="J3">
            <v>40.000039999999998</v>
          </cell>
        </row>
        <row r="4">
          <cell r="A4" t="str">
            <v>GRP 060-091</v>
          </cell>
          <cell r="B4" t="str">
            <v>FUNCTION</v>
          </cell>
          <cell r="C4" t="str">
            <v>0XM0006-FM-13</v>
          </cell>
          <cell r="D4" t="str">
            <v>BUDGET REFERENCE</v>
          </cell>
          <cell r="E4">
            <v>30</v>
          </cell>
          <cell r="F4">
            <v>20</v>
          </cell>
          <cell r="G4">
            <v>20</v>
          </cell>
          <cell r="H4">
            <v>30</v>
          </cell>
          <cell r="I4">
            <v>25</v>
          </cell>
          <cell r="J4">
            <v>125</v>
          </cell>
        </row>
        <row r="5">
          <cell r="A5" t="str">
            <v>GRP 060-091</v>
          </cell>
          <cell r="B5" t="str">
            <v>FUNCTION</v>
          </cell>
          <cell r="C5" t="str">
            <v>0XM0007-FM-14</v>
          </cell>
          <cell r="D5" t="str">
            <v>BUDGET REFERENCE</v>
          </cell>
          <cell r="E5">
            <v>10</v>
          </cell>
          <cell r="F5">
            <v>10</v>
          </cell>
          <cell r="G5">
            <v>55</v>
          </cell>
          <cell r="H5">
            <v>70</v>
          </cell>
          <cell r="I5">
            <v>45</v>
          </cell>
          <cell r="J5">
            <v>190</v>
          </cell>
        </row>
        <row r="6">
          <cell r="A6" t="str">
            <v>GRP 060-091</v>
          </cell>
          <cell r="B6" t="str">
            <v>FUNCTION</v>
          </cell>
          <cell r="C6" t="str">
            <v>0XM0008-FM-15</v>
          </cell>
          <cell r="D6" t="str">
            <v>BUDGET REFERENCE</v>
          </cell>
          <cell r="E6">
            <v>5</v>
          </cell>
          <cell r="F6">
            <v>5</v>
          </cell>
          <cell r="G6">
            <v>5</v>
          </cell>
          <cell r="H6">
            <v>5</v>
          </cell>
          <cell r="I6">
            <v>10</v>
          </cell>
          <cell r="J6">
            <v>30</v>
          </cell>
        </row>
        <row r="7">
          <cell r="A7" t="str">
            <v>GRP 060-091</v>
          </cell>
          <cell r="B7" t="str">
            <v>FUNCTION</v>
          </cell>
          <cell r="C7" t="str">
            <v>0XM0010-FM-16</v>
          </cell>
          <cell r="D7" t="str">
            <v>BUDGET REFERENCE</v>
          </cell>
          <cell r="E7">
            <v>10</v>
          </cell>
          <cell r="F7">
            <v>50</v>
          </cell>
          <cell r="G7">
            <v>70</v>
          </cell>
          <cell r="H7">
            <v>45</v>
          </cell>
          <cell r="I7">
            <v>47</v>
          </cell>
          <cell r="J7">
            <v>222</v>
          </cell>
        </row>
        <row r="8">
          <cell r="A8" t="str">
            <v>GRP 060-091</v>
          </cell>
          <cell r="B8" t="str">
            <v>FUNCTION</v>
          </cell>
          <cell r="C8" t="str">
            <v>0XM5/15-FM-12</v>
          </cell>
          <cell r="D8" t="str">
            <v>BUDGET REFERENCE</v>
          </cell>
          <cell r="E8">
            <v>5</v>
          </cell>
          <cell r="F8">
            <v>10</v>
          </cell>
          <cell r="G8">
            <v>10</v>
          </cell>
          <cell r="H8">
            <v>15</v>
          </cell>
          <cell r="I8">
            <v>10</v>
          </cell>
          <cell r="J8">
            <v>50</v>
          </cell>
        </row>
        <row r="9">
          <cell r="A9" t="str">
            <v>GRP 060-091</v>
          </cell>
          <cell r="B9" t="str">
            <v>FUNCTION</v>
          </cell>
          <cell r="C9" t="str">
            <v>8XM0010-OS-13</v>
          </cell>
          <cell r="D9" t="str">
            <v>BUDGET REFERENCE</v>
          </cell>
          <cell r="E9" t="str">
            <v>0</v>
          </cell>
          <cell r="F9">
            <v>4</v>
          </cell>
          <cell r="G9" t="str">
            <v>0</v>
          </cell>
          <cell r="H9" t="str">
            <v>0</v>
          </cell>
          <cell r="I9" t="str">
            <v>0</v>
          </cell>
          <cell r="J9">
            <v>4</v>
          </cell>
        </row>
        <row r="10">
          <cell r="A10" t="str">
            <v>GRP 060-091</v>
          </cell>
          <cell r="B10" t="str">
            <v>FUNCTION</v>
          </cell>
          <cell r="C10" t="str">
            <v>9XC0300-FM-5</v>
          </cell>
          <cell r="D10" t="str">
            <v>BUDGET REFERENCE</v>
          </cell>
          <cell r="E10">
            <v>250.00002999999998</v>
          </cell>
          <cell r="F10">
            <v>120</v>
          </cell>
          <cell r="G10">
            <v>280</v>
          </cell>
          <cell r="H10">
            <v>180</v>
          </cell>
          <cell r="I10">
            <v>200</v>
          </cell>
          <cell r="J10">
            <v>1030.0000299999999</v>
          </cell>
        </row>
        <row r="11">
          <cell r="A11" t="str">
            <v>GRP 060-091</v>
          </cell>
          <cell r="B11" t="str">
            <v>FUNCTION</v>
          </cell>
          <cell r="C11" t="str">
            <v>9XC0300-FM-7</v>
          </cell>
          <cell r="D11" t="str">
            <v>BUDGET REFERENCE</v>
          </cell>
          <cell r="E11">
            <v>0</v>
          </cell>
          <cell r="F11">
            <v>0</v>
          </cell>
          <cell r="G11">
            <v>300</v>
          </cell>
          <cell r="H11">
            <v>195</v>
          </cell>
          <cell r="I11">
            <v>50</v>
          </cell>
          <cell r="J11">
            <v>545</v>
          </cell>
        </row>
        <row r="12">
          <cell r="A12" t="str">
            <v>GRP 060-091</v>
          </cell>
          <cell r="B12" t="str">
            <v>FUNCTION</v>
          </cell>
          <cell r="C12" t="str">
            <v>9XC0300-FM17</v>
          </cell>
          <cell r="D12" t="str">
            <v>BUDGET REFERENCE</v>
          </cell>
          <cell r="E12">
            <v>0</v>
          </cell>
          <cell r="F12">
            <v>0</v>
          </cell>
          <cell r="G12">
            <v>0</v>
          </cell>
          <cell r="H12">
            <v>100</v>
          </cell>
          <cell r="I12">
            <v>100</v>
          </cell>
          <cell r="J12">
            <v>200</v>
          </cell>
        </row>
        <row r="13">
          <cell r="A13" t="str">
            <v>GRP 060-091</v>
          </cell>
          <cell r="B13" t="str">
            <v>FUNCTION</v>
          </cell>
          <cell r="C13" t="str">
            <v>9XC0300-FM18</v>
          </cell>
          <cell r="D13" t="str">
            <v>BUDGET REFERENCE</v>
          </cell>
          <cell r="E13">
            <v>0</v>
          </cell>
          <cell r="F13">
            <v>0</v>
          </cell>
          <cell r="G13">
            <v>0</v>
          </cell>
          <cell r="H13">
            <v>1800</v>
          </cell>
          <cell r="I13">
            <v>1800</v>
          </cell>
          <cell r="J13">
            <v>3600</v>
          </cell>
        </row>
        <row r="14">
          <cell r="A14" t="str">
            <v>GRP 060-091</v>
          </cell>
          <cell r="B14" t="str">
            <v>FUNCTION</v>
          </cell>
          <cell r="C14" t="str">
            <v>9XC0300-FM19</v>
          </cell>
          <cell r="D14" t="str">
            <v>BUDGET REFERENCE</v>
          </cell>
          <cell r="E14">
            <v>0</v>
          </cell>
          <cell r="F14">
            <v>0</v>
          </cell>
          <cell r="G14">
            <v>0</v>
          </cell>
          <cell r="H14">
            <v>100</v>
          </cell>
          <cell r="I14">
            <v>50</v>
          </cell>
          <cell r="J14">
            <v>150</v>
          </cell>
        </row>
        <row r="15">
          <cell r="A15" t="str">
            <v>GRP 060-091</v>
          </cell>
          <cell r="B15" t="str">
            <v>FUNCTION</v>
          </cell>
          <cell r="C15" t="str">
            <v>9XC9705-FM-1</v>
          </cell>
          <cell r="D15" t="str">
            <v>BUDGET REFERENCE</v>
          </cell>
          <cell r="E15">
            <v>1850.0000400000001</v>
          </cell>
          <cell r="F15">
            <v>1950</v>
          </cell>
          <cell r="G15" t="str">
            <v>0</v>
          </cell>
          <cell r="H15" t="str">
            <v>0</v>
          </cell>
          <cell r="I15">
            <v>0</v>
          </cell>
          <cell r="J15">
            <v>3800.0000399999999</v>
          </cell>
        </row>
        <row r="16">
          <cell r="A16" t="str">
            <v>GRP 060-091</v>
          </cell>
          <cell r="B16" t="str">
            <v>FUNCTION</v>
          </cell>
          <cell r="C16" t="str">
            <v>9XC9707-FM-2</v>
          </cell>
          <cell r="D16" t="str">
            <v>BUDGET REFERENCE</v>
          </cell>
          <cell r="E16">
            <v>300</v>
          </cell>
          <cell r="F16">
            <v>100</v>
          </cell>
          <cell r="G16">
            <v>200</v>
          </cell>
          <cell r="H16">
            <v>0</v>
          </cell>
          <cell r="I16">
            <v>0</v>
          </cell>
          <cell r="J16">
            <v>600</v>
          </cell>
        </row>
        <row r="17">
          <cell r="A17" t="str">
            <v>GRP 060-091</v>
          </cell>
          <cell r="B17" t="str">
            <v>FUNCTION</v>
          </cell>
          <cell r="C17" t="str">
            <v>9XM0001-EEO-1</v>
          </cell>
          <cell r="D17" t="str">
            <v>BUDGET REFERENCE</v>
          </cell>
          <cell r="E17">
            <v>6</v>
          </cell>
          <cell r="F17">
            <v>7</v>
          </cell>
          <cell r="G17">
            <v>4</v>
          </cell>
          <cell r="H17">
            <v>4</v>
          </cell>
          <cell r="I17">
            <v>3</v>
          </cell>
          <cell r="J17">
            <v>24</v>
          </cell>
        </row>
        <row r="18">
          <cell r="A18" t="str">
            <v>GRP 060-091</v>
          </cell>
          <cell r="B18" t="str">
            <v>FUNCTION</v>
          </cell>
          <cell r="C18" t="str">
            <v>9XM0001-FM-11</v>
          </cell>
          <cell r="D18" t="str">
            <v>BUDGET REFERENCE</v>
          </cell>
          <cell r="E18">
            <v>10.000019999999999</v>
          </cell>
          <cell r="F18">
            <v>5</v>
          </cell>
          <cell r="G18">
            <v>10</v>
          </cell>
          <cell r="H18">
            <v>15</v>
          </cell>
          <cell r="I18">
            <v>10</v>
          </cell>
          <cell r="J18">
            <v>50.000019999999999</v>
          </cell>
        </row>
        <row r="19">
          <cell r="A19" t="str">
            <v>GRP 060-091</v>
          </cell>
          <cell r="B19" t="str">
            <v>FUNCTION</v>
          </cell>
          <cell r="C19" t="str">
            <v>9XC1400-RE001</v>
          </cell>
          <cell r="D19" t="str">
            <v>XC</v>
          </cell>
          <cell r="E19">
            <v>8750</v>
          </cell>
          <cell r="F19">
            <v>843</v>
          </cell>
          <cell r="G19">
            <v>0</v>
          </cell>
          <cell r="H19">
            <v>0</v>
          </cell>
          <cell r="I19">
            <v>0</v>
          </cell>
          <cell r="J19">
            <v>17093</v>
          </cell>
        </row>
        <row r="20">
          <cell r="A20" t="str">
            <v>GRP 060-091</v>
          </cell>
          <cell r="B20" t="str">
            <v>FUNCTION</v>
          </cell>
          <cell r="C20" t="str">
            <v>9XM0001-OS-1</v>
          </cell>
          <cell r="D20" t="str">
            <v>BUDGET REFERENCE</v>
          </cell>
          <cell r="E20">
            <v>33.999960000000002</v>
          </cell>
          <cell r="F20">
            <v>43</v>
          </cell>
          <cell r="G20" t="str">
            <v>0</v>
          </cell>
          <cell r="H20" t="str">
            <v>0</v>
          </cell>
          <cell r="I20">
            <v>60</v>
          </cell>
          <cell r="J20">
            <v>136.99995999999999</v>
          </cell>
        </row>
        <row r="21">
          <cell r="A21" t="str">
            <v>GRP 060-091</v>
          </cell>
          <cell r="B21" t="str">
            <v>FUNCTION</v>
          </cell>
          <cell r="C21" t="str">
            <v>9XM0001-OS-16</v>
          </cell>
          <cell r="D21" t="str">
            <v>BUDGET REFERENCE</v>
          </cell>
          <cell r="E21" t="str">
            <v>0</v>
          </cell>
          <cell r="F21">
            <v>22</v>
          </cell>
          <cell r="G21" t="str">
            <v>0</v>
          </cell>
          <cell r="H21" t="str">
            <v>0</v>
          </cell>
          <cell r="I21">
            <v>22</v>
          </cell>
          <cell r="J21">
            <v>44</v>
          </cell>
        </row>
        <row r="22">
          <cell r="A22" t="str">
            <v>GRP 060-091</v>
          </cell>
          <cell r="B22" t="str">
            <v>FUNCTION</v>
          </cell>
          <cell r="C22" t="str">
            <v>9XM0001-OS-17</v>
          </cell>
          <cell r="D22" t="str">
            <v>BUDGET REFERENCE</v>
          </cell>
          <cell r="E22" t="str">
            <v>0</v>
          </cell>
          <cell r="F22" t="str">
            <v>0</v>
          </cell>
          <cell r="G22">
            <v>17</v>
          </cell>
          <cell r="H22">
            <v>17</v>
          </cell>
          <cell r="I22" t="str">
            <v>0</v>
          </cell>
          <cell r="J22">
            <v>34</v>
          </cell>
        </row>
        <row r="23">
          <cell r="A23" t="str">
            <v>GRP 060-091</v>
          </cell>
          <cell r="B23" t="str">
            <v>FUNCTION</v>
          </cell>
          <cell r="C23" t="str">
            <v>9XM0001-OS-211</v>
          </cell>
          <cell r="D23" t="str">
            <v>BUDGET REFERENCE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>
            <v>10</v>
          </cell>
          <cell r="J23">
            <v>10</v>
          </cell>
        </row>
        <row r="24">
          <cell r="A24" t="str">
            <v>GRP 060-091</v>
          </cell>
          <cell r="B24" t="str">
            <v>FUNCTION</v>
          </cell>
          <cell r="C24" t="str">
            <v>9XM0001-OS-212</v>
          </cell>
          <cell r="D24" t="str">
            <v>BUDGET REFERENCE</v>
          </cell>
          <cell r="E24" t="str">
            <v>0</v>
          </cell>
          <cell r="F24" t="str">
            <v>0</v>
          </cell>
          <cell r="G24" t="str">
            <v>0</v>
          </cell>
          <cell r="H24" t="str">
            <v>0</v>
          </cell>
          <cell r="I24">
            <v>35</v>
          </cell>
          <cell r="J24">
            <v>35</v>
          </cell>
        </row>
        <row r="25">
          <cell r="A25" t="str">
            <v>GRP 060-091</v>
          </cell>
          <cell r="B25" t="str">
            <v>FUNCTION</v>
          </cell>
          <cell r="C25" t="str">
            <v>9XM0001-OS207</v>
          </cell>
          <cell r="D25" t="str">
            <v>BUDGET REFERENCE</v>
          </cell>
          <cell r="E25">
            <v>315</v>
          </cell>
          <cell r="F25">
            <v>400</v>
          </cell>
          <cell r="G25">
            <v>383</v>
          </cell>
          <cell r="H25" t="str">
            <v>0</v>
          </cell>
          <cell r="I25">
            <v>0</v>
          </cell>
          <cell r="J25">
            <v>1098</v>
          </cell>
        </row>
        <row r="26">
          <cell r="A26" t="str">
            <v>GRP 060-091</v>
          </cell>
          <cell r="B26" t="str">
            <v>FUNCTION</v>
          </cell>
          <cell r="C26" t="str">
            <v>9XM0001-SERV1</v>
          </cell>
          <cell r="D26" t="str">
            <v>BUDGET REFERENCE</v>
          </cell>
          <cell r="E26">
            <v>24.999960000000002</v>
          </cell>
          <cell r="F26">
            <v>120</v>
          </cell>
          <cell r="G26">
            <v>5</v>
          </cell>
          <cell r="H26">
            <v>5</v>
          </cell>
          <cell r="I26">
            <v>5</v>
          </cell>
          <cell r="J26">
            <v>159.99995999999999</v>
          </cell>
        </row>
        <row r="27">
          <cell r="A27" t="str">
            <v>GRP 060-091</v>
          </cell>
          <cell r="B27" t="str">
            <v>FUNCTION</v>
          </cell>
          <cell r="C27" t="str">
            <v>9XM0002-FM-30</v>
          </cell>
          <cell r="D27" t="str">
            <v>BUDGET REFERENCE</v>
          </cell>
          <cell r="E27" t="str">
            <v>0</v>
          </cell>
          <cell r="F27">
            <v>20</v>
          </cell>
          <cell r="G27" t="str">
            <v>0</v>
          </cell>
          <cell r="H27" t="str">
            <v>0</v>
          </cell>
          <cell r="I27">
            <v>30</v>
          </cell>
          <cell r="J27">
            <v>50</v>
          </cell>
        </row>
        <row r="28">
          <cell r="A28" t="str">
            <v>GRP 060-091</v>
          </cell>
          <cell r="B28" t="str">
            <v>FUNCTION</v>
          </cell>
          <cell r="C28" t="str">
            <v>9XM0007-SERV2</v>
          </cell>
          <cell r="D28" t="str">
            <v>BUDGET REFERENCE</v>
          </cell>
          <cell r="E28">
            <v>5.0000400000000003</v>
          </cell>
          <cell r="F28">
            <v>20</v>
          </cell>
          <cell r="G28">
            <v>5</v>
          </cell>
          <cell r="H28">
            <v>5</v>
          </cell>
          <cell r="I28" t="str">
            <v>0</v>
          </cell>
          <cell r="J28">
            <v>35.000039999999998</v>
          </cell>
        </row>
        <row r="29">
          <cell r="A29" t="str">
            <v>GRP 060-091</v>
          </cell>
          <cell r="B29" t="str">
            <v>FUNCTION</v>
          </cell>
          <cell r="C29" t="str">
            <v>9XM0007-SS-8-6</v>
          </cell>
          <cell r="D29" t="str">
            <v>BUDGET REFERENCE</v>
          </cell>
          <cell r="E29">
            <v>9.9999599999999997</v>
          </cell>
          <cell r="F29">
            <v>10</v>
          </cell>
          <cell r="G29">
            <v>10</v>
          </cell>
          <cell r="H29">
            <v>10</v>
          </cell>
          <cell r="I29">
            <v>15</v>
          </cell>
          <cell r="J29">
            <v>54.999960000000002</v>
          </cell>
        </row>
        <row r="30">
          <cell r="A30" t="str">
            <v>GRP 060-091</v>
          </cell>
          <cell r="B30" t="str">
            <v>FUNCTION</v>
          </cell>
          <cell r="C30" t="str">
            <v>9XM0010-EEO-4</v>
          </cell>
          <cell r="D30" t="str">
            <v>BUDGET REFERENCE</v>
          </cell>
          <cell r="E30">
            <v>15</v>
          </cell>
          <cell r="F30">
            <v>15</v>
          </cell>
          <cell r="G30">
            <v>18</v>
          </cell>
          <cell r="H30">
            <v>15</v>
          </cell>
          <cell r="I30">
            <v>15</v>
          </cell>
          <cell r="J30">
            <v>78</v>
          </cell>
        </row>
        <row r="31">
          <cell r="A31" t="str">
            <v>GRP 060-091</v>
          </cell>
          <cell r="B31" t="str">
            <v>FUNCTION</v>
          </cell>
          <cell r="C31" t="str">
            <v>9XM0010-EEO-5</v>
          </cell>
          <cell r="D31" t="str">
            <v>BUDGET REFERENCE</v>
          </cell>
          <cell r="E31">
            <v>9.9999599999999997</v>
          </cell>
          <cell r="F31">
            <v>10</v>
          </cell>
          <cell r="G31">
            <v>8</v>
          </cell>
          <cell r="H31">
            <v>8</v>
          </cell>
          <cell r="I31">
            <v>8</v>
          </cell>
          <cell r="J31">
            <v>43.999960000000002</v>
          </cell>
        </row>
        <row r="32">
          <cell r="A32" t="str">
            <v>GRP 060-091</v>
          </cell>
          <cell r="B32" t="str">
            <v>FUNCTION</v>
          </cell>
          <cell r="C32" t="str">
            <v>9XM0010-OS218</v>
          </cell>
          <cell r="D32" t="str">
            <v>BUDGET REFERENCE</v>
          </cell>
          <cell r="E32">
            <v>15</v>
          </cell>
          <cell r="F32" t="str">
            <v>0</v>
          </cell>
          <cell r="G32">
            <v>10</v>
          </cell>
          <cell r="H32" t="str">
            <v>0</v>
          </cell>
          <cell r="I32">
            <v>15</v>
          </cell>
          <cell r="J32">
            <v>40</v>
          </cell>
        </row>
        <row r="33">
          <cell r="A33" t="str">
            <v>GRP 060-091</v>
          </cell>
          <cell r="B33" t="str">
            <v>FUNCTION</v>
          </cell>
          <cell r="C33" t="str">
            <v>9XM0010-OS230</v>
          </cell>
          <cell r="D33" t="str">
            <v>BUDGET REFERENCE</v>
          </cell>
          <cell r="E33">
            <v>30</v>
          </cell>
          <cell r="F33" t="str">
            <v>0</v>
          </cell>
          <cell r="G33" t="str">
            <v>0</v>
          </cell>
          <cell r="H33">
            <v>15</v>
          </cell>
          <cell r="I33">
            <v>15</v>
          </cell>
          <cell r="J33">
            <v>60</v>
          </cell>
        </row>
        <row r="34">
          <cell r="A34" t="str">
            <v>GRP 060-091</v>
          </cell>
          <cell r="B34" t="str">
            <v>FUNCTION</v>
          </cell>
          <cell r="C34" t="str">
            <v>9XM0010-SERV3</v>
          </cell>
          <cell r="D34" t="str">
            <v>BUDGET REFERENCE</v>
          </cell>
          <cell r="E34">
            <v>15</v>
          </cell>
          <cell r="F34">
            <v>25</v>
          </cell>
          <cell r="G34">
            <v>5</v>
          </cell>
          <cell r="H34">
            <v>5</v>
          </cell>
          <cell r="I34">
            <v>5</v>
          </cell>
          <cell r="J34">
            <v>55</v>
          </cell>
        </row>
        <row r="35">
          <cell r="A35" t="str">
            <v>GRP 060-091</v>
          </cell>
          <cell r="B35" t="str">
            <v>FUNCTION</v>
          </cell>
          <cell r="C35" t="str">
            <v>9XM0010-SERV4</v>
          </cell>
          <cell r="D35" t="str">
            <v>BUDGET REFERENCE</v>
          </cell>
          <cell r="E35">
            <v>50.000039999999998</v>
          </cell>
          <cell r="F35">
            <v>60</v>
          </cell>
          <cell r="G35">
            <v>20</v>
          </cell>
          <cell r="H35">
            <v>20</v>
          </cell>
          <cell r="I35">
            <v>20</v>
          </cell>
          <cell r="J35">
            <v>170.00004000000001</v>
          </cell>
        </row>
        <row r="36">
          <cell r="A36" t="str">
            <v>GRP 060-091</v>
          </cell>
          <cell r="B36" t="str">
            <v>FUNCTION</v>
          </cell>
          <cell r="C36" t="str">
            <v>9XM0010-SS-10-1</v>
          </cell>
          <cell r="D36" t="str">
            <v>BUDGET REFERENCE</v>
          </cell>
          <cell r="E36">
            <v>20.000039999999998</v>
          </cell>
          <cell r="F36">
            <v>20</v>
          </cell>
          <cell r="G36">
            <v>20</v>
          </cell>
          <cell r="H36">
            <v>20</v>
          </cell>
          <cell r="I36">
            <v>20</v>
          </cell>
          <cell r="J36">
            <v>100.00004</v>
          </cell>
        </row>
        <row r="37">
          <cell r="A37" t="str">
            <v>GRP 060-091</v>
          </cell>
          <cell r="B37" t="str">
            <v>FUNCTION</v>
          </cell>
          <cell r="C37" t="str">
            <v>TXC0870-FM-31</v>
          </cell>
          <cell r="D37" t="str">
            <v>BUDGET REFERENCE</v>
          </cell>
          <cell r="E37">
            <v>140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>
            <v>140</v>
          </cell>
        </row>
        <row r="38">
          <cell r="A38" t="str">
            <v>GRP 060-091</v>
          </cell>
          <cell r="B38" t="str">
            <v>FUNCTION</v>
          </cell>
          <cell r="C38" t="str">
            <v>TXC0872-FM-21</v>
          </cell>
          <cell r="D38" t="str">
            <v>BUDGET REFERENCE</v>
          </cell>
          <cell r="E38">
            <v>150</v>
          </cell>
          <cell r="F38">
            <v>160</v>
          </cell>
          <cell r="G38" t="str">
            <v>0</v>
          </cell>
          <cell r="H38" t="str">
            <v>0</v>
          </cell>
          <cell r="I38" t="str">
            <v>0</v>
          </cell>
          <cell r="J38">
            <v>310</v>
          </cell>
        </row>
        <row r="39">
          <cell r="A39" t="str">
            <v>GRP 060-091</v>
          </cell>
          <cell r="B39" t="str">
            <v>FUNCTION</v>
          </cell>
          <cell r="C39" t="str">
            <v>TXC0873-FM-22</v>
          </cell>
          <cell r="D39" t="str">
            <v>BUDGET REFERENCE</v>
          </cell>
          <cell r="E39" t="str">
            <v>0</v>
          </cell>
          <cell r="F39" t="str">
            <v>0</v>
          </cell>
          <cell r="G39">
            <v>50</v>
          </cell>
          <cell r="H39" t="str">
            <v>0</v>
          </cell>
          <cell r="I39">
            <v>50</v>
          </cell>
          <cell r="J39">
            <v>100</v>
          </cell>
        </row>
        <row r="40">
          <cell r="A40" t="str">
            <v>GRP 060-091</v>
          </cell>
          <cell r="B40" t="str">
            <v>FUNCTION</v>
          </cell>
          <cell r="C40" t="str">
            <v>TXC0874-FM-23</v>
          </cell>
          <cell r="D40" t="str">
            <v>BUDGET REFERENCE</v>
          </cell>
          <cell r="E40" t="str">
            <v>0</v>
          </cell>
          <cell r="F40" t="str">
            <v>0</v>
          </cell>
          <cell r="G40">
            <v>125</v>
          </cell>
          <cell r="H40">
            <v>125</v>
          </cell>
          <cell r="I40">
            <v>125</v>
          </cell>
          <cell r="J40">
            <v>375</v>
          </cell>
        </row>
        <row r="41">
          <cell r="A41" t="str">
            <v>GRP 060-091</v>
          </cell>
          <cell r="B41" t="str">
            <v>FUNCTION</v>
          </cell>
          <cell r="C41" t="str">
            <v>TXC0875-FM-24</v>
          </cell>
          <cell r="D41" t="str">
            <v>BUDGET REFERENCE</v>
          </cell>
          <cell r="E41">
            <v>80</v>
          </cell>
          <cell r="F41" t="str">
            <v>0</v>
          </cell>
          <cell r="G41" t="str">
            <v>0</v>
          </cell>
          <cell r="H41" t="str">
            <v>0</v>
          </cell>
          <cell r="I41" t="str">
            <v>0</v>
          </cell>
          <cell r="J41">
            <v>80</v>
          </cell>
        </row>
        <row r="42">
          <cell r="A42" t="str">
            <v>GRP 060-091</v>
          </cell>
          <cell r="B42" t="str">
            <v>FUNCTION</v>
          </cell>
          <cell r="C42" t="str">
            <v>TXC0876-FM-25</v>
          </cell>
          <cell r="D42" t="str">
            <v>BUDGET REFERENCE</v>
          </cell>
          <cell r="E42" t="str">
            <v>0</v>
          </cell>
          <cell r="F42" t="str">
            <v>0</v>
          </cell>
          <cell r="G42">
            <v>250</v>
          </cell>
          <cell r="H42" t="str">
            <v>0</v>
          </cell>
          <cell r="I42" t="str">
            <v>0</v>
          </cell>
          <cell r="J42">
            <v>250</v>
          </cell>
        </row>
        <row r="43">
          <cell r="A43" t="str">
            <v>GRP 060-091</v>
          </cell>
          <cell r="B43" t="str">
            <v>FUNCTION</v>
          </cell>
          <cell r="C43" t="str">
            <v>TXC0877-FM-26</v>
          </cell>
          <cell r="D43" t="str">
            <v>BUDGET REFERENCE</v>
          </cell>
          <cell r="E43">
            <v>0</v>
          </cell>
          <cell r="F43">
            <v>50</v>
          </cell>
          <cell r="G43">
            <v>50</v>
          </cell>
          <cell r="H43" t="str">
            <v>0</v>
          </cell>
          <cell r="I43" t="str">
            <v>0</v>
          </cell>
          <cell r="J43">
            <v>100</v>
          </cell>
        </row>
        <row r="44">
          <cell r="A44" t="str">
            <v>GRP 060-091</v>
          </cell>
          <cell r="B44" t="str">
            <v>FUNCTION</v>
          </cell>
          <cell r="C44" t="str">
            <v>TXC0878-FM-27</v>
          </cell>
          <cell r="D44" t="str">
            <v>BUDGET REFERENCE</v>
          </cell>
          <cell r="E44" t="str">
            <v>0</v>
          </cell>
          <cell r="F44" t="str">
            <v>0</v>
          </cell>
          <cell r="G44">
            <v>100</v>
          </cell>
          <cell r="H44">
            <v>100</v>
          </cell>
          <cell r="I44">
            <v>100</v>
          </cell>
          <cell r="J44">
            <v>300</v>
          </cell>
        </row>
        <row r="45">
          <cell r="A45" t="str">
            <v>GRP 060-091</v>
          </cell>
          <cell r="B45" t="str">
            <v>FUNCTION</v>
          </cell>
          <cell r="C45" t="str">
            <v>TXC0879-FM-28</v>
          </cell>
          <cell r="D45" t="str">
            <v>BUDGET REFERENCE</v>
          </cell>
          <cell r="E45" t="str">
            <v>0</v>
          </cell>
          <cell r="F45">
            <v>105</v>
          </cell>
          <cell r="G45">
            <v>105</v>
          </cell>
          <cell r="H45">
            <v>0</v>
          </cell>
          <cell r="I45">
            <v>0</v>
          </cell>
          <cell r="J45">
            <v>210</v>
          </cell>
        </row>
        <row r="46">
          <cell r="A46" t="str">
            <v>GRP 060-091</v>
          </cell>
          <cell r="B46" t="str">
            <v>FUNCTION</v>
          </cell>
          <cell r="C46" t="str">
            <v>TXC8701-FM-32</v>
          </cell>
          <cell r="D46" t="str">
            <v>BUDGET REFERENCE</v>
          </cell>
          <cell r="E46">
            <v>280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>
            <v>280</v>
          </cell>
        </row>
        <row r="47">
          <cell r="A47" t="str">
            <v>GRP 060-093</v>
          </cell>
          <cell r="B47" t="str">
            <v>FUNCTION</v>
          </cell>
          <cell r="C47" t="str">
            <v xml:space="preserve">          VALID PROJECTS</v>
          </cell>
          <cell r="D47" t="str">
            <v>BUDGET REFERENCE</v>
          </cell>
          <cell r="E47">
            <v>15</v>
          </cell>
          <cell r="F47">
            <v>15</v>
          </cell>
          <cell r="G47">
            <v>15</v>
          </cell>
          <cell r="H47">
            <v>15</v>
          </cell>
          <cell r="I47">
            <v>15</v>
          </cell>
          <cell r="J47">
            <v>75</v>
          </cell>
        </row>
        <row r="48">
          <cell r="A48" t="str">
            <v>GRP 060-094</v>
          </cell>
          <cell r="B48" t="str">
            <v>FUNCTION</v>
          </cell>
          <cell r="C48" t="str">
            <v xml:space="preserve">          VALID PROJECTS</v>
          </cell>
          <cell r="D48" t="str">
            <v>BUDGET REFERENCE</v>
          </cell>
          <cell r="E48">
            <v>9767.9998799999994</v>
          </cell>
          <cell r="F48">
            <v>7131</v>
          </cell>
          <cell r="G48">
            <v>6563</v>
          </cell>
          <cell r="H48">
            <v>6448</v>
          </cell>
          <cell r="I48">
            <v>6448</v>
          </cell>
          <cell r="J48">
            <v>34737.999880000003</v>
          </cell>
        </row>
        <row r="49">
          <cell r="A49" t="str">
            <v>GRP 060-096</v>
          </cell>
          <cell r="B49" t="str">
            <v>FUNCTION</v>
          </cell>
          <cell r="C49" t="str">
            <v xml:space="preserve">          VALID PROJECTS</v>
          </cell>
          <cell r="D49" t="str">
            <v>BUDGET REFERENCE</v>
          </cell>
          <cell r="E49">
            <v>215</v>
          </cell>
          <cell r="F49">
            <v>215</v>
          </cell>
          <cell r="G49">
            <v>215</v>
          </cell>
          <cell r="H49">
            <v>215</v>
          </cell>
          <cell r="I49">
            <v>215</v>
          </cell>
          <cell r="J49">
            <v>1075</v>
          </cell>
        </row>
        <row r="50">
          <cell r="A50" t="str">
            <v>GRP 060-097</v>
          </cell>
          <cell r="B50" t="str">
            <v>FUNCTION</v>
          </cell>
          <cell r="C50" t="str">
            <v xml:space="preserve">          VALID PROJECTS</v>
          </cell>
          <cell r="D50" t="str">
            <v>BUDGET REFERENCE</v>
          </cell>
          <cell r="E50">
            <v>18427.000020000003</v>
          </cell>
          <cell r="F50">
            <v>18232</v>
          </cell>
          <cell r="G50">
            <v>19382</v>
          </cell>
          <cell r="H50">
            <v>18247</v>
          </cell>
          <cell r="I50">
            <v>23275</v>
          </cell>
          <cell r="J50">
            <v>97563.000020000007</v>
          </cell>
        </row>
        <row r="51">
          <cell r="A51" t="str">
            <v>GRP 060-160</v>
          </cell>
          <cell r="B51" t="str">
            <v>FUNCTION</v>
          </cell>
          <cell r="C51" t="str">
            <v xml:space="preserve">          VALID PROJECTS</v>
          </cell>
          <cell r="D51" t="str">
            <v>BUDGET REFERENCE</v>
          </cell>
          <cell r="E51">
            <v>664.00004999999999</v>
          </cell>
          <cell r="F51">
            <v>566</v>
          </cell>
          <cell r="G51">
            <v>535</v>
          </cell>
          <cell r="H51">
            <v>520</v>
          </cell>
          <cell r="I51">
            <v>515</v>
          </cell>
          <cell r="J51">
            <v>2800.0000500000001</v>
          </cell>
        </row>
        <row r="52">
          <cell r="A52" t="str">
            <v>GRP 060-166</v>
          </cell>
          <cell r="B52" t="str">
            <v>FUNCTION</v>
          </cell>
          <cell r="C52" t="str">
            <v xml:space="preserve">          VALID PROJECTS</v>
          </cell>
          <cell r="D52" t="str">
            <v>BUDGET REFERENCE</v>
          </cell>
          <cell r="E52">
            <v>1599.9999600000001</v>
          </cell>
          <cell r="F52">
            <v>1300</v>
          </cell>
          <cell r="G52">
            <v>1450</v>
          </cell>
          <cell r="H52">
            <v>1600</v>
          </cell>
          <cell r="I52">
            <v>1750</v>
          </cell>
          <cell r="J52">
            <v>7699.9999600000001</v>
          </cell>
        </row>
        <row r="56">
          <cell r="E56" t="str">
            <v>Working Version 1</v>
          </cell>
          <cell r="F56" t="str">
            <v>MEASURES</v>
          </cell>
          <cell r="G56" t="str">
            <v>CAPITAL COST</v>
          </cell>
        </row>
      </sheetData>
      <sheetData sheetId="1">
        <row r="1">
          <cell r="A1" t="str">
            <v>GROUP</v>
          </cell>
          <cell r="B1" t="str">
            <v>function</v>
          </cell>
          <cell r="C1" t="str">
            <v>project</v>
          </cell>
          <cell r="D1" t="str">
            <v>budref</v>
          </cell>
          <cell r="E1" t="str">
            <v>CURRENT YEAR</v>
          </cell>
          <cell r="F1" t="str">
            <v>FUTURE YR 2</v>
          </cell>
          <cell r="G1" t="str">
            <v>FUTURE YR 3</v>
          </cell>
          <cell r="H1" t="str">
            <v>FUTURE YR 4</v>
          </cell>
          <cell r="I1" t="str">
            <v>FUTURE YR 5</v>
          </cell>
          <cell r="J1" t="str">
            <v>ALL YEARS</v>
          </cell>
        </row>
        <row r="2">
          <cell r="A2" t="str">
            <v>GRP 060-090</v>
          </cell>
          <cell r="B2" t="str">
            <v>FUNCTION</v>
          </cell>
          <cell r="C2" t="str">
            <v xml:space="preserve">               PROJECTS</v>
          </cell>
          <cell r="D2" t="str">
            <v xml:space="preserve">     BUDGET REFERENCE</v>
          </cell>
          <cell r="E2">
            <v>1031</v>
          </cell>
          <cell r="F2">
            <v>756</v>
          </cell>
          <cell r="G2">
            <v>250</v>
          </cell>
          <cell r="H2">
            <v>250</v>
          </cell>
          <cell r="I2">
            <v>250</v>
          </cell>
          <cell r="J2">
            <v>2537</v>
          </cell>
        </row>
        <row r="3">
          <cell r="A3" t="str">
            <v>GRP 060-091</v>
          </cell>
          <cell r="B3" t="str">
            <v>FUNCTION</v>
          </cell>
          <cell r="C3" t="str">
            <v>9XC0300-FM-5</v>
          </cell>
          <cell r="D3" t="str">
            <v>XC</v>
          </cell>
          <cell r="E3" t="str">
            <v>0</v>
          </cell>
          <cell r="F3">
            <v>120</v>
          </cell>
          <cell r="G3">
            <v>120</v>
          </cell>
          <cell r="H3">
            <v>280</v>
          </cell>
          <cell r="I3">
            <v>280</v>
          </cell>
          <cell r="J3">
            <v>800</v>
          </cell>
        </row>
        <row r="4">
          <cell r="A4" t="str">
            <v>GRP 060-091</v>
          </cell>
          <cell r="B4" t="str">
            <v>FUNCTION</v>
          </cell>
          <cell r="C4" t="str">
            <v>9XC0300-FM-7</v>
          </cell>
          <cell r="D4" t="str">
            <v>XC</v>
          </cell>
          <cell r="E4" t="str">
            <v>0</v>
          </cell>
          <cell r="F4">
            <v>0</v>
          </cell>
          <cell r="G4">
            <v>0</v>
          </cell>
          <cell r="H4">
            <v>300</v>
          </cell>
          <cell r="I4">
            <v>195</v>
          </cell>
          <cell r="J4">
            <v>495</v>
          </cell>
        </row>
        <row r="5">
          <cell r="A5" t="str">
            <v>GRP 060-091</v>
          </cell>
          <cell r="B5" t="str">
            <v>FUNCTION</v>
          </cell>
          <cell r="C5" t="str">
            <v>9XC0300-FM17</v>
          </cell>
          <cell r="D5" t="str">
            <v>XC</v>
          </cell>
          <cell r="E5" t="str">
            <v>0</v>
          </cell>
          <cell r="F5">
            <v>0</v>
          </cell>
          <cell r="G5">
            <v>0</v>
          </cell>
          <cell r="H5">
            <v>0</v>
          </cell>
          <cell r="I5">
            <v>100</v>
          </cell>
          <cell r="J5">
            <v>100</v>
          </cell>
        </row>
        <row r="6">
          <cell r="A6" t="str">
            <v>GRP 060-091</v>
          </cell>
          <cell r="B6" t="str">
            <v>FUNCTION</v>
          </cell>
          <cell r="C6" t="str">
            <v>9XC0300-FM18</v>
          </cell>
          <cell r="D6" t="str">
            <v>XC</v>
          </cell>
          <cell r="E6" t="str">
            <v>0</v>
          </cell>
          <cell r="F6">
            <v>0</v>
          </cell>
          <cell r="G6">
            <v>0</v>
          </cell>
          <cell r="H6">
            <v>0</v>
          </cell>
          <cell r="I6">
            <v>1800</v>
          </cell>
          <cell r="J6">
            <v>1800</v>
          </cell>
        </row>
        <row r="7">
          <cell r="A7" t="str">
            <v>GRP 060-091</v>
          </cell>
          <cell r="B7" t="str">
            <v>FUNCTION</v>
          </cell>
          <cell r="C7" t="str">
            <v>9XC0300-FM19</v>
          </cell>
          <cell r="D7" t="str">
            <v>XC</v>
          </cell>
          <cell r="E7" t="str">
            <v>0</v>
          </cell>
          <cell r="F7">
            <v>0</v>
          </cell>
          <cell r="G7">
            <v>0</v>
          </cell>
          <cell r="H7">
            <v>0</v>
          </cell>
          <cell r="I7">
            <v>100</v>
          </cell>
          <cell r="J7">
            <v>100</v>
          </cell>
        </row>
        <row r="8">
          <cell r="A8" t="str">
            <v>GRP 060-091</v>
          </cell>
          <cell r="B8" t="str">
            <v>FUNCTION</v>
          </cell>
          <cell r="C8" t="str">
            <v>9XC0300-SS-951</v>
          </cell>
          <cell r="D8" t="str">
            <v>XC</v>
          </cell>
          <cell r="E8">
            <v>62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62</v>
          </cell>
        </row>
        <row r="9">
          <cell r="A9" t="str">
            <v>GRP 060-091</v>
          </cell>
          <cell r="B9" t="str">
            <v>FUNCTION</v>
          </cell>
          <cell r="C9" t="str">
            <v>9XC1400-RE001</v>
          </cell>
          <cell r="D9" t="str">
            <v>XC</v>
          </cell>
          <cell r="E9">
            <v>7500</v>
          </cell>
          <cell r="F9">
            <v>7750</v>
          </cell>
          <cell r="G9">
            <v>1843</v>
          </cell>
          <cell r="H9">
            <v>0</v>
          </cell>
          <cell r="I9">
            <v>0</v>
          </cell>
          <cell r="J9">
            <v>17093</v>
          </cell>
        </row>
        <row r="10">
          <cell r="A10" t="str">
            <v>GRP 060-091</v>
          </cell>
          <cell r="B10" t="str">
            <v>FUNCTION</v>
          </cell>
          <cell r="C10" t="str">
            <v>9XC9705-FM-1</v>
          </cell>
          <cell r="D10" t="str">
            <v>XC</v>
          </cell>
          <cell r="E10">
            <v>600</v>
          </cell>
          <cell r="F10">
            <v>1650</v>
          </cell>
          <cell r="G10">
            <v>1650</v>
          </cell>
          <cell r="H10" t="str">
            <v>0</v>
          </cell>
          <cell r="I10" t="str">
            <v>0</v>
          </cell>
          <cell r="J10">
            <v>3900</v>
          </cell>
        </row>
        <row r="11">
          <cell r="A11" t="str">
            <v>GRP 060-091</v>
          </cell>
          <cell r="B11" t="str">
            <v>FUNCTION</v>
          </cell>
          <cell r="C11" t="str">
            <v>9XC9707-FM-2</v>
          </cell>
          <cell r="D11" t="str">
            <v>XC</v>
          </cell>
          <cell r="E11">
            <v>150</v>
          </cell>
          <cell r="F11">
            <v>300</v>
          </cell>
          <cell r="G11">
            <v>100</v>
          </cell>
          <cell r="H11">
            <v>200</v>
          </cell>
          <cell r="I11">
            <v>200</v>
          </cell>
          <cell r="J11">
            <v>950</v>
          </cell>
        </row>
        <row r="12">
          <cell r="A12" t="str">
            <v>GRP 060-091</v>
          </cell>
          <cell r="B12" t="str">
            <v>FUNCTION</v>
          </cell>
          <cell r="C12" t="str">
            <v>9XM0001-EEO-1</v>
          </cell>
          <cell r="D12" t="str">
            <v xml:space="preserve">     BUDGET REFERENCE</v>
          </cell>
          <cell r="E12">
            <v>7</v>
          </cell>
          <cell r="F12">
            <v>6</v>
          </cell>
          <cell r="G12">
            <v>4</v>
          </cell>
          <cell r="H12">
            <v>4</v>
          </cell>
          <cell r="I12">
            <v>4</v>
          </cell>
          <cell r="J12">
            <v>25</v>
          </cell>
        </row>
        <row r="13">
          <cell r="A13" t="str">
            <v>GRP 060-091</v>
          </cell>
          <cell r="B13" t="str">
            <v>FUNCTION</v>
          </cell>
          <cell r="C13" t="str">
            <v>9XM0001-FM-11</v>
          </cell>
          <cell r="D13" t="str">
            <v xml:space="preserve">     BUDGET REFERENCE</v>
          </cell>
          <cell r="E13">
            <v>10</v>
          </cell>
          <cell r="F13">
            <v>5</v>
          </cell>
          <cell r="G13">
            <v>10</v>
          </cell>
          <cell r="H13">
            <v>20</v>
          </cell>
          <cell r="I13">
            <v>25</v>
          </cell>
          <cell r="J13">
            <v>70</v>
          </cell>
        </row>
        <row r="14">
          <cell r="A14" t="str">
            <v>GRP 060-091</v>
          </cell>
          <cell r="B14" t="str">
            <v>FUNCTION</v>
          </cell>
          <cell r="C14" t="str">
            <v>9XM0001-OS-1</v>
          </cell>
          <cell r="D14" t="str">
            <v xml:space="preserve">     BUDGET REFERENCE</v>
          </cell>
          <cell r="E14">
            <v>34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34</v>
          </cell>
        </row>
        <row r="15">
          <cell r="A15" t="str">
            <v>GRP 060-091</v>
          </cell>
          <cell r="B15" t="str">
            <v>FUNCTION</v>
          </cell>
          <cell r="C15" t="str">
            <v>9XM0001-OS-16</v>
          </cell>
          <cell r="D15" t="str">
            <v xml:space="preserve">     BUDGET REFERENCE</v>
          </cell>
          <cell r="E15">
            <v>0</v>
          </cell>
          <cell r="F15">
            <v>0</v>
          </cell>
          <cell r="G15">
            <v>22</v>
          </cell>
          <cell r="H15">
            <v>0</v>
          </cell>
          <cell r="I15">
            <v>0</v>
          </cell>
          <cell r="J15">
            <v>22</v>
          </cell>
        </row>
        <row r="16">
          <cell r="A16" t="str">
            <v>GRP 060-091</v>
          </cell>
          <cell r="B16" t="str">
            <v>FUNCTION</v>
          </cell>
          <cell r="C16" t="str">
            <v>9XM0001-OS-17</v>
          </cell>
          <cell r="D16" t="str">
            <v xml:space="preserve">     BUDGET REFERENCE</v>
          </cell>
          <cell r="E16">
            <v>0</v>
          </cell>
          <cell r="F16">
            <v>0</v>
          </cell>
          <cell r="G16">
            <v>0</v>
          </cell>
          <cell r="H16">
            <v>17</v>
          </cell>
          <cell r="I16">
            <v>17</v>
          </cell>
          <cell r="J16">
            <v>34</v>
          </cell>
        </row>
        <row r="17">
          <cell r="A17" t="str">
            <v>GRP 060-091</v>
          </cell>
          <cell r="B17" t="str">
            <v>FUNCTION</v>
          </cell>
          <cell r="C17" t="str">
            <v>9XM0001-OS-5</v>
          </cell>
          <cell r="D17" t="str">
            <v xml:space="preserve">     BUDGET REFERENCE</v>
          </cell>
          <cell r="E17">
            <v>0</v>
          </cell>
          <cell r="F17">
            <v>34</v>
          </cell>
          <cell r="G17">
            <v>43</v>
          </cell>
          <cell r="H17">
            <v>0</v>
          </cell>
          <cell r="I17">
            <v>0</v>
          </cell>
          <cell r="J17">
            <v>77</v>
          </cell>
        </row>
        <row r="18">
          <cell r="A18" t="str">
            <v>GRP 060-091</v>
          </cell>
          <cell r="B18" t="str">
            <v>FUNCTION</v>
          </cell>
          <cell r="C18" t="str">
            <v>9XM0001-OS207</v>
          </cell>
          <cell r="D18" t="str">
            <v xml:space="preserve">     BUDGET REFERENCE</v>
          </cell>
          <cell r="E18">
            <v>0</v>
          </cell>
          <cell r="F18">
            <v>0</v>
          </cell>
          <cell r="G18">
            <v>0</v>
          </cell>
          <cell r="H18">
            <v>350</v>
          </cell>
          <cell r="I18">
            <v>350</v>
          </cell>
          <cell r="J18">
            <v>700</v>
          </cell>
        </row>
        <row r="19">
          <cell r="A19" t="str">
            <v>GRP 060-091</v>
          </cell>
          <cell r="B19" t="str">
            <v>FUNCTION</v>
          </cell>
          <cell r="C19" t="str">
            <v>9XM0001-OS209</v>
          </cell>
          <cell r="D19" t="str">
            <v xml:space="preserve">     BUDGET REFERENCE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22</v>
          </cell>
          <cell r="J19">
            <v>22</v>
          </cell>
        </row>
        <row r="20">
          <cell r="A20" t="str">
            <v>GRP 060-091</v>
          </cell>
          <cell r="B20" t="str">
            <v>FUNCTION</v>
          </cell>
          <cell r="C20" t="str">
            <v>9XM0001-OS210</v>
          </cell>
          <cell r="D20" t="str">
            <v xml:space="preserve">     BUDGET REFERENCE</v>
          </cell>
          <cell r="E20">
            <v>15</v>
          </cell>
          <cell r="F20">
            <v>0</v>
          </cell>
          <cell r="G20">
            <v>0</v>
          </cell>
          <cell r="H20">
            <v>16</v>
          </cell>
          <cell r="I20">
            <v>0</v>
          </cell>
          <cell r="J20">
            <v>31</v>
          </cell>
        </row>
        <row r="21">
          <cell r="A21" t="str">
            <v>GRP 060-091</v>
          </cell>
          <cell r="B21" t="str">
            <v>FUNCTION</v>
          </cell>
          <cell r="C21" t="str">
            <v>9XM0001-SERV1</v>
          </cell>
          <cell r="D21" t="str">
            <v xml:space="preserve">     BUDGET REFERENCE</v>
          </cell>
          <cell r="E21">
            <v>15</v>
          </cell>
          <cell r="F21">
            <v>25</v>
          </cell>
          <cell r="G21">
            <v>120</v>
          </cell>
          <cell r="H21">
            <v>0</v>
          </cell>
          <cell r="I21">
            <v>0</v>
          </cell>
          <cell r="J21">
            <v>160</v>
          </cell>
        </row>
        <row r="22">
          <cell r="A22" t="str">
            <v>GRP 060-091</v>
          </cell>
          <cell r="B22" t="str">
            <v>FUNCTION</v>
          </cell>
          <cell r="C22" t="str">
            <v>9XM0006-FM-13</v>
          </cell>
          <cell r="D22" t="str">
            <v xml:space="preserve">     BUDGET REFERENCE</v>
          </cell>
          <cell r="E22">
            <v>30</v>
          </cell>
          <cell r="F22">
            <v>20</v>
          </cell>
          <cell r="G22">
            <v>20</v>
          </cell>
          <cell r="H22">
            <v>20</v>
          </cell>
          <cell r="I22">
            <v>30</v>
          </cell>
          <cell r="J22">
            <v>120</v>
          </cell>
        </row>
        <row r="23">
          <cell r="A23" t="str">
            <v>GRP 060-091</v>
          </cell>
          <cell r="B23" t="str">
            <v>FUNCTION</v>
          </cell>
          <cell r="C23" t="str">
            <v>9XM0007-FM-14</v>
          </cell>
          <cell r="D23" t="str">
            <v xml:space="preserve">     BUDGET REFERENCE</v>
          </cell>
          <cell r="E23">
            <v>30</v>
          </cell>
          <cell r="F23">
            <v>10</v>
          </cell>
          <cell r="G23">
            <v>10</v>
          </cell>
          <cell r="H23">
            <v>55</v>
          </cell>
          <cell r="I23">
            <v>70</v>
          </cell>
          <cell r="J23">
            <v>175</v>
          </cell>
        </row>
        <row r="24">
          <cell r="A24" t="str">
            <v>GRP 060-091</v>
          </cell>
          <cell r="B24" t="str">
            <v>FUNCTION</v>
          </cell>
          <cell r="C24" t="str">
            <v>9XM0007-SERV2</v>
          </cell>
          <cell r="D24" t="str">
            <v xml:space="preserve">     BUDGET REFERENCE</v>
          </cell>
          <cell r="E24">
            <v>10</v>
          </cell>
          <cell r="F24">
            <v>5</v>
          </cell>
          <cell r="G24">
            <v>20</v>
          </cell>
          <cell r="H24">
            <v>0</v>
          </cell>
          <cell r="I24">
            <v>0</v>
          </cell>
          <cell r="J24">
            <v>35</v>
          </cell>
        </row>
        <row r="25">
          <cell r="A25" t="str">
            <v>GRP 060-091</v>
          </cell>
          <cell r="B25" t="str">
            <v>FUNCTION</v>
          </cell>
          <cell r="C25" t="str">
            <v>9XM0007-SS-8-6</v>
          </cell>
          <cell r="D25" t="str">
            <v xml:space="preserve">     BUDGET REFERENCE</v>
          </cell>
          <cell r="E25">
            <v>10</v>
          </cell>
          <cell r="F25">
            <v>10</v>
          </cell>
          <cell r="G25">
            <v>10</v>
          </cell>
          <cell r="H25">
            <v>10</v>
          </cell>
          <cell r="I25">
            <v>10</v>
          </cell>
          <cell r="J25">
            <v>50</v>
          </cell>
        </row>
        <row r="26">
          <cell r="A26" t="str">
            <v>GRP 060-091</v>
          </cell>
          <cell r="B26" t="str">
            <v>FUNCTION</v>
          </cell>
          <cell r="C26" t="str">
            <v>9XM0008-FM-15</v>
          </cell>
          <cell r="D26" t="str">
            <v xml:space="preserve">     BUDGET REFERENCE</v>
          </cell>
          <cell r="E26">
            <v>10</v>
          </cell>
          <cell r="F26">
            <v>5</v>
          </cell>
          <cell r="G26">
            <v>5</v>
          </cell>
          <cell r="H26">
            <v>5</v>
          </cell>
          <cell r="I26">
            <v>5</v>
          </cell>
          <cell r="J26">
            <v>30</v>
          </cell>
        </row>
        <row r="27">
          <cell r="A27" t="str">
            <v>GRP 060-091</v>
          </cell>
          <cell r="B27" t="str">
            <v>FUNCTION</v>
          </cell>
          <cell r="C27" t="str">
            <v>9XM0010-EEO-4</v>
          </cell>
          <cell r="D27" t="str">
            <v xml:space="preserve">     BUDGET REFERENCE</v>
          </cell>
          <cell r="E27">
            <v>15</v>
          </cell>
          <cell r="F27">
            <v>15</v>
          </cell>
          <cell r="G27">
            <v>15</v>
          </cell>
          <cell r="H27">
            <v>15</v>
          </cell>
          <cell r="I27">
            <v>18</v>
          </cell>
          <cell r="J27">
            <v>78</v>
          </cell>
        </row>
        <row r="28">
          <cell r="A28" t="str">
            <v>GRP 060-091</v>
          </cell>
          <cell r="B28" t="str">
            <v>FUNCTION</v>
          </cell>
          <cell r="C28" t="str">
            <v>9XM0010-EEO-5</v>
          </cell>
          <cell r="D28" t="str">
            <v xml:space="preserve">     BUDGET REFERENCE</v>
          </cell>
          <cell r="E28">
            <v>10</v>
          </cell>
          <cell r="F28">
            <v>10</v>
          </cell>
          <cell r="G28">
            <v>8</v>
          </cell>
          <cell r="H28">
            <v>8</v>
          </cell>
          <cell r="I28">
            <v>8</v>
          </cell>
          <cell r="J28">
            <v>44</v>
          </cell>
        </row>
        <row r="29">
          <cell r="A29" t="str">
            <v>GRP 060-091</v>
          </cell>
          <cell r="B29" t="str">
            <v>FUNCTION</v>
          </cell>
          <cell r="C29" t="str">
            <v>9XM0010-FM-16</v>
          </cell>
          <cell r="D29" t="str">
            <v xml:space="preserve">     BUDGET REFERENCE</v>
          </cell>
          <cell r="E29">
            <v>20</v>
          </cell>
          <cell r="F29">
            <v>10</v>
          </cell>
          <cell r="G29">
            <v>50</v>
          </cell>
          <cell r="H29">
            <v>70</v>
          </cell>
          <cell r="I29">
            <v>45</v>
          </cell>
          <cell r="J29">
            <v>195</v>
          </cell>
        </row>
        <row r="30">
          <cell r="A30" t="str">
            <v>GRP 060-091</v>
          </cell>
          <cell r="B30" t="str">
            <v>FUNCTION</v>
          </cell>
          <cell r="C30" t="str">
            <v>9XM0010-OS-18</v>
          </cell>
          <cell r="D30" t="str">
            <v xml:space="preserve">     BUDGET REFERENCE</v>
          </cell>
          <cell r="E30">
            <v>5</v>
          </cell>
          <cell r="F30">
            <v>0</v>
          </cell>
          <cell r="G30">
            <v>10</v>
          </cell>
          <cell r="H30">
            <v>5</v>
          </cell>
          <cell r="I30">
            <v>5</v>
          </cell>
          <cell r="J30">
            <v>25</v>
          </cell>
        </row>
        <row r="31">
          <cell r="A31" t="str">
            <v>GRP 060-091</v>
          </cell>
          <cell r="B31" t="str">
            <v>FUNCTION</v>
          </cell>
          <cell r="C31" t="str">
            <v>9XM0010-OS218</v>
          </cell>
          <cell r="D31" t="str">
            <v xml:space="preserve">     BUDGET REFERENCE</v>
          </cell>
          <cell r="E31">
            <v>20</v>
          </cell>
          <cell r="F31">
            <v>15</v>
          </cell>
          <cell r="G31">
            <v>0</v>
          </cell>
          <cell r="H31">
            <v>0</v>
          </cell>
          <cell r="I31">
            <v>0</v>
          </cell>
          <cell r="J31">
            <v>35</v>
          </cell>
        </row>
        <row r="32">
          <cell r="A32" t="str">
            <v>GRP 060-091</v>
          </cell>
          <cell r="B32" t="str">
            <v>FUNCTION</v>
          </cell>
          <cell r="C32" t="str">
            <v>9XM0010-OS219</v>
          </cell>
          <cell r="D32" t="str">
            <v xml:space="preserve">     BUDGET REFERENCE</v>
          </cell>
          <cell r="E32">
            <v>24</v>
          </cell>
          <cell r="F32">
            <v>0</v>
          </cell>
          <cell r="G32">
            <v>0</v>
          </cell>
          <cell r="H32">
            <v>0</v>
          </cell>
          <cell r="I32">
            <v>12</v>
          </cell>
          <cell r="J32">
            <v>36</v>
          </cell>
        </row>
        <row r="33">
          <cell r="A33" t="str">
            <v>GRP 060-091</v>
          </cell>
          <cell r="B33" t="str">
            <v>FUNCTION</v>
          </cell>
          <cell r="C33" t="str">
            <v>9XM0010-OS221</v>
          </cell>
          <cell r="D33" t="str">
            <v xml:space="preserve">     BUDGET REFERENCE</v>
          </cell>
          <cell r="E33">
            <v>0</v>
          </cell>
          <cell r="F33">
            <v>75</v>
          </cell>
          <cell r="G33">
            <v>0</v>
          </cell>
          <cell r="H33">
            <v>0</v>
          </cell>
          <cell r="I33">
            <v>75</v>
          </cell>
          <cell r="J33">
            <v>150</v>
          </cell>
        </row>
        <row r="34">
          <cell r="A34" t="str">
            <v>GRP 060-091</v>
          </cell>
          <cell r="B34" t="str">
            <v>FUNCTION</v>
          </cell>
          <cell r="C34" t="str">
            <v>9XM0010-OS227</v>
          </cell>
          <cell r="D34" t="str">
            <v xml:space="preserve">     BUDGET REFERENCE</v>
          </cell>
          <cell r="E34">
            <v>0</v>
          </cell>
          <cell r="F34">
            <v>0</v>
          </cell>
          <cell r="G34">
            <v>0</v>
          </cell>
          <cell r="H34">
            <v>220</v>
          </cell>
          <cell r="I34">
            <v>220</v>
          </cell>
          <cell r="J34">
            <v>440</v>
          </cell>
        </row>
        <row r="35">
          <cell r="A35" t="str">
            <v>GRP 060-091</v>
          </cell>
          <cell r="B35" t="str">
            <v>FUNCTION</v>
          </cell>
          <cell r="C35" t="str">
            <v>9XM0010-OS228</v>
          </cell>
          <cell r="D35" t="str">
            <v xml:space="preserve">     BUDGET REFERENCE</v>
          </cell>
          <cell r="E35">
            <v>0</v>
          </cell>
          <cell r="F35">
            <v>0</v>
          </cell>
          <cell r="G35">
            <v>0</v>
          </cell>
          <cell r="H35">
            <v>15</v>
          </cell>
          <cell r="I35">
            <v>0</v>
          </cell>
          <cell r="J35">
            <v>15</v>
          </cell>
        </row>
        <row r="36">
          <cell r="A36" t="str">
            <v>GRP 060-091</v>
          </cell>
          <cell r="B36" t="str">
            <v>FUNCTION</v>
          </cell>
          <cell r="C36" t="str">
            <v>9XM0010-OS229</v>
          </cell>
          <cell r="D36" t="str">
            <v xml:space="preserve">     BUDGET REFERENCE</v>
          </cell>
          <cell r="E36">
            <v>22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22</v>
          </cell>
        </row>
        <row r="37">
          <cell r="A37" t="str">
            <v>GRP 060-091</v>
          </cell>
          <cell r="B37" t="str">
            <v>FUNCTION</v>
          </cell>
          <cell r="C37" t="str">
            <v>9XM0010-OS230</v>
          </cell>
          <cell r="D37" t="str">
            <v xml:space="preserve">     BUDGET REFERENCE</v>
          </cell>
          <cell r="E37">
            <v>7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7</v>
          </cell>
        </row>
        <row r="38">
          <cell r="A38" t="str">
            <v>GRP 060-091</v>
          </cell>
          <cell r="B38" t="str">
            <v>FUNCTION</v>
          </cell>
          <cell r="C38" t="str">
            <v>9XM0010-OS231</v>
          </cell>
          <cell r="D38" t="str">
            <v xml:space="preserve">     BUDGET REFERENCE</v>
          </cell>
          <cell r="E38">
            <v>0</v>
          </cell>
          <cell r="F38">
            <v>30</v>
          </cell>
          <cell r="G38">
            <v>0</v>
          </cell>
          <cell r="H38">
            <v>0</v>
          </cell>
          <cell r="I38">
            <v>0</v>
          </cell>
          <cell r="J38">
            <v>30</v>
          </cell>
        </row>
        <row r="39">
          <cell r="A39" t="str">
            <v>GRP 060-091</v>
          </cell>
          <cell r="B39" t="str">
            <v>FUNCTION</v>
          </cell>
          <cell r="C39" t="str">
            <v>9XM0010-SERV3</v>
          </cell>
          <cell r="D39" t="str">
            <v xml:space="preserve">     BUDGET REFERENCE</v>
          </cell>
          <cell r="E39">
            <v>15</v>
          </cell>
          <cell r="F39">
            <v>15</v>
          </cell>
          <cell r="G39">
            <v>25</v>
          </cell>
          <cell r="H39">
            <v>0</v>
          </cell>
          <cell r="I39">
            <v>0</v>
          </cell>
          <cell r="J39">
            <v>55</v>
          </cell>
        </row>
        <row r="40">
          <cell r="A40" t="str">
            <v>GRP 060-091</v>
          </cell>
          <cell r="B40" t="str">
            <v>FUNCTION</v>
          </cell>
          <cell r="C40" t="str">
            <v>9XM0010-SERV4</v>
          </cell>
          <cell r="D40" t="str">
            <v xml:space="preserve">     BUDGET REFERENCE</v>
          </cell>
          <cell r="E40">
            <v>60</v>
          </cell>
          <cell r="F40">
            <v>50</v>
          </cell>
          <cell r="G40">
            <v>60</v>
          </cell>
          <cell r="H40">
            <v>0</v>
          </cell>
          <cell r="I40">
            <v>0</v>
          </cell>
          <cell r="J40">
            <v>170</v>
          </cell>
        </row>
        <row r="41">
          <cell r="A41" t="str">
            <v>GRP 060-091</v>
          </cell>
          <cell r="B41" t="str">
            <v>FUNCTION</v>
          </cell>
          <cell r="C41" t="str">
            <v>9XM0010-SS-10-1</v>
          </cell>
          <cell r="D41" t="str">
            <v xml:space="preserve">     BUDGET REFERENCE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100</v>
          </cell>
        </row>
        <row r="42">
          <cell r="A42" t="str">
            <v>GRP 060-091</v>
          </cell>
          <cell r="B42" t="str">
            <v>FUNCTION</v>
          </cell>
          <cell r="C42" t="str">
            <v>9XM5/15-FM-12</v>
          </cell>
          <cell r="D42" t="str">
            <v xml:space="preserve">     BUDGET REFERENCE</v>
          </cell>
          <cell r="E42">
            <v>10</v>
          </cell>
          <cell r="F42">
            <v>5</v>
          </cell>
          <cell r="G42">
            <v>10</v>
          </cell>
          <cell r="H42">
            <v>10</v>
          </cell>
          <cell r="I42">
            <v>15</v>
          </cell>
          <cell r="J42">
            <v>50</v>
          </cell>
        </row>
        <row r="43">
          <cell r="A43" t="str">
            <v>GRP 060-093</v>
          </cell>
          <cell r="B43" t="str">
            <v>FUNCTION</v>
          </cell>
          <cell r="C43" t="str">
            <v xml:space="preserve">               PROJECTS</v>
          </cell>
          <cell r="D43" t="str">
            <v xml:space="preserve">     BUDGET REFERENCE</v>
          </cell>
          <cell r="E43">
            <v>15</v>
          </cell>
          <cell r="F43">
            <v>15</v>
          </cell>
          <cell r="G43">
            <v>15</v>
          </cell>
          <cell r="H43">
            <v>15</v>
          </cell>
          <cell r="I43">
            <v>15</v>
          </cell>
          <cell r="J43">
            <v>75</v>
          </cell>
        </row>
        <row r="44">
          <cell r="A44" t="str">
            <v>GRP 060-094</v>
          </cell>
          <cell r="B44" t="str">
            <v>FUNCTION</v>
          </cell>
          <cell r="C44" t="str">
            <v xml:space="preserve">               PROJECTS</v>
          </cell>
          <cell r="D44" t="str">
            <v xml:space="preserve">     BUDGET REFERENCE</v>
          </cell>
          <cell r="E44">
            <v>7963</v>
          </cell>
          <cell r="F44">
            <v>8708</v>
          </cell>
          <cell r="G44">
            <v>6877</v>
          </cell>
          <cell r="H44">
            <v>6649</v>
          </cell>
          <cell r="I44">
            <v>6649</v>
          </cell>
          <cell r="J44">
            <v>36846</v>
          </cell>
        </row>
        <row r="45">
          <cell r="A45" t="str">
            <v>GRP 060-096</v>
          </cell>
          <cell r="B45" t="str">
            <v>FUNCTION</v>
          </cell>
          <cell r="C45" t="str">
            <v xml:space="preserve">               PROJECTS</v>
          </cell>
          <cell r="D45" t="str">
            <v xml:space="preserve">     BUDGET REFERENCE</v>
          </cell>
          <cell r="E45">
            <v>215</v>
          </cell>
          <cell r="F45">
            <v>215</v>
          </cell>
          <cell r="G45">
            <v>215</v>
          </cell>
          <cell r="H45">
            <v>215</v>
          </cell>
          <cell r="I45">
            <v>215</v>
          </cell>
          <cell r="J45">
            <v>1075</v>
          </cell>
        </row>
        <row r="46">
          <cell r="A46" t="str">
            <v>GRP 060-097</v>
          </cell>
          <cell r="B46" t="str">
            <v>FUNCTION</v>
          </cell>
          <cell r="C46" t="str">
            <v xml:space="preserve">               PROJECTS</v>
          </cell>
          <cell r="D46" t="str">
            <v xml:space="preserve">     BUDGET REFERENCE</v>
          </cell>
          <cell r="E46">
            <v>15781</v>
          </cell>
          <cell r="F46">
            <v>17727</v>
          </cell>
          <cell r="G46">
            <v>17782</v>
          </cell>
          <cell r="H46">
            <v>19732</v>
          </cell>
          <cell r="I46">
            <v>18097</v>
          </cell>
          <cell r="J46">
            <v>89119</v>
          </cell>
        </row>
        <row r="47">
          <cell r="A47" t="str">
            <v>GRP 060-160</v>
          </cell>
          <cell r="B47" t="str">
            <v>FUNCTION</v>
          </cell>
          <cell r="C47" t="str">
            <v xml:space="preserve">               PROJECTS</v>
          </cell>
          <cell r="D47" t="str">
            <v xml:space="preserve">     BUDGET REFERENCE</v>
          </cell>
          <cell r="E47">
            <v>561</v>
          </cell>
          <cell r="F47">
            <v>558</v>
          </cell>
          <cell r="G47">
            <v>481</v>
          </cell>
          <cell r="H47">
            <v>461</v>
          </cell>
          <cell r="I47">
            <v>453</v>
          </cell>
          <cell r="J47">
            <v>2514</v>
          </cell>
        </row>
        <row r="48">
          <cell r="A48" t="str">
            <v>GRP 060-165</v>
          </cell>
          <cell r="B48" t="str">
            <v>FUNCTION</v>
          </cell>
          <cell r="C48" t="str">
            <v xml:space="preserve">               PROJECTS</v>
          </cell>
          <cell r="D48" t="str">
            <v xml:space="preserve">     BUDGET REFERENCE</v>
          </cell>
          <cell r="E48">
            <v>103</v>
          </cell>
          <cell r="F48">
            <v>106</v>
          </cell>
          <cell r="G48">
            <v>121</v>
          </cell>
          <cell r="H48">
            <v>105</v>
          </cell>
          <cell r="I48">
            <v>82</v>
          </cell>
          <cell r="J48">
            <v>517</v>
          </cell>
        </row>
        <row r="49">
          <cell r="A49" t="str">
            <v>GRP 060-166</v>
          </cell>
          <cell r="B49" t="str">
            <v>FUNCTION</v>
          </cell>
          <cell r="C49" t="str">
            <v xml:space="preserve">               PROJECTS</v>
          </cell>
          <cell r="D49" t="str">
            <v xml:space="preserve">     BUDGET REFERENCE</v>
          </cell>
          <cell r="E49">
            <v>1400</v>
          </cell>
          <cell r="F49">
            <v>1600</v>
          </cell>
          <cell r="G49">
            <v>1300</v>
          </cell>
          <cell r="H49">
            <v>1400</v>
          </cell>
          <cell r="I49">
            <v>1600</v>
          </cell>
          <cell r="J49">
            <v>7300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artment List original"/>
      <sheetName val="dept list org"/>
      <sheetName val="dept list div"/>
      <sheetName val="dept list ca1"/>
      <sheetName val="dept list ca2"/>
      <sheetName val="dept list ca3"/>
      <sheetName val="Boston Edison"/>
      <sheetName val="Commonwealth"/>
      <sheetName val="Cambridge"/>
      <sheetName val="Gas"/>
      <sheetName val="Services"/>
      <sheetName val="Comm. Services (2000)"/>
      <sheetName val="BECO 2000"/>
      <sheetName val="com serv piv 1"/>
      <sheetName val="Com Serv piv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Category</v>
          </cell>
          <cell r="B1" t="str">
            <v>Manager</v>
          </cell>
          <cell r="D1" t="str">
            <v>Cost Area</v>
          </cell>
          <cell r="E1" t="str">
            <v>cadesc</v>
          </cell>
          <cell r="F1" t="str">
            <v>Organization</v>
          </cell>
          <cell r="G1" t="str">
            <v>SDESC</v>
          </cell>
          <cell r="H1" t="str">
            <v>company</v>
          </cell>
          <cell r="I1" t="str">
            <v>sid</v>
          </cell>
          <cell r="J1" t="str">
            <v>2000</v>
          </cell>
          <cell r="K1" t="str">
            <v>2001</v>
          </cell>
          <cell r="L1" t="str">
            <v>2002</v>
          </cell>
          <cell r="M1" t="str">
            <v>2003</v>
          </cell>
        </row>
        <row r="2">
          <cell r="A2" t="str">
            <v>O&amp;M</v>
          </cell>
          <cell r="C2">
            <v>0</v>
          </cell>
          <cell r="D2" t="str">
            <v>00000</v>
          </cell>
          <cell r="E2" t="str">
            <v>Unspecified</v>
          </cell>
          <cell r="H2" t="str">
            <v>120</v>
          </cell>
          <cell r="I2" t="str">
            <v>BT</v>
          </cell>
          <cell r="J2">
            <v>103.15</v>
          </cell>
          <cell r="L2">
            <v>235.08</v>
          </cell>
        </row>
        <row r="3">
          <cell r="A3" t="str">
            <v>CAP</v>
          </cell>
          <cell r="C3">
            <v>0</v>
          </cell>
          <cell r="D3" t="str">
            <v>00000</v>
          </cell>
          <cell r="E3" t="str">
            <v>Unspecified</v>
          </cell>
          <cell r="H3" t="str">
            <v>120</v>
          </cell>
          <cell r="I3" t="str">
            <v>CB</v>
          </cell>
          <cell r="J3">
            <v>172.65</v>
          </cell>
          <cell r="K3">
            <v>26.27</v>
          </cell>
          <cell r="L3">
            <v>6.79</v>
          </cell>
        </row>
        <row r="4">
          <cell r="A4" t="str">
            <v>CAP</v>
          </cell>
          <cell r="C4">
            <v>0</v>
          </cell>
          <cell r="D4" t="str">
            <v>00000</v>
          </cell>
          <cell r="E4" t="str">
            <v>Unspecified</v>
          </cell>
          <cell r="H4" t="str">
            <v>120</v>
          </cell>
          <cell r="I4" t="str">
            <v>CL</v>
          </cell>
          <cell r="J4">
            <v>392.4</v>
          </cell>
          <cell r="K4">
            <v>59.7</v>
          </cell>
          <cell r="L4">
            <v>15.42</v>
          </cell>
        </row>
        <row r="5">
          <cell r="A5" t="str">
            <v>CAP</v>
          </cell>
          <cell r="C5">
            <v>0</v>
          </cell>
          <cell r="D5" t="str">
            <v>00000</v>
          </cell>
          <cell r="E5" t="str">
            <v>Unspecified</v>
          </cell>
          <cell r="H5" t="str">
            <v>120</v>
          </cell>
          <cell r="I5" t="str">
            <v>CM</v>
          </cell>
          <cell r="K5">
            <v>790.63</v>
          </cell>
        </row>
        <row r="6">
          <cell r="A6" t="str">
            <v>CAP</v>
          </cell>
          <cell r="C6">
            <v>0</v>
          </cell>
          <cell r="D6" t="str">
            <v>00000</v>
          </cell>
          <cell r="E6" t="str">
            <v>Unspecified</v>
          </cell>
          <cell r="H6" t="str">
            <v>120</v>
          </cell>
          <cell r="I6" t="str">
            <v>CT</v>
          </cell>
          <cell r="K6">
            <v>53.11</v>
          </cell>
        </row>
        <row r="7">
          <cell r="A7" t="str">
            <v>O&amp;M</v>
          </cell>
          <cell r="C7">
            <v>0</v>
          </cell>
          <cell r="D7" t="str">
            <v>00000</v>
          </cell>
          <cell r="E7" t="str">
            <v>Unspecified</v>
          </cell>
          <cell r="H7" t="str">
            <v>120</v>
          </cell>
          <cell r="I7" t="str">
            <v>IT</v>
          </cell>
          <cell r="J7">
            <v>0.31</v>
          </cell>
        </row>
        <row r="8">
          <cell r="A8" t="str">
            <v>O&amp;M</v>
          </cell>
          <cell r="C8">
            <v>0</v>
          </cell>
          <cell r="D8" t="str">
            <v>00000</v>
          </cell>
          <cell r="E8" t="str">
            <v>Unspecified</v>
          </cell>
          <cell r="H8" t="str">
            <v>120</v>
          </cell>
          <cell r="I8" t="str">
            <v>LT</v>
          </cell>
          <cell r="J8">
            <v>294.72000000000003</v>
          </cell>
          <cell r="L8">
            <v>992.45</v>
          </cell>
          <cell r="M8">
            <v>102093.04</v>
          </cell>
        </row>
        <row r="9">
          <cell r="A9" t="str">
            <v>O&amp;M</v>
          </cell>
          <cell r="C9">
            <v>11000</v>
          </cell>
          <cell r="D9" t="str">
            <v>11000</v>
          </cell>
          <cell r="E9" t="str">
            <v>A4 - NUCLEAR DIVISION</v>
          </cell>
          <cell r="H9" t="str">
            <v>120</v>
          </cell>
          <cell r="I9" t="str">
            <v>BT</v>
          </cell>
          <cell r="J9">
            <v>153.94999999999999</v>
          </cell>
        </row>
        <row r="10">
          <cell r="A10" t="str">
            <v>O&amp;M</v>
          </cell>
          <cell r="C10">
            <v>11000</v>
          </cell>
          <cell r="D10" t="str">
            <v>11000</v>
          </cell>
          <cell r="E10" t="str">
            <v>A4 - NUCLEAR DIVISION</v>
          </cell>
          <cell r="H10" t="str">
            <v>120</v>
          </cell>
          <cell r="I10" t="str">
            <v>IT</v>
          </cell>
          <cell r="J10">
            <v>76131.91</v>
          </cell>
          <cell r="K10">
            <v>330</v>
          </cell>
        </row>
        <row r="11">
          <cell r="A11" t="str">
            <v>O&amp;M</v>
          </cell>
          <cell r="C11">
            <v>11000</v>
          </cell>
          <cell r="D11" t="str">
            <v>11000</v>
          </cell>
          <cell r="E11" t="str">
            <v>A4 - NUCLEAR DIVISION</v>
          </cell>
          <cell r="H11" t="str">
            <v>120</v>
          </cell>
          <cell r="I11" t="str">
            <v>LT</v>
          </cell>
          <cell r="J11">
            <v>26804.91</v>
          </cell>
        </row>
        <row r="12">
          <cell r="A12" t="str">
            <v>O&amp;M</v>
          </cell>
          <cell r="C12">
            <v>11000</v>
          </cell>
          <cell r="D12" t="str">
            <v>11000</v>
          </cell>
          <cell r="E12" t="str">
            <v>A4 - NUCLEAR DIVISION</v>
          </cell>
          <cell r="H12" t="str">
            <v>120</v>
          </cell>
          <cell r="I12" t="str">
            <v>OT</v>
          </cell>
          <cell r="J12">
            <v>-9150.76</v>
          </cell>
          <cell r="K12">
            <v>794.76</v>
          </cell>
        </row>
        <row r="13">
          <cell r="A13" t="str">
            <v>O&amp;M</v>
          </cell>
          <cell r="C13">
            <v>11110</v>
          </cell>
          <cell r="D13" t="str">
            <v>11110</v>
          </cell>
          <cell r="E13" t="str">
            <v>X2 - Production Maintenance</v>
          </cell>
          <cell r="H13" t="str">
            <v>120</v>
          </cell>
          <cell r="I13" t="str">
            <v>LT</v>
          </cell>
          <cell r="J13">
            <v>630.91999999999996</v>
          </cell>
          <cell r="M13">
            <v>-9420834</v>
          </cell>
        </row>
        <row r="14">
          <cell r="A14" t="str">
            <v>O&amp;M</v>
          </cell>
          <cell r="C14">
            <v>11210</v>
          </cell>
          <cell r="D14" t="str">
            <v>11210</v>
          </cell>
          <cell r="E14" t="str">
            <v>X6 - Station Services</v>
          </cell>
          <cell r="H14" t="str">
            <v>120</v>
          </cell>
          <cell r="I14" t="str">
            <v>LT</v>
          </cell>
          <cell r="J14">
            <v>22082.2</v>
          </cell>
        </row>
        <row r="15">
          <cell r="A15" t="str">
            <v>O&amp;M</v>
          </cell>
          <cell r="C15">
            <v>11305</v>
          </cell>
          <cell r="D15" t="str">
            <v>11305</v>
          </cell>
          <cell r="E15" t="str">
            <v>Y1 Nuclear Records Admin and Proc</v>
          </cell>
          <cell r="H15" t="str">
            <v>120</v>
          </cell>
          <cell r="I15" t="str">
            <v>BT</v>
          </cell>
          <cell r="J15">
            <v>0</v>
          </cell>
        </row>
        <row r="16">
          <cell r="A16" t="str">
            <v>O&amp;M</v>
          </cell>
          <cell r="C16">
            <v>11305</v>
          </cell>
          <cell r="D16" t="str">
            <v>11305</v>
          </cell>
          <cell r="E16" t="str">
            <v>Y1 Nuclear Records Admin and Proc</v>
          </cell>
          <cell r="H16" t="str">
            <v>120</v>
          </cell>
          <cell r="I16" t="str">
            <v>LT</v>
          </cell>
          <cell r="J16">
            <v>0</v>
          </cell>
          <cell r="M16">
            <v>6990052</v>
          </cell>
        </row>
        <row r="17">
          <cell r="A17" t="str">
            <v>CAP</v>
          </cell>
          <cell r="C17">
            <v>11550</v>
          </cell>
          <cell r="D17" t="str">
            <v>11550</v>
          </cell>
          <cell r="E17" t="str">
            <v>AN - NUCLEAR DIRECT CHARGES</v>
          </cell>
          <cell r="H17" t="str">
            <v>120</v>
          </cell>
          <cell r="I17" t="str">
            <v>CI</v>
          </cell>
          <cell r="L17">
            <v>-343296.36</v>
          </cell>
        </row>
        <row r="18">
          <cell r="A18" t="str">
            <v>CAP</v>
          </cell>
          <cell r="C18">
            <v>11550</v>
          </cell>
          <cell r="D18" t="str">
            <v>11550</v>
          </cell>
          <cell r="E18" t="str">
            <v>AN - NUCLEAR DIRECT CHARGES</v>
          </cell>
          <cell r="H18" t="str">
            <v>120</v>
          </cell>
          <cell r="I18" t="str">
            <v>CM</v>
          </cell>
          <cell r="L18">
            <v>-356645.96</v>
          </cell>
        </row>
        <row r="19">
          <cell r="A19" t="str">
            <v>CAP</v>
          </cell>
          <cell r="C19">
            <v>11550</v>
          </cell>
          <cell r="D19" t="str">
            <v>11550</v>
          </cell>
          <cell r="E19" t="str">
            <v>AN - NUCLEAR DIRECT CHARGES</v>
          </cell>
          <cell r="H19" t="str">
            <v>120</v>
          </cell>
          <cell r="I19" t="str">
            <v>CO</v>
          </cell>
          <cell r="L19">
            <v>-165481.03</v>
          </cell>
        </row>
        <row r="20">
          <cell r="A20" t="str">
            <v>O&amp;M</v>
          </cell>
          <cell r="B20" t="str">
            <v>Angley, Ellen K</v>
          </cell>
          <cell r="C20">
            <v>13000</v>
          </cell>
          <cell r="D20" t="str">
            <v>13000</v>
          </cell>
          <cell r="E20" t="str">
            <v>C2 - ENERGY SUPPLY GROUP</v>
          </cell>
          <cell r="F20" t="str">
            <v>Strategy &amp; Law</v>
          </cell>
          <cell r="G20" t="str">
            <v>ENERGY SUPPLY GROUP</v>
          </cell>
          <cell r="H20" t="str">
            <v>120</v>
          </cell>
          <cell r="I20" t="str">
            <v>BT</v>
          </cell>
          <cell r="J20">
            <v>24401.81</v>
          </cell>
        </row>
        <row r="21">
          <cell r="A21" t="str">
            <v>O&amp;M</v>
          </cell>
          <cell r="B21" t="str">
            <v>Angley, Ellen K</v>
          </cell>
          <cell r="C21">
            <v>13000</v>
          </cell>
          <cell r="D21" t="str">
            <v>13000</v>
          </cell>
          <cell r="E21" t="str">
            <v>C2 - ENERGY SUPPLY GROUP</v>
          </cell>
          <cell r="F21" t="str">
            <v>Strategy &amp; Law</v>
          </cell>
          <cell r="G21" t="str">
            <v>ENERGY SUPPLY GROUP</v>
          </cell>
          <cell r="H21" t="str">
            <v>120</v>
          </cell>
          <cell r="I21" t="str">
            <v>IT</v>
          </cell>
          <cell r="J21">
            <v>22389.41</v>
          </cell>
          <cell r="K21">
            <v>18188.03</v>
          </cell>
          <cell r="L21">
            <v>5873.75</v>
          </cell>
        </row>
        <row r="22">
          <cell r="A22" t="str">
            <v>O&amp;M</v>
          </cell>
          <cell r="B22" t="str">
            <v>Angley, Ellen K</v>
          </cell>
          <cell r="C22">
            <v>13000</v>
          </cell>
          <cell r="D22" t="str">
            <v>13000</v>
          </cell>
          <cell r="E22" t="str">
            <v>C2 - ENERGY SUPPLY GROUP</v>
          </cell>
          <cell r="F22" t="str">
            <v>Strategy &amp; Law</v>
          </cell>
          <cell r="G22" t="str">
            <v>ENERGY SUPPLY GROUP</v>
          </cell>
          <cell r="H22" t="str">
            <v>120</v>
          </cell>
          <cell r="I22" t="str">
            <v>LT</v>
          </cell>
          <cell r="J22">
            <v>59720.3</v>
          </cell>
          <cell r="K22">
            <v>308.16000000000003</v>
          </cell>
        </row>
        <row r="23">
          <cell r="A23" t="str">
            <v>O&amp;M</v>
          </cell>
          <cell r="B23" t="str">
            <v>Angley, Ellen K</v>
          </cell>
          <cell r="C23">
            <v>13000</v>
          </cell>
          <cell r="D23" t="str">
            <v>13000</v>
          </cell>
          <cell r="E23" t="str">
            <v>C2 - ENERGY SUPPLY GROUP</v>
          </cell>
          <cell r="F23" t="str">
            <v>Strategy &amp; Law</v>
          </cell>
          <cell r="G23" t="str">
            <v>ENERGY SUPPLY GROUP</v>
          </cell>
          <cell r="H23" t="str">
            <v>120</v>
          </cell>
          <cell r="I23" t="str">
            <v>OT</v>
          </cell>
          <cell r="J23">
            <v>3042.28</v>
          </cell>
        </row>
        <row r="24">
          <cell r="A24" t="str">
            <v>O&amp;M</v>
          </cell>
          <cell r="B24" t="str">
            <v>Angley, Ellen K</v>
          </cell>
          <cell r="C24">
            <v>13000</v>
          </cell>
          <cell r="D24" t="str">
            <v>13000</v>
          </cell>
          <cell r="E24" t="str">
            <v>C2 - ENERGY SUPPLY GROUP</v>
          </cell>
          <cell r="F24" t="str">
            <v>Strategy &amp; Law</v>
          </cell>
          <cell r="G24" t="str">
            <v>ENERGY SUPPLY GROUP</v>
          </cell>
          <cell r="H24" t="str">
            <v>120</v>
          </cell>
          <cell r="I24" t="str">
            <v>TT</v>
          </cell>
          <cell r="J24">
            <v>64.12</v>
          </cell>
          <cell r="M24">
            <v>18270.18</v>
          </cell>
        </row>
        <row r="25">
          <cell r="A25" t="str">
            <v>O&amp;M</v>
          </cell>
          <cell r="B25" t="str">
            <v>Angley, Ellen K</v>
          </cell>
          <cell r="C25">
            <v>13010</v>
          </cell>
          <cell r="D25" t="str">
            <v>13010</v>
          </cell>
          <cell r="E25" t="str">
            <v>J4 - POWER CONTRACTS DEPT</v>
          </cell>
          <cell r="F25" t="str">
            <v>Strategy &amp; Law</v>
          </cell>
          <cell r="G25" t="str">
            <v>POWER CONTRACTS DEPT</v>
          </cell>
          <cell r="H25" t="str">
            <v>120</v>
          </cell>
          <cell r="I25" t="str">
            <v>BT</v>
          </cell>
          <cell r="J25">
            <v>16973.650000000001</v>
          </cell>
        </row>
        <row r="26">
          <cell r="A26" t="str">
            <v>O&amp;M</v>
          </cell>
          <cell r="B26" t="str">
            <v>Angley, Ellen K</v>
          </cell>
          <cell r="C26">
            <v>13010</v>
          </cell>
          <cell r="D26" t="str">
            <v>13010</v>
          </cell>
          <cell r="E26" t="str">
            <v>J4 - POWER CONTRACTS DEPT</v>
          </cell>
          <cell r="F26" t="str">
            <v>Strategy &amp; Law</v>
          </cell>
          <cell r="G26" t="str">
            <v>POWER CONTRACTS DEPT</v>
          </cell>
          <cell r="H26" t="str">
            <v>120</v>
          </cell>
          <cell r="I26" t="str">
            <v>IT</v>
          </cell>
          <cell r="J26">
            <v>274407.40000000002</v>
          </cell>
          <cell r="K26">
            <v>2550</v>
          </cell>
          <cell r="L26">
            <v>27971</v>
          </cell>
          <cell r="M26">
            <v>135891858.69</v>
          </cell>
        </row>
        <row r="27">
          <cell r="A27" t="str">
            <v>O&amp;M</v>
          </cell>
          <cell r="B27" t="str">
            <v>Angley, Ellen K</v>
          </cell>
          <cell r="C27">
            <v>13010</v>
          </cell>
          <cell r="D27" t="str">
            <v>13010</v>
          </cell>
          <cell r="E27" t="str">
            <v>J4 - POWER CONTRACTS DEPT</v>
          </cell>
          <cell r="F27" t="str">
            <v>Strategy &amp; Law</v>
          </cell>
          <cell r="G27" t="str">
            <v>POWER CONTRACTS DEPT</v>
          </cell>
          <cell r="H27" t="str">
            <v>120</v>
          </cell>
          <cell r="I27" t="str">
            <v>LT</v>
          </cell>
          <cell r="J27">
            <v>48496.5</v>
          </cell>
        </row>
        <row r="28">
          <cell r="A28" t="str">
            <v>O&amp;M</v>
          </cell>
          <cell r="B28" t="str">
            <v>Angley, Ellen K</v>
          </cell>
          <cell r="C28">
            <v>13010</v>
          </cell>
          <cell r="D28" t="str">
            <v>13010</v>
          </cell>
          <cell r="E28" t="str">
            <v>J4 - POWER CONTRACTS DEPT</v>
          </cell>
          <cell r="F28" t="str">
            <v>Strategy &amp; Law</v>
          </cell>
          <cell r="G28" t="str">
            <v>POWER CONTRACTS DEPT</v>
          </cell>
          <cell r="H28" t="str">
            <v>120</v>
          </cell>
          <cell r="I28" t="str">
            <v>MT</v>
          </cell>
          <cell r="J28">
            <v>182.3</v>
          </cell>
        </row>
        <row r="29">
          <cell r="A29" t="str">
            <v>O&amp;M</v>
          </cell>
          <cell r="B29" t="str">
            <v>Angley, Ellen K</v>
          </cell>
          <cell r="C29">
            <v>13010</v>
          </cell>
          <cell r="D29" t="str">
            <v>13010</v>
          </cell>
          <cell r="E29" t="str">
            <v>J4 - POWER CONTRACTS DEPT</v>
          </cell>
          <cell r="F29" t="str">
            <v>Strategy &amp; Law</v>
          </cell>
          <cell r="G29" t="str">
            <v>POWER CONTRACTS DEPT</v>
          </cell>
          <cell r="H29" t="str">
            <v>120</v>
          </cell>
          <cell r="I29" t="str">
            <v>OT</v>
          </cell>
          <cell r="J29">
            <v>279.64999999999998</v>
          </cell>
        </row>
        <row r="30">
          <cell r="A30" t="str">
            <v>O&amp;M</v>
          </cell>
          <cell r="B30" t="str">
            <v>Angley, Ellen K</v>
          </cell>
          <cell r="C30">
            <v>13010</v>
          </cell>
          <cell r="D30" t="str">
            <v>13010</v>
          </cell>
          <cell r="E30" t="str">
            <v>J4 - POWER CONTRACTS DEPT</v>
          </cell>
          <cell r="F30" t="str">
            <v>Strategy &amp; Law</v>
          </cell>
          <cell r="G30" t="str">
            <v>POWER CONTRACTS DEPT</v>
          </cell>
          <cell r="H30" t="str">
            <v>120</v>
          </cell>
          <cell r="I30" t="str">
            <v>TT</v>
          </cell>
          <cell r="J30">
            <v>-182.49</v>
          </cell>
        </row>
        <row r="31">
          <cell r="A31" t="str">
            <v>O&amp;M</v>
          </cell>
          <cell r="C31">
            <v>13030</v>
          </cell>
          <cell r="D31" t="str">
            <v>13030</v>
          </cell>
          <cell r="E31" t="str">
            <v>J6 - NEPOOL RELATIONS AND CONTRACT ADMIN</v>
          </cell>
          <cell r="H31" t="str">
            <v>120</v>
          </cell>
          <cell r="I31" t="str">
            <v>BT</v>
          </cell>
          <cell r="J31">
            <v>14442.13</v>
          </cell>
        </row>
        <row r="32">
          <cell r="A32" t="str">
            <v>O&amp;M</v>
          </cell>
          <cell r="C32">
            <v>13030</v>
          </cell>
          <cell r="D32" t="str">
            <v>13030</v>
          </cell>
          <cell r="E32" t="str">
            <v>J6 - NEPOOL RELATIONS AND CONTRACT ADMIN</v>
          </cell>
          <cell r="H32" t="str">
            <v>120</v>
          </cell>
          <cell r="I32" t="str">
            <v>IT</v>
          </cell>
          <cell r="J32">
            <v>1311536.6000000001</v>
          </cell>
          <cell r="M32">
            <v>1402278.17</v>
          </cell>
        </row>
        <row r="33">
          <cell r="A33" t="str">
            <v>O&amp;M</v>
          </cell>
          <cell r="C33">
            <v>13030</v>
          </cell>
          <cell r="D33" t="str">
            <v>13030</v>
          </cell>
          <cell r="E33" t="str">
            <v>J6 - NEPOOL RELATIONS AND CONTRACT ADMIN</v>
          </cell>
          <cell r="H33" t="str">
            <v>120</v>
          </cell>
          <cell r="I33" t="str">
            <v>LT</v>
          </cell>
          <cell r="J33">
            <v>40200.22</v>
          </cell>
        </row>
        <row r="34">
          <cell r="A34" t="str">
            <v>O&amp;M</v>
          </cell>
          <cell r="C34">
            <v>13030</v>
          </cell>
          <cell r="D34" t="str">
            <v>13030</v>
          </cell>
          <cell r="E34" t="str">
            <v>J6 - NEPOOL RELATIONS AND CONTRACT ADMIN</v>
          </cell>
          <cell r="H34" t="str">
            <v>120</v>
          </cell>
          <cell r="I34" t="str">
            <v>OT</v>
          </cell>
          <cell r="J34">
            <v>97.74</v>
          </cell>
        </row>
        <row r="35">
          <cell r="A35" t="str">
            <v>CAP</v>
          </cell>
          <cell r="C35">
            <v>15000</v>
          </cell>
          <cell r="D35" t="str">
            <v>15000</v>
          </cell>
          <cell r="E35" t="str">
            <v>TC - TRANSMISSION CAPITAL - ELECTRIC DELIVERY</v>
          </cell>
          <cell r="H35" t="str">
            <v>120</v>
          </cell>
          <cell r="I35" t="str">
            <v>CB</v>
          </cell>
          <cell r="K35">
            <v>271.58999999999997</v>
          </cell>
        </row>
        <row r="36">
          <cell r="A36" t="str">
            <v>CAP</v>
          </cell>
          <cell r="C36">
            <v>15000</v>
          </cell>
          <cell r="D36" t="str">
            <v>15000</v>
          </cell>
          <cell r="E36" t="str">
            <v>TC - TRANSMISSION CAPITAL - ELECTRIC DELIVERY</v>
          </cell>
          <cell r="H36" t="str">
            <v>120</v>
          </cell>
          <cell r="I36" t="str">
            <v>CL</v>
          </cell>
          <cell r="K36">
            <v>617.26</v>
          </cell>
          <cell r="M36">
            <v>173113.49</v>
          </cell>
        </row>
        <row r="37">
          <cell r="A37" t="str">
            <v>O&amp;M</v>
          </cell>
          <cell r="C37">
            <v>15100</v>
          </cell>
          <cell r="D37" t="str">
            <v>15100</v>
          </cell>
          <cell r="E37" t="str">
            <v>H0 - ASSET MGT - TRANSMISSION XXX</v>
          </cell>
          <cell r="H37" t="str">
            <v>120</v>
          </cell>
          <cell r="I37" t="str">
            <v>BT</v>
          </cell>
          <cell r="J37">
            <v>1389.57</v>
          </cell>
        </row>
        <row r="38">
          <cell r="A38" t="str">
            <v>O&amp;M</v>
          </cell>
          <cell r="C38">
            <v>15100</v>
          </cell>
          <cell r="D38" t="str">
            <v>15100</v>
          </cell>
          <cell r="E38" t="str">
            <v>H0 - ASSET MGT - TRANSMISSION XXX</v>
          </cell>
          <cell r="H38" t="str">
            <v>120</v>
          </cell>
          <cell r="I38" t="str">
            <v>IT</v>
          </cell>
          <cell r="J38">
            <v>10811.25</v>
          </cell>
        </row>
        <row r="39">
          <cell r="A39" t="str">
            <v>O&amp;M</v>
          </cell>
          <cell r="C39">
            <v>15100</v>
          </cell>
          <cell r="D39" t="str">
            <v>15100</v>
          </cell>
          <cell r="E39" t="str">
            <v>H0 - ASSET MGT - TRANSMISSION XXX</v>
          </cell>
          <cell r="H39" t="str">
            <v>120</v>
          </cell>
          <cell r="I39" t="str">
            <v>LT</v>
          </cell>
          <cell r="J39">
            <v>-3987.06</v>
          </cell>
        </row>
        <row r="40">
          <cell r="A40" t="str">
            <v>O&amp;M</v>
          </cell>
          <cell r="C40">
            <v>15100</v>
          </cell>
          <cell r="D40" t="str">
            <v>15100</v>
          </cell>
          <cell r="E40" t="str">
            <v>H0 - ASSET MGT - TRANSMISSION XXX</v>
          </cell>
          <cell r="H40" t="str">
            <v>120</v>
          </cell>
          <cell r="I40" t="str">
            <v>OT</v>
          </cell>
          <cell r="J40">
            <v>-5568</v>
          </cell>
        </row>
        <row r="41">
          <cell r="A41" t="str">
            <v>O&amp;M</v>
          </cell>
          <cell r="C41">
            <v>15100</v>
          </cell>
          <cell r="D41" t="str">
            <v>15100</v>
          </cell>
          <cell r="E41" t="str">
            <v>H0 - ASSET MGT - TRANSMISSION XXX</v>
          </cell>
          <cell r="H41" t="str">
            <v>120</v>
          </cell>
          <cell r="I41" t="str">
            <v>TT</v>
          </cell>
          <cell r="J41">
            <v>1.07</v>
          </cell>
          <cell r="M41">
            <v>70.11</v>
          </cell>
        </row>
        <row r="42">
          <cell r="A42" t="str">
            <v>O&amp;M</v>
          </cell>
          <cell r="C42">
            <v>15105</v>
          </cell>
          <cell r="D42" t="str">
            <v>15105</v>
          </cell>
          <cell r="E42" t="str">
            <v>W9 - REGULATORY AND CUSTOMER COORDINATION</v>
          </cell>
          <cell r="H42" t="str">
            <v>120</v>
          </cell>
          <cell r="I42" t="str">
            <v>BT</v>
          </cell>
          <cell r="J42">
            <v>1853.1</v>
          </cell>
        </row>
        <row r="43">
          <cell r="A43" t="str">
            <v>O&amp;M</v>
          </cell>
          <cell r="C43">
            <v>15105</v>
          </cell>
          <cell r="D43" t="str">
            <v>15105</v>
          </cell>
          <cell r="E43" t="str">
            <v>W9 - REGULATORY AND CUSTOMER COORDINATION</v>
          </cell>
          <cell r="H43" t="str">
            <v>120</v>
          </cell>
          <cell r="I43" t="str">
            <v>IT</v>
          </cell>
          <cell r="J43">
            <v>21.8</v>
          </cell>
          <cell r="K43">
            <v>27.99</v>
          </cell>
        </row>
        <row r="44">
          <cell r="A44" t="str">
            <v>O&amp;M</v>
          </cell>
          <cell r="C44">
            <v>15105</v>
          </cell>
          <cell r="D44" t="str">
            <v>15105</v>
          </cell>
          <cell r="E44" t="str">
            <v>W9 - REGULATORY AND CUSTOMER COORDINATION</v>
          </cell>
          <cell r="H44" t="str">
            <v>120</v>
          </cell>
          <cell r="I44" t="str">
            <v>LT</v>
          </cell>
          <cell r="J44">
            <v>5294.48</v>
          </cell>
        </row>
        <row r="45">
          <cell r="A45" t="str">
            <v>O&amp;M</v>
          </cell>
          <cell r="C45">
            <v>15105</v>
          </cell>
          <cell r="D45" t="str">
            <v>15105</v>
          </cell>
          <cell r="E45" t="str">
            <v>W9 - REGULATORY AND CUSTOMER COORDINATION</v>
          </cell>
          <cell r="H45" t="str">
            <v>120</v>
          </cell>
          <cell r="I45" t="str">
            <v>OT</v>
          </cell>
          <cell r="J45">
            <v>100.29</v>
          </cell>
          <cell r="K45">
            <v>32.19</v>
          </cell>
        </row>
        <row r="46">
          <cell r="A46" t="str">
            <v>O&amp;M</v>
          </cell>
          <cell r="C46">
            <v>15110</v>
          </cell>
          <cell r="D46" t="str">
            <v>15110</v>
          </cell>
          <cell r="E46" t="str">
            <v>W8 - INVESTMENT SYSTEM PLANNING XXX</v>
          </cell>
          <cell r="H46" t="str">
            <v>120</v>
          </cell>
          <cell r="I46" t="str">
            <v>BT</v>
          </cell>
          <cell r="J46">
            <v>5937.34</v>
          </cell>
        </row>
        <row r="47">
          <cell r="A47" t="str">
            <v>CAP</v>
          </cell>
          <cell r="C47">
            <v>15110</v>
          </cell>
          <cell r="D47" t="str">
            <v>15110</v>
          </cell>
          <cell r="E47" t="str">
            <v>W8 - INVESTMENT SYSTEM PLANNING XXX</v>
          </cell>
          <cell r="H47" t="str">
            <v>120</v>
          </cell>
          <cell r="I47" t="str">
            <v>CB</v>
          </cell>
          <cell r="J47">
            <v>378.97</v>
          </cell>
        </row>
        <row r="48">
          <cell r="A48" t="str">
            <v>CAP</v>
          </cell>
          <cell r="C48">
            <v>15110</v>
          </cell>
          <cell r="D48" t="str">
            <v>15110</v>
          </cell>
          <cell r="E48" t="str">
            <v>W8 - INVESTMENT SYSTEM PLANNING XXX</v>
          </cell>
          <cell r="H48" t="str">
            <v>120</v>
          </cell>
          <cell r="I48" t="str">
            <v>CL</v>
          </cell>
          <cell r="J48">
            <v>861.28</v>
          </cell>
          <cell r="M48">
            <v>17450.66</v>
          </cell>
        </row>
        <row r="49">
          <cell r="A49" t="str">
            <v>CAP</v>
          </cell>
          <cell r="C49">
            <v>15110</v>
          </cell>
          <cell r="D49" t="str">
            <v>15110</v>
          </cell>
          <cell r="E49" t="str">
            <v>W8 - INVESTMENT SYSTEM PLANNING XXX</v>
          </cell>
          <cell r="H49" t="str">
            <v>120</v>
          </cell>
          <cell r="I49" t="str">
            <v>CT</v>
          </cell>
          <cell r="J49">
            <v>272.52</v>
          </cell>
        </row>
        <row r="50">
          <cell r="A50" t="str">
            <v>O&amp;M</v>
          </cell>
          <cell r="C50">
            <v>15110</v>
          </cell>
          <cell r="D50" t="str">
            <v>15110</v>
          </cell>
          <cell r="E50" t="str">
            <v>W8 - INVESTMENT SYSTEM PLANNING XXX</v>
          </cell>
          <cell r="H50" t="str">
            <v>120</v>
          </cell>
          <cell r="I50" t="str">
            <v>IT</v>
          </cell>
          <cell r="J50">
            <v>11983.23</v>
          </cell>
          <cell r="K50">
            <v>7694.92</v>
          </cell>
        </row>
        <row r="51">
          <cell r="A51" t="str">
            <v>O&amp;M</v>
          </cell>
          <cell r="C51">
            <v>15110</v>
          </cell>
          <cell r="D51" t="str">
            <v>15110</v>
          </cell>
          <cell r="E51" t="str">
            <v>W8 - INVESTMENT SYSTEM PLANNING XXX</v>
          </cell>
          <cell r="H51" t="str">
            <v>120</v>
          </cell>
          <cell r="I51" t="str">
            <v>LT</v>
          </cell>
          <cell r="J51">
            <v>22568.19</v>
          </cell>
        </row>
        <row r="52">
          <cell r="A52" t="str">
            <v>O&amp;M</v>
          </cell>
          <cell r="C52">
            <v>15110</v>
          </cell>
          <cell r="D52" t="str">
            <v>15110</v>
          </cell>
          <cell r="E52" t="str">
            <v>W8 - INVESTMENT SYSTEM PLANNING XXX</v>
          </cell>
          <cell r="H52" t="str">
            <v>120</v>
          </cell>
          <cell r="I52" t="str">
            <v>OT</v>
          </cell>
          <cell r="J52">
            <v>-30657.8</v>
          </cell>
          <cell r="K52">
            <v>29.88</v>
          </cell>
        </row>
        <row r="53">
          <cell r="A53" t="str">
            <v>O&amp;M</v>
          </cell>
          <cell r="C53">
            <v>15110</v>
          </cell>
          <cell r="D53" t="str">
            <v>15110</v>
          </cell>
          <cell r="E53" t="str">
            <v>W8 - INVESTMENT SYSTEM PLANNING XXX</v>
          </cell>
          <cell r="H53" t="str">
            <v>120</v>
          </cell>
          <cell r="I53" t="str">
            <v>TT</v>
          </cell>
          <cell r="J53">
            <v>572.01</v>
          </cell>
        </row>
        <row r="54">
          <cell r="A54" t="str">
            <v>O&amp;M</v>
          </cell>
          <cell r="C54">
            <v>15200</v>
          </cell>
          <cell r="D54" t="str">
            <v>15200</v>
          </cell>
          <cell r="E54" t="str">
            <v>W7 - ASSET STRATEGY - TRANSMISSION XXX</v>
          </cell>
          <cell r="H54" t="str">
            <v>120</v>
          </cell>
          <cell r="I54" t="str">
            <v>BT</v>
          </cell>
          <cell r="J54">
            <v>12372.61</v>
          </cell>
          <cell r="K54">
            <v>3260.3</v>
          </cell>
        </row>
        <row r="55">
          <cell r="A55" t="str">
            <v>CAP</v>
          </cell>
          <cell r="C55">
            <v>15200</v>
          </cell>
          <cell r="D55" t="str">
            <v>15200</v>
          </cell>
          <cell r="E55" t="str">
            <v>W7 - ASSET STRATEGY - TRANSMISSION XXX</v>
          </cell>
          <cell r="H55" t="str">
            <v>120</v>
          </cell>
          <cell r="I55" t="str">
            <v>CB</v>
          </cell>
          <cell r="J55">
            <v>30402.97</v>
          </cell>
          <cell r="K55">
            <v>148.61999999999898</v>
          </cell>
          <cell r="L55">
            <v>5782.94</v>
          </cell>
          <cell r="M55">
            <v>-13.01</v>
          </cell>
        </row>
        <row r="56">
          <cell r="A56" t="str">
            <v>CAP</v>
          </cell>
          <cell r="C56">
            <v>15200</v>
          </cell>
          <cell r="D56" t="str">
            <v>15200</v>
          </cell>
          <cell r="E56" t="str">
            <v>W7 - ASSET STRATEGY - TRANSMISSION XXX</v>
          </cell>
          <cell r="H56" t="str">
            <v>120</v>
          </cell>
          <cell r="I56" t="str">
            <v>CI</v>
          </cell>
          <cell r="J56">
            <v>1885116.08</v>
          </cell>
          <cell r="K56">
            <v>-122922.47</v>
          </cell>
          <cell r="L56">
            <v>20361.07</v>
          </cell>
        </row>
        <row r="57">
          <cell r="A57" t="str">
            <v>CAP</v>
          </cell>
          <cell r="C57">
            <v>15200</v>
          </cell>
          <cell r="D57" t="str">
            <v>15200</v>
          </cell>
          <cell r="E57" t="str">
            <v>W7 - ASSET STRATEGY - TRANSMISSION XXX</v>
          </cell>
          <cell r="H57" t="str">
            <v>120</v>
          </cell>
          <cell r="I57" t="str">
            <v>CL</v>
          </cell>
          <cell r="J57">
            <v>64586.75</v>
          </cell>
          <cell r="K57">
            <v>-39632.199999999997</v>
          </cell>
          <cell r="L57">
            <v>13204.82</v>
          </cell>
          <cell r="M57">
            <v>212740.34</v>
          </cell>
        </row>
        <row r="58">
          <cell r="A58" t="str">
            <v>CAP</v>
          </cell>
          <cell r="C58">
            <v>15200</v>
          </cell>
          <cell r="D58" t="str">
            <v>15200</v>
          </cell>
          <cell r="E58" t="str">
            <v>W7 - ASSET STRATEGY - TRANSMISSION XXX</v>
          </cell>
          <cell r="H58" t="str">
            <v>120</v>
          </cell>
          <cell r="I58" t="str">
            <v>CM</v>
          </cell>
          <cell r="J58">
            <v>1192579.71</v>
          </cell>
          <cell r="K58">
            <v>-31175.82</v>
          </cell>
          <cell r="L58">
            <v>2026</v>
          </cell>
        </row>
        <row r="59">
          <cell r="A59" t="str">
            <v>CAP</v>
          </cell>
          <cell r="C59">
            <v>15200</v>
          </cell>
          <cell r="D59" t="str">
            <v>15200</v>
          </cell>
          <cell r="E59" t="str">
            <v>W7 - ASSET STRATEGY - TRANSMISSION XXX</v>
          </cell>
          <cell r="H59" t="str">
            <v>120</v>
          </cell>
          <cell r="I59" t="str">
            <v>CO</v>
          </cell>
          <cell r="J59">
            <v>-6231.67</v>
          </cell>
          <cell r="K59">
            <v>-5712.72</v>
          </cell>
          <cell r="M59">
            <v>94.93</v>
          </cell>
        </row>
        <row r="60">
          <cell r="A60" t="str">
            <v>CAP</v>
          </cell>
          <cell r="C60">
            <v>15200</v>
          </cell>
          <cell r="D60" t="str">
            <v>15200</v>
          </cell>
          <cell r="E60" t="str">
            <v>W7 - ASSET STRATEGY - TRANSMISSION XXX</v>
          </cell>
          <cell r="H60" t="str">
            <v>120</v>
          </cell>
          <cell r="I60" t="str">
            <v>CT</v>
          </cell>
          <cell r="J60">
            <v>14171.25</v>
          </cell>
          <cell r="K60">
            <v>-37837.35</v>
          </cell>
          <cell r="L60">
            <v>12174.05</v>
          </cell>
        </row>
        <row r="61">
          <cell r="A61" t="str">
            <v>O&amp;M</v>
          </cell>
          <cell r="C61">
            <v>15200</v>
          </cell>
          <cell r="D61" t="str">
            <v>15200</v>
          </cell>
          <cell r="E61" t="str">
            <v>W7 - ASSET STRATEGY - TRANSMISSION XXX</v>
          </cell>
          <cell r="H61" t="str">
            <v>120</v>
          </cell>
          <cell r="I61" t="str">
            <v>IT</v>
          </cell>
          <cell r="J61">
            <v>189781.8</v>
          </cell>
          <cell r="K61">
            <v>-823.82</v>
          </cell>
          <cell r="L61">
            <v>-34325.53</v>
          </cell>
        </row>
        <row r="62">
          <cell r="A62" t="str">
            <v>O&amp;M</v>
          </cell>
          <cell r="C62">
            <v>15200</v>
          </cell>
          <cell r="D62" t="str">
            <v>15200</v>
          </cell>
          <cell r="E62" t="str">
            <v>W7 - ASSET STRATEGY - TRANSMISSION XXX</v>
          </cell>
          <cell r="H62" t="str">
            <v>120</v>
          </cell>
          <cell r="I62" t="str">
            <v>LT</v>
          </cell>
          <cell r="J62">
            <v>58728.26</v>
          </cell>
          <cell r="K62">
            <v>9203.91</v>
          </cell>
        </row>
        <row r="63">
          <cell r="A63" t="str">
            <v>O&amp;M</v>
          </cell>
          <cell r="C63">
            <v>15200</v>
          </cell>
          <cell r="D63" t="str">
            <v>15200</v>
          </cell>
          <cell r="E63" t="str">
            <v>W7 - ASSET STRATEGY - TRANSMISSION XXX</v>
          </cell>
          <cell r="H63" t="str">
            <v>120</v>
          </cell>
          <cell r="I63" t="str">
            <v>MT</v>
          </cell>
          <cell r="J63">
            <v>40622.29</v>
          </cell>
          <cell r="K63">
            <v>2996</v>
          </cell>
        </row>
        <row r="64">
          <cell r="A64" t="str">
            <v>O&amp;M</v>
          </cell>
          <cell r="C64">
            <v>15200</v>
          </cell>
          <cell r="D64" t="str">
            <v>15200</v>
          </cell>
          <cell r="E64" t="str">
            <v>W7 - ASSET STRATEGY - TRANSMISSION XXX</v>
          </cell>
          <cell r="H64" t="str">
            <v>120</v>
          </cell>
          <cell r="I64" t="str">
            <v>OT</v>
          </cell>
          <cell r="J64">
            <v>-190483.54</v>
          </cell>
          <cell r="K64">
            <v>148.99</v>
          </cell>
        </row>
        <row r="65">
          <cell r="A65" t="str">
            <v>O&amp;M</v>
          </cell>
          <cell r="C65">
            <v>15200</v>
          </cell>
          <cell r="D65" t="str">
            <v>15200</v>
          </cell>
          <cell r="E65" t="str">
            <v>W7 - ASSET STRATEGY - TRANSMISSION XXX</v>
          </cell>
          <cell r="H65" t="str">
            <v>120</v>
          </cell>
          <cell r="I65" t="str">
            <v>TT</v>
          </cell>
          <cell r="J65">
            <v>25780.26</v>
          </cell>
          <cell r="K65">
            <v>1408.24</v>
          </cell>
        </row>
        <row r="66">
          <cell r="A66" t="str">
            <v>O&amp;M</v>
          </cell>
          <cell r="C66">
            <v>15210</v>
          </cell>
          <cell r="D66" t="str">
            <v>15210</v>
          </cell>
          <cell r="E66" t="str">
            <v>TX - Transmission FS Area 1 Support</v>
          </cell>
          <cell r="H66" t="str">
            <v>120</v>
          </cell>
          <cell r="I66" t="str">
            <v>BT</v>
          </cell>
          <cell r="J66">
            <v>7.29</v>
          </cell>
          <cell r="K66">
            <v>749.48</v>
          </cell>
        </row>
        <row r="67">
          <cell r="A67" t="str">
            <v>CAP</v>
          </cell>
          <cell r="C67">
            <v>15210</v>
          </cell>
          <cell r="D67" t="str">
            <v>15210</v>
          </cell>
          <cell r="E67" t="str">
            <v>TX - Transmission FS Area 1 Support</v>
          </cell>
          <cell r="H67" t="str">
            <v>120</v>
          </cell>
          <cell r="I67" t="str">
            <v>CB</v>
          </cell>
          <cell r="J67">
            <v>6336.27</v>
          </cell>
          <cell r="M67">
            <v>107185.03</v>
          </cell>
        </row>
        <row r="68">
          <cell r="A68" t="str">
            <v>CAP</v>
          </cell>
          <cell r="C68">
            <v>15210</v>
          </cell>
          <cell r="D68" t="str">
            <v>15210</v>
          </cell>
          <cell r="E68" t="str">
            <v>TX - Transmission FS Area 1 Support</v>
          </cell>
          <cell r="H68" t="str">
            <v>120</v>
          </cell>
          <cell r="I68" t="str">
            <v>CI</v>
          </cell>
          <cell r="J68">
            <v>64935.9</v>
          </cell>
          <cell r="M68">
            <v>5450524.7100000018</v>
          </cell>
        </row>
        <row r="69">
          <cell r="A69" t="str">
            <v>CAP</v>
          </cell>
          <cell r="C69">
            <v>15210</v>
          </cell>
          <cell r="D69" t="str">
            <v>15210</v>
          </cell>
          <cell r="E69" t="str">
            <v>TX - Transmission FS Area 1 Support</v>
          </cell>
          <cell r="H69" t="str">
            <v>120</v>
          </cell>
          <cell r="I69" t="str">
            <v>CL</v>
          </cell>
          <cell r="J69">
            <v>14641.34</v>
          </cell>
          <cell r="M69">
            <v>112195.85</v>
          </cell>
        </row>
        <row r="70">
          <cell r="A70" t="str">
            <v>CAP</v>
          </cell>
          <cell r="C70">
            <v>15210</v>
          </cell>
          <cell r="D70" t="str">
            <v>15210</v>
          </cell>
          <cell r="E70" t="str">
            <v>TX - Transmission FS Area 1 Support</v>
          </cell>
          <cell r="H70" t="str">
            <v>120</v>
          </cell>
          <cell r="I70" t="str">
            <v>CT</v>
          </cell>
          <cell r="J70">
            <v>10143.48</v>
          </cell>
        </row>
        <row r="71">
          <cell r="A71" t="str">
            <v>O&amp;M</v>
          </cell>
          <cell r="C71">
            <v>15210</v>
          </cell>
          <cell r="D71" t="str">
            <v>15210</v>
          </cell>
          <cell r="E71" t="str">
            <v>TX - Transmission FS Area 1 Support</v>
          </cell>
          <cell r="H71" t="str">
            <v>120</v>
          </cell>
          <cell r="I71" t="str">
            <v>IT</v>
          </cell>
          <cell r="J71">
            <v>6050.05</v>
          </cell>
          <cell r="L71">
            <v>298.32</v>
          </cell>
        </row>
        <row r="72">
          <cell r="A72" t="str">
            <v>O&amp;M</v>
          </cell>
          <cell r="C72">
            <v>15210</v>
          </cell>
          <cell r="D72" t="str">
            <v>15210</v>
          </cell>
          <cell r="E72" t="str">
            <v>TX - Transmission FS Area 1 Support</v>
          </cell>
          <cell r="H72" t="str">
            <v>120</v>
          </cell>
          <cell r="I72" t="str">
            <v>LT</v>
          </cell>
          <cell r="J72">
            <v>22998.11</v>
          </cell>
          <cell r="K72">
            <v>2141.3200000000002</v>
          </cell>
        </row>
        <row r="73">
          <cell r="A73" t="str">
            <v>O&amp;M</v>
          </cell>
          <cell r="C73">
            <v>15210</v>
          </cell>
          <cell r="D73" t="str">
            <v>15210</v>
          </cell>
          <cell r="E73" t="str">
            <v>TX - Transmission FS Area 1 Support</v>
          </cell>
          <cell r="H73" t="str">
            <v>120</v>
          </cell>
          <cell r="I73" t="str">
            <v>MT</v>
          </cell>
          <cell r="J73">
            <v>1999.96</v>
          </cell>
        </row>
        <row r="74">
          <cell r="A74" t="str">
            <v>O&amp;M</v>
          </cell>
          <cell r="C74">
            <v>15210</v>
          </cell>
          <cell r="D74" t="str">
            <v>15210</v>
          </cell>
          <cell r="E74" t="str">
            <v>TX - Transmission FS Area 1 Support</v>
          </cell>
          <cell r="H74" t="str">
            <v>120</v>
          </cell>
          <cell r="I74" t="str">
            <v>OT</v>
          </cell>
          <cell r="J74">
            <v>-32824</v>
          </cell>
        </row>
        <row r="75">
          <cell r="A75" t="str">
            <v>O&amp;M</v>
          </cell>
          <cell r="C75">
            <v>15210</v>
          </cell>
          <cell r="D75" t="str">
            <v>15210</v>
          </cell>
          <cell r="E75" t="str">
            <v>TX - Transmission FS Area 1 Support</v>
          </cell>
          <cell r="H75" t="str">
            <v>120</v>
          </cell>
          <cell r="I75" t="str">
            <v>TT</v>
          </cell>
          <cell r="J75">
            <v>2702.64</v>
          </cell>
        </row>
        <row r="76">
          <cell r="A76" t="str">
            <v>O&amp;M</v>
          </cell>
          <cell r="C76">
            <v>15220</v>
          </cell>
          <cell r="D76" t="str">
            <v>15220</v>
          </cell>
          <cell r="E76" t="str">
            <v>TY - Transmission FS Area 2 Support</v>
          </cell>
          <cell r="H76" t="str">
            <v>120</v>
          </cell>
          <cell r="I76" t="str">
            <v>BT</v>
          </cell>
          <cell r="J76">
            <v>2645.42</v>
          </cell>
        </row>
        <row r="77">
          <cell r="A77" t="str">
            <v>CAP</v>
          </cell>
          <cell r="C77">
            <v>15220</v>
          </cell>
          <cell r="D77" t="str">
            <v>15220</v>
          </cell>
          <cell r="E77" t="str">
            <v>TY - Transmission FS Area 2 Support</v>
          </cell>
          <cell r="H77" t="str">
            <v>120</v>
          </cell>
          <cell r="I77" t="str">
            <v>CB</v>
          </cell>
          <cell r="J77">
            <v>32866.68</v>
          </cell>
          <cell r="M77">
            <v>-36.97</v>
          </cell>
        </row>
        <row r="78">
          <cell r="A78" t="str">
            <v>CAP</v>
          </cell>
          <cell r="C78">
            <v>15220</v>
          </cell>
          <cell r="D78" t="str">
            <v>15220</v>
          </cell>
          <cell r="E78" t="str">
            <v>TY - Transmission FS Area 2 Support</v>
          </cell>
          <cell r="H78" t="str">
            <v>120</v>
          </cell>
          <cell r="I78" t="str">
            <v>CI</v>
          </cell>
          <cell r="J78">
            <v>117111.71</v>
          </cell>
          <cell r="M78">
            <v>13229657.319999993</v>
          </cell>
        </row>
        <row r="79">
          <cell r="A79" t="str">
            <v>CAP</v>
          </cell>
          <cell r="C79">
            <v>15220</v>
          </cell>
          <cell r="D79" t="str">
            <v>15220</v>
          </cell>
          <cell r="E79" t="str">
            <v>TY - Transmission FS Area 2 Support</v>
          </cell>
          <cell r="H79" t="str">
            <v>120</v>
          </cell>
          <cell r="I79" t="str">
            <v>CL</v>
          </cell>
          <cell r="J79">
            <v>74817.06</v>
          </cell>
          <cell r="M79">
            <v>225.98</v>
          </cell>
        </row>
        <row r="80">
          <cell r="A80" t="str">
            <v>CAP</v>
          </cell>
          <cell r="C80">
            <v>15220</v>
          </cell>
          <cell r="D80" t="str">
            <v>15220</v>
          </cell>
          <cell r="E80" t="str">
            <v>TY - Transmission FS Area 2 Support</v>
          </cell>
          <cell r="H80" t="str">
            <v>120</v>
          </cell>
          <cell r="I80" t="str">
            <v>CM</v>
          </cell>
        </row>
        <row r="81">
          <cell r="A81" t="str">
            <v>CAP</v>
          </cell>
          <cell r="C81">
            <v>15220</v>
          </cell>
          <cell r="D81" t="str">
            <v>15220</v>
          </cell>
          <cell r="E81" t="str">
            <v>TY - Transmission FS Area 2 Support</v>
          </cell>
          <cell r="H81" t="str">
            <v>120</v>
          </cell>
          <cell r="I81" t="str">
            <v>CT</v>
          </cell>
          <cell r="J81">
            <v>12203.43</v>
          </cell>
        </row>
        <row r="82">
          <cell r="A82" t="str">
            <v>O&amp;M</v>
          </cell>
          <cell r="C82">
            <v>15220</v>
          </cell>
          <cell r="D82" t="str">
            <v>15220</v>
          </cell>
          <cell r="E82" t="str">
            <v>TY - Transmission FS Area 2 Support</v>
          </cell>
          <cell r="H82" t="str">
            <v>120</v>
          </cell>
          <cell r="I82" t="str">
            <v>IT</v>
          </cell>
          <cell r="J82">
            <v>19861.71</v>
          </cell>
          <cell r="K82">
            <v>-8585.06</v>
          </cell>
          <cell r="L82">
            <v>32.01</v>
          </cell>
        </row>
        <row r="83">
          <cell r="A83" t="str">
            <v>O&amp;M</v>
          </cell>
          <cell r="C83">
            <v>15220</v>
          </cell>
          <cell r="D83" t="str">
            <v>15220</v>
          </cell>
          <cell r="E83" t="str">
            <v>TY - Transmission FS Area 2 Support</v>
          </cell>
          <cell r="H83" t="str">
            <v>120</v>
          </cell>
          <cell r="I83" t="str">
            <v>LT</v>
          </cell>
          <cell r="J83">
            <v>11735.44</v>
          </cell>
        </row>
        <row r="84">
          <cell r="A84" t="str">
            <v>O&amp;M</v>
          </cell>
          <cell r="C84">
            <v>15220</v>
          </cell>
          <cell r="D84" t="str">
            <v>15220</v>
          </cell>
          <cell r="E84" t="str">
            <v>TY - Transmission FS Area 2 Support</v>
          </cell>
          <cell r="H84" t="str">
            <v>120</v>
          </cell>
          <cell r="I84" t="str">
            <v>OT</v>
          </cell>
          <cell r="J84">
            <v>-21642</v>
          </cell>
          <cell r="M84">
            <v>0</v>
          </cell>
        </row>
        <row r="85">
          <cell r="A85" t="str">
            <v>O&amp;M</v>
          </cell>
          <cell r="C85">
            <v>15220</v>
          </cell>
          <cell r="D85" t="str">
            <v>15220</v>
          </cell>
          <cell r="E85" t="str">
            <v>TY - Transmission FS Area 2 Support</v>
          </cell>
          <cell r="H85" t="str">
            <v>120</v>
          </cell>
          <cell r="I85" t="str">
            <v>TT</v>
          </cell>
          <cell r="J85">
            <v>7017.89</v>
          </cell>
        </row>
        <row r="86">
          <cell r="A86" t="str">
            <v>O&amp;M</v>
          </cell>
          <cell r="C86">
            <v>15230</v>
          </cell>
          <cell r="D86" t="str">
            <v>15230</v>
          </cell>
          <cell r="E86" t="str">
            <v>OLD Transmission FS Area 3 Support</v>
          </cell>
          <cell r="H86" t="str">
            <v>120</v>
          </cell>
          <cell r="I86" t="str">
            <v>BT</v>
          </cell>
          <cell r="L86">
            <v>314</v>
          </cell>
          <cell r="M86">
            <v>4160.34</v>
          </cell>
        </row>
        <row r="87">
          <cell r="A87" t="str">
            <v>O&amp;M</v>
          </cell>
          <cell r="C87">
            <v>15230</v>
          </cell>
          <cell r="D87" t="str">
            <v>15230</v>
          </cell>
          <cell r="E87" t="str">
            <v>TZ - Transmission FS Area 3 Support</v>
          </cell>
          <cell r="H87" t="str">
            <v>120</v>
          </cell>
          <cell r="I87" t="str">
            <v>BT</v>
          </cell>
          <cell r="J87">
            <v>2173.96</v>
          </cell>
          <cell r="K87">
            <v>2178.9699999999998</v>
          </cell>
          <cell r="M87">
            <v>-5814.43</v>
          </cell>
        </row>
        <row r="88">
          <cell r="A88" t="str">
            <v>CAP</v>
          </cell>
          <cell r="C88">
            <v>15230</v>
          </cell>
          <cell r="D88" t="str">
            <v>15230</v>
          </cell>
          <cell r="E88" t="str">
            <v>TZ - Transmission FS Area 3 Support</v>
          </cell>
          <cell r="H88" t="str">
            <v>120</v>
          </cell>
          <cell r="I88" t="str">
            <v>CB</v>
          </cell>
          <cell r="J88">
            <v>4073.25</v>
          </cell>
          <cell r="M88">
            <v>6434.19</v>
          </cell>
        </row>
        <row r="89">
          <cell r="A89" t="str">
            <v>CAP</v>
          </cell>
          <cell r="C89">
            <v>15230</v>
          </cell>
          <cell r="D89" t="str">
            <v>15230</v>
          </cell>
          <cell r="E89" t="str">
            <v>TZ - Transmission FS Area 3 Support</v>
          </cell>
          <cell r="H89" t="str">
            <v>120</v>
          </cell>
          <cell r="I89" t="str">
            <v>CL</v>
          </cell>
          <cell r="J89">
            <v>9257.18</v>
          </cell>
        </row>
        <row r="90">
          <cell r="A90" t="str">
            <v>CAP</v>
          </cell>
          <cell r="C90">
            <v>15230</v>
          </cell>
          <cell r="D90" t="str">
            <v>15230</v>
          </cell>
          <cell r="E90" t="str">
            <v>TZ - Transmission FS Area 3 Support</v>
          </cell>
          <cell r="H90" t="str">
            <v>120</v>
          </cell>
          <cell r="I90" t="str">
            <v>CT</v>
          </cell>
          <cell r="J90">
            <v>5943.19</v>
          </cell>
        </row>
        <row r="91">
          <cell r="A91" t="str">
            <v>O&amp;M</v>
          </cell>
          <cell r="C91">
            <v>15230</v>
          </cell>
          <cell r="D91" t="str">
            <v>15230</v>
          </cell>
          <cell r="E91" t="str">
            <v>TZ - Transmission FS Area 3 Support</v>
          </cell>
          <cell r="H91" t="str">
            <v>120</v>
          </cell>
          <cell r="I91" t="str">
            <v>IT</v>
          </cell>
          <cell r="J91">
            <v>19375.75</v>
          </cell>
          <cell r="K91">
            <v>0.05</v>
          </cell>
        </row>
        <row r="92">
          <cell r="A92" t="str">
            <v>O&amp;M</v>
          </cell>
          <cell r="C92">
            <v>15230</v>
          </cell>
          <cell r="D92" t="str">
            <v>15230</v>
          </cell>
          <cell r="E92" t="str">
            <v>OLD Transmission FS Area 3 Support</v>
          </cell>
          <cell r="H92" t="str">
            <v>120</v>
          </cell>
          <cell r="I92" t="str">
            <v>LT</v>
          </cell>
          <cell r="L92">
            <v>934.52</v>
          </cell>
        </row>
        <row r="93">
          <cell r="A93" t="str">
            <v>O&amp;M</v>
          </cell>
          <cell r="C93">
            <v>15230</v>
          </cell>
          <cell r="D93" t="str">
            <v>15230</v>
          </cell>
          <cell r="E93" t="str">
            <v>TZ - Transmission FS Area 3 Support</v>
          </cell>
          <cell r="H93" t="str">
            <v>120</v>
          </cell>
          <cell r="I93" t="str">
            <v>LT</v>
          </cell>
          <cell r="J93">
            <v>36481.949999999997</v>
          </cell>
          <cell r="K93">
            <v>6382.15</v>
          </cell>
        </row>
        <row r="94">
          <cell r="A94" t="str">
            <v>O&amp;M</v>
          </cell>
          <cell r="C94">
            <v>15230</v>
          </cell>
          <cell r="D94" t="str">
            <v>15230</v>
          </cell>
          <cell r="E94" t="str">
            <v>TZ - Transmission FS Area 3 Support</v>
          </cell>
          <cell r="H94" t="str">
            <v>120</v>
          </cell>
          <cell r="I94" t="str">
            <v>MT</v>
          </cell>
          <cell r="J94">
            <v>3787.52</v>
          </cell>
        </row>
        <row r="95">
          <cell r="A95" t="str">
            <v>O&amp;M</v>
          </cell>
          <cell r="C95">
            <v>15230</v>
          </cell>
          <cell r="D95" t="str">
            <v>15230</v>
          </cell>
          <cell r="E95" t="str">
            <v>TZ - Transmission FS Area 3 Support</v>
          </cell>
          <cell r="H95" t="str">
            <v>120</v>
          </cell>
          <cell r="I95" t="str">
            <v>OT</v>
          </cell>
          <cell r="J95">
            <v>-70150</v>
          </cell>
          <cell r="M95">
            <v>142.01</v>
          </cell>
        </row>
        <row r="96">
          <cell r="A96" t="str">
            <v>O&amp;M</v>
          </cell>
          <cell r="C96">
            <v>15230</v>
          </cell>
          <cell r="D96" t="str">
            <v>15230</v>
          </cell>
          <cell r="E96" t="str">
            <v>OLD Transmission FS Area 3 Support</v>
          </cell>
          <cell r="H96" t="str">
            <v>120</v>
          </cell>
          <cell r="I96" t="str">
            <v>TT</v>
          </cell>
          <cell r="L96">
            <v>92.56</v>
          </cell>
        </row>
        <row r="97">
          <cell r="A97" t="str">
            <v>O&amp;M</v>
          </cell>
          <cell r="C97">
            <v>15230</v>
          </cell>
          <cell r="D97" t="str">
            <v>15230</v>
          </cell>
          <cell r="E97" t="str">
            <v>TZ - Transmission FS Area 3 Support</v>
          </cell>
          <cell r="H97" t="str">
            <v>120</v>
          </cell>
          <cell r="I97" t="str">
            <v>TT</v>
          </cell>
          <cell r="J97">
            <v>33156.449999999997</v>
          </cell>
          <cell r="K97">
            <v>5886.09</v>
          </cell>
        </row>
        <row r="98">
          <cell r="A98" t="str">
            <v>CAP</v>
          </cell>
          <cell r="C98">
            <v>15400</v>
          </cell>
          <cell r="D98" t="str">
            <v>15400</v>
          </cell>
          <cell r="E98" t="str">
            <v>AT - TRANSMISSION DIRECT CHGS</v>
          </cell>
          <cell r="H98" t="str">
            <v>120</v>
          </cell>
          <cell r="I98" t="str">
            <v>CB</v>
          </cell>
          <cell r="J98">
            <v>-2095.4299999999998</v>
          </cell>
          <cell r="M98">
            <v>-1337.26</v>
          </cell>
        </row>
        <row r="99">
          <cell r="A99" t="str">
            <v>CAP</v>
          </cell>
          <cell r="C99">
            <v>15400</v>
          </cell>
          <cell r="D99" t="str">
            <v>15400</v>
          </cell>
          <cell r="E99" t="str">
            <v>AT - TRANSMISSION DIRECT CHGS</v>
          </cell>
          <cell r="H99" t="str">
            <v>120</v>
          </cell>
          <cell r="I99" t="str">
            <v>CO</v>
          </cell>
          <cell r="J99">
            <v>457882.83</v>
          </cell>
          <cell r="K99">
            <v>619060.84</v>
          </cell>
          <cell r="L99">
            <v>599948.37</v>
          </cell>
        </row>
        <row r="100">
          <cell r="A100" t="str">
            <v>CAP</v>
          </cell>
          <cell r="C100">
            <v>16000</v>
          </cell>
          <cell r="D100" t="str">
            <v>16000</v>
          </cell>
          <cell r="E100" t="str">
            <v>DC - DISTRIBUTION CAPITAL</v>
          </cell>
          <cell r="H100" t="str">
            <v>120</v>
          </cell>
          <cell r="I100" t="str">
            <v>CI</v>
          </cell>
          <cell r="J100">
            <v>212722.92</v>
          </cell>
          <cell r="K100">
            <v>7171.8</v>
          </cell>
          <cell r="L100">
            <v>0</v>
          </cell>
          <cell r="M100">
            <v>6578718.1699999999</v>
          </cell>
        </row>
        <row r="101">
          <cell r="A101" t="str">
            <v>CAP</v>
          </cell>
          <cell r="C101">
            <v>16000</v>
          </cell>
          <cell r="D101" t="str">
            <v>16000</v>
          </cell>
          <cell r="E101" t="str">
            <v>DC - DISTRIBUTION CAPITAL</v>
          </cell>
          <cell r="H101" t="str">
            <v>120</v>
          </cell>
          <cell r="I101" t="str">
            <v>CO</v>
          </cell>
          <cell r="J101">
            <v>-8865.86</v>
          </cell>
        </row>
        <row r="102">
          <cell r="A102" t="str">
            <v>O&amp;M</v>
          </cell>
          <cell r="B102" t="str">
            <v>Hallstrom,Craig A</v>
          </cell>
          <cell r="C102">
            <v>16085</v>
          </cell>
          <cell r="D102" t="str">
            <v>16085</v>
          </cell>
          <cell r="E102" t="str">
            <v>Dist Ops Mass Ave Admin</v>
          </cell>
          <cell r="F102" t="str">
            <v>Electric Operations</v>
          </cell>
          <cell r="G102" t="str">
            <v>Dist Ops Mass Ave Admin</v>
          </cell>
          <cell r="H102" t="str">
            <v>120</v>
          </cell>
          <cell r="I102" t="str">
            <v>BT</v>
          </cell>
          <cell r="L102">
            <v>198117.43</v>
          </cell>
          <cell r="M102">
            <v>5168.29</v>
          </cell>
        </row>
        <row r="103">
          <cell r="A103" t="str">
            <v>O&amp;M</v>
          </cell>
          <cell r="B103" t="str">
            <v>Hallstrom,Craig A</v>
          </cell>
          <cell r="C103">
            <v>16085</v>
          </cell>
          <cell r="D103" t="str">
            <v>16085</v>
          </cell>
          <cell r="E103" t="str">
            <v>Operations Mgr Mass Ave, Cambridge, Somerville</v>
          </cell>
          <cell r="F103" t="str">
            <v>Electric Operations</v>
          </cell>
          <cell r="G103" t="str">
            <v>Dist Ops Mass Ave Admin</v>
          </cell>
          <cell r="H103" t="str">
            <v>120</v>
          </cell>
          <cell r="I103" t="str">
            <v>BT</v>
          </cell>
          <cell r="J103">
            <v>431171.64</v>
          </cell>
          <cell r="K103">
            <v>113811.42</v>
          </cell>
          <cell r="M103">
            <v>0</v>
          </cell>
        </row>
        <row r="104">
          <cell r="A104" t="str">
            <v>CAP</v>
          </cell>
          <cell r="B104" t="str">
            <v>Hallstrom,Craig A</v>
          </cell>
          <cell r="C104">
            <v>16085</v>
          </cell>
          <cell r="D104" t="str">
            <v>16085</v>
          </cell>
          <cell r="E104" t="str">
            <v>Dist Ops Mass Ave Admin</v>
          </cell>
          <cell r="F104" t="str">
            <v>Electric Operations</v>
          </cell>
          <cell r="G104" t="str">
            <v>Dist Ops Mass Ave Admin</v>
          </cell>
          <cell r="H104" t="str">
            <v>120</v>
          </cell>
          <cell r="I104" t="str">
            <v>CB</v>
          </cell>
          <cell r="K104">
            <v>27594.22</v>
          </cell>
          <cell r="L104">
            <v>82094.92</v>
          </cell>
        </row>
        <row r="105">
          <cell r="A105" t="str">
            <v>CAP</v>
          </cell>
          <cell r="B105" t="str">
            <v>Hallstrom,Craig A</v>
          </cell>
          <cell r="C105">
            <v>16085</v>
          </cell>
          <cell r="D105" t="str">
            <v>16085</v>
          </cell>
          <cell r="E105" t="str">
            <v>Operations Mgr Mass Ave, Cambridge, Somerville</v>
          </cell>
          <cell r="F105" t="str">
            <v>Electric Operations</v>
          </cell>
          <cell r="G105" t="str">
            <v>Dist Ops Mass Ave Admin</v>
          </cell>
          <cell r="H105" t="str">
            <v>120</v>
          </cell>
          <cell r="I105" t="str">
            <v>CB</v>
          </cell>
          <cell r="J105">
            <v>218701.62</v>
          </cell>
        </row>
        <row r="106">
          <cell r="A106" t="str">
            <v>CAP</v>
          </cell>
          <cell r="B106" t="str">
            <v>Hallstrom,Craig A</v>
          </cell>
          <cell r="C106">
            <v>16085</v>
          </cell>
          <cell r="D106" t="str">
            <v>16085</v>
          </cell>
          <cell r="E106" t="str">
            <v>Dist Ops Mass Ave Admin</v>
          </cell>
          <cell r="F106" t="str">
            <v>Electric Operations</v>
          </cell>
          <cell r="G106" t="str">
            <v>Dist Ops Mass Ave Admin</v>
          </cell>
          <cell r="H106" t="str">
            <v>120</v>
          </cell>
          <cell r="I106" t="str">
            <v>CI</v>
          </cell>
          <cell r="K106">
            <v>1501.5</v>
          </cell>
          <cell r="M106">
            <v>4713429.7699999996</v>
          </cell>
        </row>
        <row r="107">
          <cell r="A107" t="str">
            <v>CAP</v>
          </cell>
          <cell r="B107" t="str">
            <v>Hallstrom,Craig A</v>
          </cell>
          <cell r="C107">
            <v>16085</v>
          </cell>
          <cell r="D107" t="str">
            <v>16085</v>
          </cell>
          <cell r="E107" t="str">
            <v>Dist Ops Mass Ave Admin</v>
          </cell>
          <cell r="F107" t="str">
            <v>Electric Operations</v>
          </cell>
          <cell r="G107" t="str">
            <v>Dist Ops Mass Ave Admin</v>
          </cell>
          <cell r="H107" t="str">
            <v>120</v>
          </cell>
          <cell r="I107" t="str">
            <v>CL</v>
          </cell>
          <cell r="K107">
            <v>63172.98</v>
          </cell>
          <cell r="L107">
            <v>190867.38</v>
          </cell>
        </row>
        <row r="108">
          <cell r="A108" t="str">
            <v>CAP</v>
          </cell>
          <cell r="B108" t="str">
            <v>Hallstrom,Craig A</v>
          </cell>
          <cell r="C108">
            <v>16085</v>
          </cell>
          <cell r="D108" t="str">
            <v>16085</v>
          </cell>
          <cell r="E108" t="str">
            <v>Operations Mgr Mass Ave, Cambridge, Somerville</v>
          </cell>
          <cell r="F108" t="str">
            <v>Electric Operations</v>
          </cell>
          <cell r="G108" t="str">
            <v>Dist Ops Mass Ave Admin</v>
          </cell>
          <cell r="H108" t="str">
            <v>120</v>
          </cell>
          <cell r="I108" t="str">
            <v>CL</v>
          </cell>
          <cell r="J108">
            <v>499461.13</v>
          </cell>
        </row>
        <row r="109">
          <cell r="A109" t="str">
            <v>CAP</v>
          </cell>
          <cell r="B109" t="str">
            <v>Hallstrom,Craig A</v>
          </cell>
          <cell r="C109">
            <v>16085</v>
          </cell>
          <cell r="D109" t="str">
            <v>16085</v>
          </cell>
          <cell r="E109" t="str">
            <v>Operations Mgr Mass Ave, Cambridge, Somerville</v>
          </cell>
          <cell r="F109" t="str">
            <v>Electric Operations</v>
          </cell>
          <cell r="G109" t="str">
            <v>Dist Ops Mass Ave Admin</v>
          </cell>
          <cell r="H109" t="str">
            <v>120</v>
          </cell>
          <cell r="I109" t="str">
            <v>CM</v>
          </cell>
          <cell r="J109">
            <v>5822.58</v>
          </cell>
        </row>
        <row r="110">
          <cell r="A110" t="str">
            <v>CAP</v>
          </cell>
          <cell r="B110" t="str">
            <v>Hallstrom,Craig A</v>
          </cell>
          <cell r="C110">
            <v>16085</v>
          </cell>
          <cell r="D110" t="str">
            <v>16085</v>
          </cell>
          <cell r="E110" t="str">
            <v>Dist Ops Mass Ave Admin</v>
          </cell>
          <cell r="F110" t="str">
            <v>Electric Operations</v>
          </cell>
          <cell r="G110" t="str">
            <v>Dist Ops Mass Ave Admin</v>
          </cell>
          <cell r="H110" t="str">
            <v>120</v>
          </cell>
          <cell r="I110" t="str">
            <v>CT</v>
          </cell>
          <cell r="K110">
            <v>3244.69</v>
          </cell>
          <cell r="L110">
            <v>32752.14</v>
          </cell>
        </row>
        <row r="111">
          <cell r="A111" t="str">
            <v>CAP</v>
          </cell>
          <cell r="B111" t="str">
            <v>Hallstrom,Craig A</v>
          </cell>
          <cell r="C111">
            <v>16085</v>
          </cell>
          <cell r="D111" t="str">
            <v>16085</v>
          </cell>
          <cell r="E111" t="str">
            <v>Operations Mgr Mass Ave, Cambridge, Somerville</v>
          </cell>
          <cell r="F111" t="str">
            <v>Electric Operations</v>
          </cell>
          <cell r="G111" t="str">
            <v>Dist Ops Mass Ave Admin</v>
          </cell>
          <cell r="H111" t="str">
            <v>120</v>
          </cell>
          <cell r="I111" t="str">
            <v>CT</v>
          </cell>
          <cell r="J111">
            <v>90051.81</v>
          </cell>
          <cell r="M111">
            <v>200</v>
          </cell>
        </row>
        <row r="112">
          <cell r="A112" t="str">
            <v>O&amp;M</v>
          </cell>
          <cell r="B112" t="str">
            <v>Hallstrom,Craig A</v>
          </cell>
          <cell r="C112">
            <v>16085</v>
          </cell>
          <cell r="D112" t="str">
            <v>16085</v>
          </cell>
          <cell r="E112" t="str">
            <v>Dist Ops Mass Ave Admin</v>
          </cell>
          <cell r="F112" t="str">
            <v>Electric Operations</v>
          </cell>
          <cell r="G112" t="str">
            <v>Dist Ops Mass Ave Admin</v>
          </cell>
          <cell r="H112" t="str">
            <v>120</v>
          </cell>
          <cell r="I112" t="str">
            <v>IT</v>
          </cell>
          <cell r="L112">
            <v>17446.55</v>
          </cell>
        </row>
        <row r="113">
          <cell r="A113" t="str">
            <v>O&amp;M</v>
          </cell>
          <cell r="B113" t="str">
            <v>Hallstrom,Craig A</v>
          </cell>
          <cell r="C113">
            <v>16085</v>
          </cell>
          <cell r="D113" t="str">
            <v>16085</v>
          </cell>
          <cell r="E113" t="str">
            <v>Operations Mgr Mass Ave, Cambridge, Somerville</v>
          </cell>
          <cell r="F113" t="str">
            <v>Electric Operations</v>
          </cell>
          <cell r="G113" t="str">
            <v>Dist Ops Mass Ave Admin</v>
          </cell>
          <cell r="H113" t="str">
            <v>120</v>
          </cell>
          <cell r="I113" t="str">
            <v>IT</v>
          </cell>
          <cell r="J113">
            <v>52561.440000000002</v>
          </cell>
          <cell r="K113">
            <v>20652.439999999999</v>
          </cell>
        </row>
        <row r="114">
          <cell r="A114" t="str">
            <v>O&amp;M</v>
          </cell>
          <cell r="B114" t="str">
            <v>Hallstrom,Craig A</v>
          </cell>
          <cell r="C114">
            <v>16085</v>
          </cell>
          <cell r="D114" t="str">
            <v>16085</v>
          </cell>
          <cell r="E114" t="str">
            <v>Dist Ops Mass Ave Admin</v>
          </cell>
          <cell r="F114" t="str">
            <v>Electric Operations</v>
          </cell>
          <cell r="G114" t="str">
            <v>Dist Ops Mass Ave Admin</v>
          </cell>
          <cell r="H114" t="str">
            <v>120</v>
          </cell>
          <cell r="I114" t="str">
            <v>LT</v>
          </cell>
          <cell r="L114">
            <v>608060.75</v>
          </cell>
        </row>
        <row r="115">
          <cell r="A115" t="str">
            <v>O&amp;M</v>
          </cell>
          <cell r="B115" t="str">
            <v>Hallstrom,Craig A</v>
          </cell>
          <cell r="C115">
            <v>16085</v>
          </cell>
          <cell r="D115" t="str">
            <v>16085</v>
          </cell>
          <cell r="E115" t="str">
            <v>Operations Mgr Mass Ave, Cambridge, Somerville</v>
          </cell>
          <cell r="F115" t="str">
            <v>Electric Operations</v>
          </cell>
          <cell r="G115" t="str">
            <v>Dist Ops Mass Ave Admin</v>
          </cell>
          <cell r="H115" t="str">
            <v>120</v>
          </cell>
          <cell r="I115" t="str">
            <v>LT</v>
          </cell>
          <cell r="J115">
            <v>1261462.74</v>
          </cell>
          <cell r="K115">
            <v>358113.22</v>
          </cell>
        </row>
        <row r="116">
          <cell r="A116" t="str">
            <v>O&amp;M</v>
          </cell>
          <cell r="B116" t="str">
            <v>Hallstrom,Craig A</v>
          </cell>
          <cell r="C116">
            <v>16085</v>
          </cell>
          <cell r="D116" t="str">
            <v>16085</v>
          </cell>
          <cell r="E116" t="str">
            <v>Operations Mgr Mass Ave, Cambridge, Somerville</v>
          </cell>
          <cell r="F116" t="str">
            <v>Electric Operations</v>
          </cell>
          <cell r="G116" t="str">
            <v>Dist Ops Mass Ave Admin</v>
          </cell>
          <cell r="H116" t="str">
            <v>120</v>
          </cell>
          <cell r="I116" t="str">
            <v>MT</v>
          </cell>
          <cell r="J116">
            <v>77350.02</v>
          </cell>
          <cell r="K116">
            <v>318.64</v>
          </cell>
        </row>
        <row r="117">
          <cell r="A117" t="str">
            <v>O&amp;M</v>
          </cell>
          <cell r="B117" t="str">
            <v>Hallstrom,Craig A</v>
          </cell>
          <cell r="C117">
            <v>16085</v>
          </cell>
          <cell r="D117" t="str">
            <v>16085</v>
          </cell>
          <cell r="E117" t="str">
            <v>Dist Ops Mass Ave Admin</v>
          </cell>
          <cell r="F117" t="str">
            <v>Electric Operations</v>
          </cell>
          <cell r="G117" t="str">
            <v>Dist Ops Mass Ave Admin</v>
          </cell>
          <cell r="H117" t="str">
            <v>120</v>
          </cell>
          <cell r="I117" t="str">
            <v>OT</v>
          </cell>
          <cell r="L117">
            <v>37419.06</v>
          </cell>
          <cell r="M117">
            <v>0</v>
          </cell>
        </row>
        <row r="118">
          <cell r="A118" t="str">
            <v>O&amp;M</v>
          </cell>
          <cell r="B118" t="str">
            <v>Hallstrom,Craig A</v>
          </cell>
          <cell r="C118">
            <v>16085</v>
          </cell>
          <cell r="D118" t="str">
            <v>16085</v>
          </cell>
          <cell r="E118" t="str">
            <v>Operations Mgr Mass Ave, Cambridge, Somerville</v>
          </cell>
          <cell r="F118" t="str">
            <v>Electric Operations</v>
          </cell>
          <cell r="G118" t="str">
            <v>Dist Ops Mass Ave Admin</v>
          </cell>
          <cell r="H118" t="str">
            <v>120</v>
          </cell>
          <cell r="I118" t="str">
            <v>OT</v>
          </cell>
          <cell r="J118">
            <v>120202.88</v>
          </cell>
          <cell r="K118">
            <v>49480</v>
          </cell>
        </row>
        <row r="119">
          <cell r="A119" t="str">
            <v>O&amp;M</v>
          </cell>
          <cell r="B119" t="str">
            <v>Hallstrom,Craig A</v>
          </cell>
          <cell r="C119">
            <v>16085</v>
          </cell>
          <cell r="D119" t="str">
            <v>16085</v>
          </cell>
          <cell r="E119" t="str">
            <v>Dist Ops Mass Ave Admin</v>
          </cell>
          <cell r="F119" t="str">
            <v>Electric Operations</v>
          </cell>
          <cell r="G119" t="str">
            <v>Dist Ops Mass Ave Admin</v>
          </cell>
          <cell r="H119" t="str">
            <v>120</v>
          </cell>
          <cell r="I119" t="str">
            <v>TT</v>
          </cell>
          <cell r="L119">
            <v>24839.31</v>
          </cell>
        </row>
        <row r="120">
          <cell r="A120" t="str">
            <v>O&amp;M</v>
          </cell>
          <cell r="B120" t="str">
            <v>Hallstrom,Craig A</v>
          </cell>
          <cell r="C120">
            <v>16085</v>
          </cell>
          <cell r="D120" t="str">
            <v>16085</v>
          </cell>
          <cell r="E120" t="str">
            <v>Operations Mgr Mass Ave, Cambridge, Somerville</v>
          </cell>
          <cell r="F120" t="str">
            <v>Electric Operations</v>
          </cell>
          <cell r="G120" t="str">
            <v>Dist Ops Mass Ave Admin</v>
          </cell>
          <cell r="H120" t="str">
            <v>120</v>
          </cell>
          <cell r="I120" t="str">
            <v>TT</v>
          </cell>
          <cell r="J120">
            <v>92522.81</v>
          </cell>
          <cell r="K120">
            <v>4746.6400000000003</v>
          </cell>
        </row>
        <row r="121">
          <cell r="A121" t="str">
            <v>O&amp;M</v>
          </cell>
          <cell r="B121" t="str">
            <v>Hallstrom,Craig A</v>
          </cell>
          <cell r="C121">
            <v>16090</v>
          </cell>
          <cell r="D121" t="str">
            <v>16090</v>
          </cell>
          <cell r="E121" t="str">
            <v>Street Ltg Ops, Cambridge and all BECo Service Centers</v>
          </cell>
          <cell r="F121" t="str">
            <v>Electric Operations</v>
          </cell>
          <cell r="G121" t="str">
            <v>Street Ltg Ops, Cambridge and all BECo Service Centers</v>
          </cell>
          <cell r="H121" t="str">
            <v>120</v>
          </cell>
          <cell r="I121" t="str">
            <v>BT</v>
          </cell>
          <cell r="J121">
            <v>270586.37</v>
          </cell>
          <cell r="K121">
            <v>29065.93</v>
          </cell>
          <cell r="L121">
            <v>278.63</v>
          </cell>
        </row>
        <row r="122">
          <cell r="A122" t="str">
            <v>CAP</v>
          </cell>
          <cell r="B122" t="str">
            <v>Hallstrom,Craig A</v>
          </cell>
          <cell r="C122">
            <v>16090</v>
          </cell>
          <cell r="D122" t="str">
            <v>16090</v>
          </cell>
          <cell r="E122" t="str">
            <v>Street Ltg Ops, Cambridge and all BECo Service Centers</v>
          </cell>
          <cell r="F122" t="str">
            <v>Electric Operations</v>
          </cell>
          <cell r="G122" t="str">
            <v>Street Ltg Ops, Cambridge and all BECo Service Centers</v>
          </cell>
          <cell r="H122" t="str">
            <v>120</v>
          </cell>
          <cell r="I122" t="str">
            <v>CB</v>
          </cell>
          <cell r="J122">
            <v>46261.88</v>
          </cell>
          <cell r="K122">
            <v>2891.16</v>
          </cell>
          <cell r="L122">
            <v>772.18</v>
          </cell>
        </row>
        <row r="123">
          <cell r="A123" t="str">
            <v>CAP</v>
          </cell>
          <cell r="B123" t="str">
            <v>Hallstrom,Craig A</v>
          </cell>
          <cell r="C123">
            <v>16090</v>
          </cell>
          <cell r="D123" t="str">
            <v>16090</v>
          </cell>
          <cell r="E123" t="str">
            <v>Street Ltg Ops, Cambridge and all BECo Service Centers</v>
          </cell>
          <cell r="F123" t="str">
            <v>Electric Operations</v>
          </cell>
          <cell r="G123" t="str">
            <v>Street Ltg Ops, Cambridge and all BECo Service Centers</v>
          </cell>
          <cell r="H123" t="str">
            <v>120</v>
          </cell>
          <cell r="I123" t="str">
            <v>CI</v>
          </cell>
          <cell r="J123">
            <v>24029.91</v>
          </cell>
          <cell r="K123">
            <v>1.89</v>
          </cell>
          <cell r="M123">
            <v>608853.28</v>
          </cell>
        </row>
        <row r="124">
          <cell r="A124" t="str">
            <v>CAP</v>
          </cell>
          <cell r="B124" t="str">
            <v>Hallstrom,Craig A</v>
          </cell>
          <cell r="C124">
            <v>16090</v>
          </cell>
          <cell r="D124" t="str">
            <v>16090</v>
          </cell>
          <cell r="E124" t="str">
            <v>Street Ltg Ops, Cambridge and all BECo Service Centers</v>
          </cell>
          <cell r="F124" t="str">
            <v>Electric Operations</v>
          </cell>
          <cell r="G124" t="str">
            <v>Street Ltg Ops, Cambridge and all BECo Service Centers</v>
          </cell>
          <cell r="H124" t="str">
            <v>120</v>
          </cell>
          <cell r="I124" t="str">
            <v>CL</v>
          </cell>
          <cell r="J124">
            <v>105792.58</v>
          </cell>
          <cell r="K124">
            <v>6709.07</v>
          </cell>
          <cell r="L124">
            <v>1755.93</v>
          </cell>
        </row>
        <row r="125">
          <cell r="A125" t="str">
            <v>CAP</v>
          </cell>
          <cell r="B125" t="str">
            <v>Hallstrom,Craig A</v>
          </cell>
          <cell r="C125">
            <v>16090</v>
          </cell>
          <cell r="D125" t="str">
            <v>16090</v>
          </cell>
          <cell r="E125" t="str">
            <v>Street Ltg Ops, Cambridge and all BECo Service Centers</v>
          </cell>
          <cell r="F125" t="str">
            <v>Electric Operations</v>
          </cell>
          <cell r="G125" t="str">
            <v>Street Ltg Ops, Cambridge and all BECo Service Centers</v>
          </cell>
          <cell r="H125" t="str">
            <v>120</v>
          </cell>
          <cell r="I125" t="str">
            <v>CM</v>
          </cell>
          <cell r="J125">
            <v>58620.12</v>
          </cell>
          <cell r="K125">
            <v>5693.38</v>
          </cell>
          <cell r="L125">
            <v>473.61</v>
          </cell>
        </row>
        <row r="126">
          <cell r="A126" t="str">
            <v>CAP</v>
          </cell>
          <cell r="B126" t="str">
            <v>Hallstrom,Craig A</v>
          </cell>
          <cell r="C126">
            <v>16090</v>
          </cell>
          <cell r="D126" t="str">
            <v>16090</v>
          </cell>
          <cell r="E126" t="str">
            <v>Street Ltg Ops, Cambridge and all BECo Service Centers</v>
          </cell>
          <cell r="F126" t="str">
            <v>Electric Operations</v>
          </cell>
          <cell r="G126" t="str">
            <v>Street Ltg Ops, Cambridge and all BECo Service Centers</v>
          </cell>
          <cell r="H126" t="str">
            <v>120</v>
          </cell>
          <cell r="I126" t="str">
            <v>CT</v>
          </cell>
          <cell r="J126">
            <v>43433.9</v>
          </cell>
          <cell r="K126">
            <v>2542.84</v>
          </cell>
          <cell r="L126">
            <v>567.6</v>
          </cell>
        </row>
        <row r="127">
          <cell r="A127" t="str">
            <v>O&amp;M</v>
          </cell>
          <cell r="B127" t="str">
            <v>Hallstrom,Craig A</v>
          </cell>
          <cell r="C127">
            <v>16090</v>
          </cell>
          <cell r="D127" t="str">
            <v>16090</v>
          </cell>
          <cell r="E127" t="str">
            <v>Street Ltg Ops, Cambridge and all BECo Service Centers</v>
          </cell>
          <cell r="F127" t="str">
            <v>Electric Operations</v>
          </cell>
          <cell r="G127" t="str">
            <v>Street Ltg Ops, Cambridge and all BECo Service Centers</v>
          </cell>
          <cell r="H127" t="str">
            <v>120</v>
          </cell>
          <cell r="I127" t="str">
            <v>IT</v>
          </cell>
          <cell r="J127">
            <v>31173.19</v>
          </cell>
          <cell r="K127">
            <v>46.12</v>
          </cell>
          <cell r="L127">
            <v>10.210000000000001</v>
          </cell>
          <cell r="M127">
            <v>-5635.27</v>
          </cell>
        </row>
        <row r="128">
          <cell r="A128" t="str">
            <v>O&amp;M</v>
          </cell>
          <cell r="B128" t="str">
            <v>Hallstrom,Craig A</v>
          </cell>
          <cell r="C128">
            <v>16090</v>
          </cell>
          <cell r="D128" t="str">
            <v>16090</v>
          </cell>
          <cell r="E128" t="str">
            <v>Street Ltg Ops, Cambridge and all BECo Service Centers</v>
          </cell>
          <cell r="F128" t="str">
            <v>Electric Operations</v>
          </cell>
          <cell r="G128" t="str">
            <v>Street Ltg Ops, Cambridge and all BECo Service Centers</v>
          </cell>
          <cell r="H128" t="str">
            <v>120</v>
          </cell>
          <cell r="I128" t="str">
            <v>LT</v>
          </cell>
          <cell r="J128">
            <v>782990.48</v>
          </cell>
          <cell r="K128">
            <v>85043.4</v>
          </cell>
          <cell r="L128">
            <v>599.4</v>
          </cell>
        </row>
        <row r="129">
          <cell r="A129" t="str">
            <v>O&amp;M</v>
          </cell>
          <cell r="B129" t="str">
            <v>Hallstrom,Craig A</v>
          </cell>
          <cell r="C129">
            <v>16090</v>
          </cell>
          <cell r="D129" t="str">
            <v>16090</v>
          </cell>
          <cell r="E129" t="str">
            <v>Street Ltg Ops, Cambridge and all BECo Service Centers</v>
          </cell>
          <cell r="F129" t="str">
            <v>Electric Operations</v>
          </cell>
          <cell r="G129" t="str">
            <v>Street Ltg Ops, Cambridge and all BECo Service Centers</v>
          </cell>
          <cell r="H129" t="str">
            <v>120</v>
          </cell>
          <cell r="I129" t="str">
            <v>MT</v>
          </cell>
          <cell r="J129">
            <v>149159.88</v>
          </cell>
          <cell r="K129">
            <v>134287.1</v>
          </cell>
          <cell r="L129">
            <v>68029.22</v>
          </cell>
          <cell r="M129">
            <v>2857</v>
          </cell>
        </row>
        <row r="130">
          <cell r="A130" t="str">
            <v>O&amp;M</v>
          </cell>
          <cell r="B130" t="str">
            <v>Hallstrom,Craig A</v>
          </cell>
          <cell r="C130">
            <v>16090</v>
          </cell>
          <cell r="D130" t="str">
            <v>16090</v>
          </cell>
          <cell r="E130" t="str">
            <v>Street Ltg Ops, Cambridge and all BECo Service Centers</v>
          </cell>
          <cell r="F130" t="str">
            <v>Electric Operations</v>
          </cell>
          <cell r="G130" t="str">
            <v>Street Ltg Ops, Cambridge and all BECo Service Centers</v>
          </cell>
          <cell r="H130" t="str">
            <v>120</v>
          </cell>
          <cell r="I130" t="str">
            <v>OT</v>
          </cell>
          <cell r="J130">
            <v>-21130.41</v>
          </cell>
          <cell r="K130">
            <v>2212.25</v>
          </cell>
        </row>
        <row r="131">
          <cell r="A131" t="str">
            <v>O&amp;M</v>
          </cell>
          <cell r="B131" t="str">
            <v>Hallstrom,Craig A</v>
          </cell>
          <cell r="C131">
            <v>16090</v>
          </cell>
          <cell r="D131" t="str">
            <v>16090</v>
          </cell>
          <cell r="E131" t="str">
            <v>Street Ltg Ops, Cambridge and all BECo Service Centers</v>
          </cell>
          <cell r="F131" t="str">
            <v>Electric Operations</v>
          </cell>
          <cell r="G131" t="str">
            <v>Street Ltg Ops, Cambridge and all BECo Service Centers</v>
          </cell>
          <cell r="H131" t="str">
            <v>120</v>
          </cell>
          <cell r="I131" t="str">
            <v>TT</v>
          </cell>
          <cell r="J131">
            <v>121337.67</v>
          </cell>
          <cell r="K131">
            <v>11820.51</v>
          </cell>
          <cell r="L131">
            <v>187.19</v>
          </cell>
        </row>
        <row r="132">
          <cell r="A132" t="str">
            <v>O&amp;M</v>
          </cell>
          <cell r="B132" t="str">
            <v>Hallstrom,Craig A</v>
          </cell>
          <cell r="C132">
            <v>16095</v>
          </cell>
          <cell r="D132" t="str">
            <v>16095</v>
          </cell>
          <cell r="E132" t="str">
            <v>Distribution Operations Mass Ave</v>
          </cell>
          <cell r="F132" t="str">
            <v>Electric Operations</v>
          </cell>
          <cell r="G132" t="str">
            <v>Distribution Operations Mass Ave</v>
          </cell>
          <cell r="H132" t="str">
            <v>120</v>
          </cell>
          <cell r="I132" t="str">
            <v>BT</v>
          </cell>
          <cell r="J132">
            <v>970587.42</v>
          </cell>
          <cell r="K132">
            <v>1530645.52</v>
          </cell>
          <cell r="L132">
            <v>1073469.5</v>
          </cell>
          <cell r="M132">
            <v>13475.97</v>
          </cell>
        </row>
        <row r="133">
          <cell r="A133" t="str">
            <v>CAP</v>
          </cell>
          <cell r="B133" t="str">
            <v>Hallstrom,Craig A</v>
          </cell>
          <cell r="C133">
            <v>16095</v>
          </cell>
          <cell r="D133" t="str">
            <v>16095</v>
          </cell>
          <cell r="E133" t="str">
            <v>Distribution Operations Mass Ave</v>
          </cell>
          <cell r="F133" t="str">
            <v>Electric Operations</v>
          </cell>
          <cell r="G133" t="str">
            <v>Distribution Operations Mass Ave</v>
          </cell>
          <cell r="H133" t="str">
            <v>120</v>
          </cell>
          <cell r="I133" t="str">
            <v>CB</v>
          </cell>
          <cell r="J133">
            <v>675050.43</v>
          </cell>
          <cell r="K133">
            <v>1974886.2</v>
          </cell>
          <cell r="L133">
            <v>2257443.7200000002</v>
          </cell>
        </row>
        <row r="134">
          <cell r="A134" t="str">
            <v>CAP</v>
          </cell>
          <cell r="B134" t="str">
            <v>Hallstrom,Craig A</v>
          </cell>
          <cell r="C134">
            <v>16095</v>
          </cell>
          <cell r="D134" t="str">
            <v>16095</v>
          </cell>
          <cell r="E134" t="str">
            <v>Distribution Operations Mass Ave</v>
          </cell>
          <cell r="F134" t="str">
            <v>Electric Operations</v>
          </cell>
          <cell r="G134" t="str">
            <v>Distribution Operations Mass Ave</v>
          </cell>
          <cell r="H134" t="str">
            <v>120</v>
          </cell>
          <cell r="I134" t="str">
            <v>CI</v>
          </cell>
          <cell r="J134">
            <v>1505982.55</v>
          </cell>
          <cell r="K134">
            <v>5864147.8900000015</v>
          </cell>
          <cell r="L134">
            <v>8137371.5900000017</v>
          </cell>
          <cell r="M134">
            <v>2752983.69</v>
          </cell>
        </row>
        <row r="135">
          <cell r="A135" t="str">
            <v>CAP</v>
          </cell>
          <cell r="B135" t="str">
            <v>Hallstrom,Craig A</v>
          </cell>
          <cell r="C135">
            <v>16095</v>
          </cell>
          <cell r="D135" t="str">
            <v>16095</v>
          </cell>
          <cell r="E135" t="str">
            <v>Distribution Operations Mass Ave</v>
          </cell>
          <cell r="F135" t="str">
            <v>Electric Operations</v>
          </cell>
          <cell r="G135" t="str">
            <v>Distribution Operations Mass Ave</v>
          </cell>
          <cell r="H135" t="str">
            <v>120</v>
          </cell>
          <cell r="I135" t="str">
            <v>CL</v>
          </cell>
          <cell r="J135">
            <v>1588049.15</v>
          </cell>
          <cell r="K135">
            <v>4617521.45</v>
          </cell>
          <cell r="L135">
            <v>5292514.24</v>
          </cell>
        </row>
        <row r="136">
          <cell r="A136" t="str">
            <v>CAP</v>
          </cell>
          <cell r="B136" t="str">
            <v>Hallstrom,Craig A</v>
          </cell>
          <cell r="C136">
            <v>16095</v>
          </cell>
          <cell r="D136" t="str">
            <v>16095</v>
          </cell>
          <cell r="E136" t="str">
            <v>Distribution Operations Mass Ave</v>
          </cell>
          <cell r="F136" t="str">
            <v>Electric Operations</v>
          </cell>
          <cell r="G136" t="str">
            <v>Distribution Operations Mass Ave</v>
          </cell>
          <cell r="H136" t="str">
            <v>120</v>
          </cell>
          <cell r="I136" t="str">
            <v>CM</v>
          </cell>
          <cell r="J136">
            <v>2099243.6800000002</v>
          </cell>
          <cell r="K136">
            <v>6552625.379999998</v>
          </cell>
          <cell r="L136">
            <v>8869422.0299999975</v>
          </cell>
        </row>
        <row r="137">
          <cell r="A137" t="str">
            <v>CAP</v>
          </cell>
          <cell r="B137" t="str">
            <v>Hallstrom,Craig A</v>
          </cell>
          <cell r="C137">
            <v>16095</v>
          </cell>
          <cell r="D137" t="str">
            <v>16095</v>
          </cell>
          <cell r="E137" t="str">
            <v>Distribution Operations Mass Ave</v>
          </cell>
          <cell r="F137" t="str">
            <v>Electric Operations</v>
          </cell>
          <cell r="G137" t="str">
            <v>Distribution Operations Mass Ave</v>
          </cell>
          <cell r="H137" t="str">
            <v>120</v>
          </cell>
          <cell r="I137" t="str">
            <v>CO</v>
          </cell>
          <cell r="K137">
            <v>-2229183.13</v>
          </cell>
          <cell r="L137">
            <v>-2599518.41</v>
          </cell>
        </row>
        <row r="138">
          <cell r="A138" t="str">
            <v>CAP</v>
          </cell>
          <cell r="B138" t="str">
            <v>Hallstrom,Craig A</v>
          </cell>
          <cell r="C138">
            <v>16095</v>
          </cell>
          <cell r="D138" t="str">
            <v>16095</v>
          </cell>
          <cell r="E138" t="str">
            <v>Distribution Operations Mass Ave</v>
          </cell>
          <cell r="F138" t="str">
            <v>Electric Operations</v>
          </cell>
          <cell r="G138" t="str">
            <v>Distribution Operations Mass Ave</v>
          </cell>
          <cell r="H138" t="str">
            <v>120</v>
          </cell>
          <cell r="I138" t="str">
            <v>CT</v>
          </cell>
          <cell r="J138">
            <v>908148.58</v>
          </cell>
          <cell r="K138">
            <v>2710444.89</v>
          </cell>
          <cell r="L138">
            <v>3139842.23</v>
          </cell>
        </row>
        <row r="139">
          <cell r="A139" t="str">
            <v>O&amp;M</v>
          </cell>
          <cell r="B139" t="str">
            <v>Hallstrom,Craig A</v>
          </cell>
          <cell r="C139">
            <v>16095</v>
          </cell>
          <cell r="D139" t="str">
            <v>16095</v>
          </cell>
          <cell r="E139" t="str">
            <v>Distribution Operations Mass Ave</v>
          </cell>
          <cell r="F139" t="str">
            <v>Electric Operations</v>
          </cell>
          <cell r="G139" t="str">
            <v>Distribution Operations Mass Ave</v>
          </cell>
          <cell r="H139" t="str">
            <v>120</v>
          </cell>
          <cell r="I139" t="str">
            <v>IT</v>
          </cell>
          <cell r="J139">
            <v>1733903.22</v>
          </cell>
          <cell r="K139">
            <v>1987441.15</v>
          </cell>
          <cell r="L139">
            <v>1336412.49</v>
          </cell>
        </row>
        <row r="140">
          <cell r="A140" t="str">
            <v>O&amp;M</v>
          </cell>
          <cell r="B140" t="str">
            <v>Hallstrom,Craig A</v>
          </cell>
          <cell r="C140">
            <v>16095</v>
          </cell>
          <cell r="D140" t="str">
            <v>16095</v>
          </cell>
          <cell r="E140" t="str">
            <v>Distribution Operations Mass Ave</v>
          </cell>
          <cell r="F140" t="str">
            <v>Electric Operations</v>
          </cell>
          <cell r="G140" t="str">
            <v>Distribution Operations Mass Ave</v>
          </cell>
          <cell r="H140" t="str">
            <v>120</v>
          </cell>
          <cell r="I140" t="str">
            <v>LT</v>
          </cell>
          <cell r="J140">
            <v>2631155.75</v>
          </cell>
          <cell r="K140">
            <v>4545841.2</v>
          </cell>
          <cell r="L140">
            <v>3149782.89</v>
          </cell>
        </row>
        <row r="141">
          <cell r="A141" t="str">
            <v>O&amp;M</v>
          </cell>
          <cell r="B141" t="str">
            <v>Hallstrom,Craig A</v>
          </cell>
          <cell r="C141">
            <v>16095</v>
          </cell>
          <cell r="D141" t="str">
            <v>16095</v>
          </cell>
          <cell r="E141" t="str">
            <v>Distribution Operations Mass Ave</v>
          </cell>
          <cell r="F141" t="str">
            <v>Electric Operations</v>
          </cell>
          <cell r="G141" t="str">
            <v>Distribution Operations Mass Ave</v>
          </cell>
          <cell r="H141" t="str">
            <v>120</v>
          </cell>
          <cell r="I141" t="str">
            <v>MT</v>
          </cell>
          <cell r="J141">
            <v>433004.08</v>
          </cell>
          <cell r="K141">
            <v>565876.57999999996</v>
          </cell>
          <cell r="L141">
            <v>483102.69</v>
          </cell>
        </row>
        <row r="142">
          <cell r="A142" t="str">
            <v>O&amp;M</v>
          </cell>
          <cell r="B142" t="str">
            <v>Hallstrom,Craig A</v>
          </cell>
          <cell r="C142">
            <v>16095</v>
          </cell>
          <cell r="D142" t="str">
            <v>16095</v>
          </cell>
          <cell r="E142" t="str">
            <v>Distribution Operations Mass Ave</v>
          </cell>
          <cell r="F142" t="str">
            <v>Electric Operations</v>
          </cell>
          <cell r="G142" t="str">
            <v>Distribution Operations Mass Ave</v>
          </cell>
          <cell r="H142" t="str">
            <v>120</v>
          </cell>
          <cell r="I142" t="str">
            <v>OT</v>
          </cell>
          <cell r="J142">
            <v>42589.39</v>
          </cell>
          <cell r="K142">
            <v>-36227.4</v>
          </cell>
          <cell r="L142">
            <v>-45574.29</v>
          </cell>
        </row>
        <row r="143">
          <cell r="A143" t="str">
            <v>O&amp;M</v>
          </cell>
          <cell r="B143" t="str">
            <v>Hallstrom,Craig A</v>
          </cell>
          <cell r="C143">
            <v>16095</v>
          </cell>
          <cell r="D143" t="str">
            <v>16095</v>
          </cell>
          <cell r="E143" t="str">
            <v>Distribution Operations Mass Ave</v>
          </cell>
          <cell r="F143" t="str">
            <v>Electric Operations</v>
          </cell>
          <cell r="G143" t="str">
            <v>Distribution Operations Mass Ave</v>
          </cell>
          <cell r="H143" t="str">
            <v>120</v>
          </cell>
          <cell r="I143" t="str">
            <v>TT</v>
          </cell>
          <cell r="J143">
            <v>1617971.59</v>
          </cell>
          <cell r="K143">
            <v>2199400.27</v>
          </cell>
          <cell r="L143">
            <v>1637656.06</v>
          </cell>
        </row>
        <row r="144">
          <cell r="A144" t="str">
            <v>O&amp;M</v>
          </cell>
          <cell r="B144" t="str">
            <v>Andreas,Philip B</v>
          </cell>
          <cell r="C144">
            <v>16100</v>
          </cell>
          <cell r="D144" t="str">
            <v>16100</v>
          </cell>
          <cell r="E144" t="str">
            <v>B4- Electric Operations,Exec VP</v>
          </cell>
          <cell r="F144" t="str">
            <v>Electric Operations</v>
          </cell>
          <cell r="G144" t="str">
            <v>Electric Operations,Exec VP</v>
          </cell>
          <cell r="H144" t="str">
            <v>120</v>
          </cell>
          <cell r="I144" t="str">
            <v>BT</v>
          </cell>
          <cell r="J144">
            <v>89161.42</v>
          </cell>
        </row>
        <row r="145">
          <cell r="A145" t="str">
            <v>O&amp;M</v>
          </cell>
          <cell r="B145" t="str">
            <v>Andreas,Philip B</v>
          </cell>
          <cell r="C145">
            <v>16100</v>
          </cell>
          <cell r="D145" t="str">
            <v>16100</v>
          </cell>
          <cell r="E145" t="str">
            <v>B4- Electric Operations,Exec VP</v>
          </cell>
          <cell r="F145" t="str">
            <v>Electric Operations</v>
          </cell>
          <cell r="G145" t="str">
            <v>Electric Operations,Exec VP</v>
          </cell>
          <cell r="H145" t="str">
            <v>120</v>
          </cell>
          <cell r="I145" t="str">
            <v>IT</v>
          </cell>
          <cell r="J145">
            <v>560759.68999999994</v>
          </cell>
          <cell r="K145">
            <v>33468.29</v>
          </cell>
        </row>
        <row r="146">
          <cell r="A146" t="str">
            <v>O&amp;M</v>
          </cell>
          <cell r="B146" t="str">
            <v>Andreas,Philip B</v>
          </cell>
          <cell r="C146">
            <v>16100</v>
          </cell>
          <cell r="D146" t="str">
            <v>16100</v>
          </cell>
          <cell r="E146" t="str">
            <v>B4- Electric Operations,Exec VP</v>
          </cell>
          <cell r="F146" t="str">
            <v>Electric Operations</v>
          </cell>
          <cell r="G146" t="str">
            <v>Electric Operations,Exec VP</v>
          </cell>
          <cell r="H146" t="str">
            <v>120</v>
          </cell>
          <cell r="I146" t="str">
            <v>LT</v>
          </cell>
          <cell r="J146">
            <v>378899.54</v>
          </cell>
        </row>
        <row r="147">
          <cell r="A147" t="str">
            <v>O&amp;M</v>
          </cell>
          <cell r="B147" t="str">
            <v>Andreas,Philip B</v>
          </cell>
          <cell r="C147">
            <v>16100</v>
          </cell>
          <cell r="D147" t="str">
            <v>16100</v>
          </cell>
          <cell r="E147" t="str">
            <v>B4- Electric Operations,Exec VP</v>
          </cell>
          <cell r="F147" t="str">
            <v>Electric Operations</v>
          </cell>
          <cell r="G147" t="str">
            <v>Electric Operations,Exec VP</v>
          </cell>
          <cell r="H147" t="str">
            <v>120</v>
          </cell>
          <cell r="I147" t="str">
            <v>OT</v>
          </cell>
          <cell r="J147">
            <v>27779.279999999999</v>
          </cell>
          <cell r="K147">
            <v>72.760000000000005</v>
          </cell>
        </row>
        <row r="148">
          <cell r="A148" t="str">
            <v>O&amp;M</v>
          </cell>
          <cell r="B148" t="str">
            <v>Andreas,Philip B</v>
          </cell>
          <cell r="C148">
            <v>16100</v>
          </cell>
          <cell r="D148" t="str">
            <v>16100</v>
          </cell>
          <cell r="E148" t="str">
            <v>B4- Electric Operations,Exec VP</v>
          </cell>
          <cell r="F148" t="str">
            <v>Electric Operations</v>
          </cell>
          <cell r="G148" t="str">
            <v>Electric Operations,Exec VP</v>
          </cell>
          <cell r="H148" t="str">
            <v>120</v>
          </cell>
          <cell r="I148" t="str">
            <v>TT</v>
          </cell>
          <cell r="J148">
            <v>1111.31</v>
          </cell>
        </row>
        <row r="149">
          <cell r="A149" t="str">
            <v>O&amp;M</v>
          </cell>
          <cell r="B149" t="str">
            <v>Driscoll,Daniel C</v>
          </cell>
          <cell r="C149">
            <v>16105</v>
          </cell>
          <cell r="D149" t="str">
            <v>16105</v>
          </cell>
          <cell r="E149" t="str">
            <v>Distribution Operations Somer</v>
          </cell>
          <cell r="F149" t="str">
            <v>Electric Operations</v>
          </cell>
          <cell r="G149" t="str">
            <v>Old Dist Ops Somerville</v>
          </cell>
          <cell r="H149" t="str">
            <v>120</v>
          </cell>
          <cell r="I149" t="str">
            <v>BT</v>
          </cell>
          <cell r="J149">
            <v>434666.18</v>
          </cell>
          <cell r="K149">
            <v>13668.15</v>
          </cell>
        </row>
        <row r="150">
          <cell r="A150" t="str">
            <v>O&amp;M</v>
          </cell>
          <cell r="B150" t="str">
            <v>Driscoll,Daniel C</v>
          </cell>
          <cell r="C150">
            <v>16105</v>
          </cell>
          <cell r="D150" t="str">
            <v>16105</v>
          </cell>
          <cell r="E150" t="str">
            <v>Old Dist Ops Somerville</v>
          </cell>
          <cell r="F150" t="str">
            <v>Electric Operations</v>
          </cell>
          <cell r="G150" t="str">
            <v>Old Dist Ops Somerville</v>
          </cell>
          <cell r="H150" t="str">
            <v>120</v>
          </cell>
          <cell r="I150" t="str">
            <v>BT</v>
          </cell>
          <cell r="L150">
            <v>17.649999999999999</v>
          </cell>
        </row>
        <row r="151">
          <cell r="A151" t="str">
            <v>CAP</v>
          </cell>
          <cell r="B151" t="str">
            <v>Driscoll,Daniel C</v>
          </cell>
          <cell r="C151">
            <v>16105</v>
          </cell>
          <cell r="D151" t="str">
            <v>16105</v>
          </cell>
          <cell r="E151" t="str">
            <v>Distribution Operations Somer</v>
          </cell>
          <cell r="F151" t="str">
            <v>Electric Operations</v>
          </cell>
          <cell r="G151" t="str">
            <v>Old Dist Ops Somerville</v>
          </cell>
          <cell r="H151" t="str">
            <v>120</v>
          </cell>
          <cell r="I151" t="str">
            <v>CB</v>
          </cell>
          <cell r="J151">
            <v>165149.31</v>
          </cell>
        </row>
        <row r="152">
          <cell r="A152" t="str">
            <v>CAP</v>
          </cell>
          <cell r="B152" t="str">
            <v>Driscoll,Daniel C</v>
          </cell>
          <cell r="C152">
            <v>16105</v>
          </cell>
          <cell r="D152" t="str">
            <v>16105</v>
          </cell>
          <cell r="E152" t="str">
            <v>Old Dist Ops Somerville</v>
          </cell>
          <cell r="F152" t="str">
            <v>Electric Operations</v>
          </cell>
          <cell r="G152" t="str">
            <v>Old Dist Ops Somerville</v>
          </cell>
          <cell r="H152" t="str">
            <v>120</v>
          </cell>
          <cell r="I152" t="str">
            <v>CB</v>
          </cell>
          <cell r="K152">
            <v>7779.22</v>
          </cell>
          <cell r="L152">
            <v>50.9</v>
          </cell>
        </row>
        <row r="153">
          <cell r="A153" t="str">
            <v>CAP</v>
          </cell>
          <cell r="B153" t="str">
            <v>Driscoll,Daniel C</v>
          </cell>
          <cell r="C153">
            <v>16105</v>
          </cell>
          <cell r="D153" t="str">
            <v>16105</v>
          </cell>
          <cell r="E153" t="str">
            <v>Distribution Operations Somer</v>
          </cell>
          <cell r="F153" t="str">
            <v>Electric Operations</v>
          </cell>
          <cell r="G153" t="str">
            <v>Old Dist Ops Somerville</v>
          </cell>
          <cell r="H153" t="str">
            <v>120</v>
          </cell>
          <cell r="I153" t="str">
            <v>CI</v>
          </cell>
          <cell r="J153">
            <v>203046.25</v>
          </cell>
          <cell r="M153">
            <v>169.19</v>
          </cell>
        </row>
        <row r="154">
          <cell r="A154" t="str">
            <v>CAP</v>
          </cell>
          <cell r="B154" t="str">
            <v>Driscoll,Daniel C</v>
          </cell>
          <cell r="C154">
            <v>16105</v>
          </cell>
          <cell r="D154" t="str">
            <v>16105</v>
          </cell>
          <cell r="E154" t="str">
            <v>Old Dist Ops Somerville</v>
          </cell>
          <cell r="F154" t="str">
            <v>Electric Operations</v>
          </cell>
          <cell r="G154" t="str">
            <v>Old Dist Ops Somerville</v>
          </cell>
          <cell r="H154" t="str">
            <v>120</v>
          </cell>
          <cell r="I154" t="str">
            <v>CI</v>
          </cell>
          <cell r="K154">
            <v>38799.410000000003</v>
          </cell>
          <cell r="M154">
            <v>641</v>
          </cell>
        </row>
        <row r="155">
          <cell r="A155" t="str">
            <v>CAP</v>
          </cell>
          <cell r="B155" t="str">
            <v>Driscoll,Daniel C</v>
          </cell>
          <cell r="C155">
            <v>16105</v>
          </cell>
          <cell r="D155" t="str">
            <v>16105</v>
          </cell>
          <cell r="E155" t="str">
            <v>Distribution Operations Somer</v>
          </cell>
          <cell r="F155" t="str">
            <v>Electric Operations</v>
          </cell>
          <cell r="G155" t="str">
            <v>Old Dist Ops Somerville</v>
          </cell>
          <cell r="H155" t="str">
            <v>120</v>
          </cell>
          <cell r="I155" t="str">
            <v>CL</v>
          </cell>
          <cell r="J155">
            <v>377292.03</v>
          </cell>
        </row>
        <row r="156">
          <cell r="A156" t="str">
            <v>CAP</v>
          </cell>
          <cell r="B156" t="str">
            <v>Driscoll,Daniel C</v>
          </cell>
          <cell r="C156">
            <v>16105</v>
          </cell>
          <cell r="D156" t="str">
            <v>16105</v>
          </cell>
          <cell r="E156" t="str">
            <v>Old Dist Ops Somerville</v>
          </cell>
          <cell r="F156" t="str">
            <v>Electric Operations</v>
          </cell>
          <cell r="G156" t="str">
            <v>Old Dist Ops Somerville</v>
          </cell>
          <cell r="H156" t="str">
            <v>120</v>
          </cell>
          <cell r="I156" t="str">
            <v>CL</v>
          </cell>
          <cell r="K156">
            <v>18130.759999999998</v>
          </cell>
          <cell r="L156">
            <v>115.68</v>
          </cell>
        </row>
        <row r="157">
          <cell r="A157" t="str">
            <v>CAP</v>
          </cell>
          <cell r="B157" t="str">
            <v>Driscoll,Daniel C</v>
          </cell>
          <cell r="C157">
            <v>16105</v>
          </cell>
          <cell r="D157" t="str">
            <v>16105</v>
          </cell>
          <cell r="E157" t="str">
            <v>Distribution Operations Somer</v>
          </cell>
          <cell r="F157" t="str">
            <v>Electric Operations</v>
          </cell>
          <cell r="G157" t="str">
            <v>Old Dist Ops Somerville</v>
          </cell>
          <cell r="H157" t="str">
            <v>120</v>
          </cell>
          <cell r="I157" t="str">
            <v>CM</v>
          </cell>
          <cell r="J157">
            <v>742414.19</v>
          </cell>
        </row>
        <row r="158">
          <cell r="A158" t="str">
            <v>CAP</v>
          </cell>
          <cell r="B158" t="str">
            <v>Driscoll,Daniel C</v>
          </cell>
          <cell r="C158">
            <v>16105</v>
          </cell>
          <cell r="D158" t="str">
            <v>16105</v>
          </cell>
          <cell r="E158" t="str">
            <v>Old Dist Ops Somerville</v>
          </cell>
          <cell r="F158" t="str">
            <v>Electric Operations</v>
          </cell>
          <cell r="G158" t="str">
            <v>Old Dist Ops Somerville</v>
          </cell>
          <cell r="H158" t="str">
            <v>120</v>
          </cell>
          <cell r="I158" t="str">
            <v>CM</v>
          </cell>
          <cell r="K158">
            <v>63491.59</v>
          </cell>
          <cell r="L158">
            <v>1724.55</v>
          </cell>
        </row>
        <row r="159">
          <cell r="A159" t="str">
            <v>CAP</v>
          </cell>
          <cell r="B159" t="str">
            <v>Driscoll,Daniel C</v>
          </cell>
          <cell r="C159">
            <v>16105</v>
          </cell>
          <cell r="D159" t="str">
            <v>16105</v>
          </cell>
          <cell r="E159" t="str">
            <v>Old Dist Ops Somerville</v>
          </cell>
          <cell r="F159" t="str">
            <v>Electric Operations</v>
          </cell>
          <cell r="G159" t="str">
            <v>Old Dist Ops Somerville</v>
          </cell>
          <cell r="H159" t="str">
            <v>120</v>
          </cell>
          <cell r="I159" t="str">
            <v>CO</v>
          </cell>
        </row>
        <row r="160">
          <cell r="A160" t="str">
            <v>CAP</v>
          </cell>
          <cell r="B160" t="str">
            <v>Driscoll,Daniel C</v>
          </cell>
          <cell r="C160">
            <v>16105</v>
          </cell>
          <cell r="D160" t="str">
            <v>16105</v>
          </cell>
          <cell r="E160" t="str">
            <v>Distribution Operations Somer</v>
          </cell>
          <cell r="F160" t="str">
            <v>Electric Operations</v>
          </cell>
          <cell r="G160" t="str">
            <v>Old Dist Ops Somerville</v>
          </cell>
          <cell r="H160" t="str">
            <v>120</v>
          </cell>
          <cell r="I160" t="str">
            <v>CT</v>
          </cell>
          <cell r="J160">
            <v>325822.92</v>
          </cell>
        </row>
        <row r="161">
          <cell r="A161" t="str">
            <v>CAP</v>
          </cell>
          <cell r="B161" t="str">
            <v>Driscoll,Daniel C</v>
          </cell>
          <cell r="C161">
            <v>16105</v>
          </cell>
          <cell r="D161" t="str">
            <v>16105</v>
          </cell>
          <cell r="E161" t="str">
            <v>Old Dist Ops Somerville</v>
          </cell>
          <cell r="F161" t="str">
            <v>Electric Operations</v>
          </cell>
          <cell r="G161" t="str">
            <v>Old Dist Ops Somerville</v>
          </cell>
          <cell r="H161" t="str">
            <v>120</v>
          </cell>
          <cell r="I161" t="str">
            <v>CT</v>
          </cell>
          <cell r="K161">
            <v>11212.95</v>
          </cell>
        </row>
        <row r="162">
          <cell r="A162" t="str">
            <v>O&amp;M</v>
          </cell>
          <cell r="B162" t="str">
            <v>Driscoll,Daniel C</v>
          </cell>
          <cell r="C162">
            <v>16105</v>
          </cell>
          <cell r="D162" t="str">
            <v>16105</v>
          </cell>
          <cell r="E162" t="str">
            <v>Distribution Operations Somer</v>
          </cell>
          <cell r="F162" t="str">
            <v>Electric Operations</v>
          </cell>
          <cell r="G162" t="str">
            <v>Old Dist Ops Somerville</v>
          </cell>
          <cell r="H162" t="str">
            <v>120</v>
          </cell>
          <cell r="I162" t="str">
            <v>IT</v>
          </cell>
          <cell r="J162">
            <v>477456.97</v>
          </cell>
          <cell r="K162">
            <v>58110.67</v>
          </cell>
        </row>
        <row r="163">
          <cell r="A163" t="str">
            <v>O&amp;M</v>
          </cell>
          <cell r="B163" t="str">
            <v>Driscoll,Daniel C</v>
          </cell>
          <cell r="C163">
            <v>16105</v>
          </cell>
          <cell r="D163" t="str">
            <v>16105</v>
          </cell>
          <cell r="E163" t="str">
            <v>Old Dist Ops Somerville</v>
          </cell>
          <cell r="F163" t="str">
            <v>Electric Operations</v>
          </cell>
          <cell r="G163" t="str">
            <v>Old Dist Ops Somerville</v>
          </cell>
          <cell r="H163" t="str">
            <v>120</v>
          </cell>
          <cell r="I163" t="str">
            <v>IT</v>
          </cell>
          <cell r="L163">
            <v>4711.1099999999997</v>
          </cell>
          <cell r="M163">
            <v>0</v>
          </cell>
        </row>
        <row r="164">
          <cell r="A164" t="str">
            <v>O&amp;M</v>
          </cell>
          <cell r="B164" t="str">
            <v>Driscoll,Daniel C</v>
          </cell>
          <cell r="C164">
            <v>16105</v>
          </cell>
          <cell r="D164" t="str">
            <v>16105</v>
          </cell>
          <cell r="E164" t="str">
            <v>Distribution Operations Somer</v>
          </cell>
          <cell r="F164" t="str">
            <v>Electric Operations</v>
          </cell>
          <cell r="G164" t="str">
            <v>Old Dist Ops Somerville</v>
          </cell>
          <cell r="H164" t="str">
            <v>120</v>
          </cell>
          <cell r="I164" t="str">
            <v>LT</v>
          </cell>
          <cell r="J164">
            <v>1159078.3799999999</v>
          </cell>
          <cell r="K164">
            <v>39865.96</v>
          </cell>
        </row>
        <row r="165">
          <cell r="A165" t="str">
            <v>O&amp;M</v>
          </cell>
          <cell r="B165" t="str">
            <v>Driscoll,Daniel C</v>
          </cell>
          <cell r="C165">
            <v>16105</v>
          </cell>
          <cell r="D165" t="str">
            <v>16105</v>
          </cell>
          <cell r="E165" t="str">
            <v>Old Dist Ops Somerville</v>
          </cell>
          <cell r="F165" t="str">
            <v>Electric Operations</v>
          </cell>
          <cell r="G165" t="str">
            <v>Old Dist Ops Somerville</v>
          </cell>
          <cell r="H165" t="str">
            <v>120</v>
          </cell>
          <cell r="I165" t="str">
            <v>LT</v>
          </cell>
          <cell r="L165">
            <v>51.68</v>
          </cell>
        </row>
        <row r="166">
          <cell r="A166" t="str">
            <v>O&amp;M</v>
          </cell>
          <cell r="B166" t="str">
            <v>Driscoll,Daniel C</v>
          </cell>
          <cell r="C166">
            <v>16105</v>
          </cell>
          <cell r="D166" t="str">
            <v>16105</v>
          </cell>
          <cell r="E166" t="str">
            <v>Distribution Operations Somer</v>
          </cell>
          <cell r="F166" t="str">
            <v>Electric Operations</v>
          </cell>
          <cell r="G166" t="str">
            <v>Old Dist Ops Somerville</v>
          </cell>
          <cell r="H166" t="str">
            <v>120</v>
          </cell>
          <cell r="I166" t="str">
            <v>MT</v>
          </cell>
          <cell r="J166">
            <v>100232.31</v>
          </cell>
          <cell r="K166">
            <v>4540.63</v>
          </cell>
          <cell r="M166">
            <v>3913.6</v>
          </cell>
        </row>
        <row r="167">
          <cell r="A167" t="str">
            <v>O&amp;M</v>
          </cell>
          <cell r="B167" t="str">
            <v>Driscoll,Daniel C</v>
          </cell>
          <cell r="C167">
            <v>16105</v>
          </cell>
          <cell r="D167" t="str">
            <v>16105</v>
          </cell>
          <cell r="E167" t="str">
            <v>Old Dist Ops Somerville</v>
          </cell>
          <cell r="F167" t="str">
            <v>Electric Operations</v>
          </cell>
          <cell r="G167" t="str">
            <v>Old Dist Ops Somerville</v>
          </cell>
          <cell r="H167" t="str">
            <v>120</v>
          </cell>
          <cell r="I167" t="str">
            <v>MT</v>
          </cell>
        </row>
        <row r="168">
          <cell r="A168" t="str">
            <v>O&amp;M</v>
          </cell>
          <cell r="B168" t="str">
            <v>Driscoll,Daniel C</v>
          </cell>
          <cell r="C168">
            <v>16105</v>
          </cell>
          <cell r="D168" t="str">
            <v>16105</v>
          </cell>
          <cell r="E168" t="str">
            <v>Distribution Operations Somer</v>
          </cell>
          <cell r="F168" t="str">
            <v>Electric Operations</v>
          </cell>
          <cell r="G168" t="str">
            <v>Old Dist Ops Somerville</v>
          </cell>
          <cell r="H168" t="str">
            <v>120</v>
          </cell>
          <cell r="I168" t="str">
            <v>OT</v>
          </cell>
          <cell r="J168">
            <v>20500.63</v>
          </cell>
          <cell r="K168">
            <v>6949.82</v>
          </cell>
        </row>
        <row r="169">
          <cell r="A169" t="str">
            <v>O&amp;M</v>
          </cell>
          <cell r="B169" t="str">
            <v>Driscoll,Daniel C</v>
          </cell>
          <cell r="C169">
            <v>16105</v>
          </cell>
          <cell r="D169" t="str">
            <v>16105</v>
          </cell>
          <cell r="E169" t="str">
            <v>Old Dist Ops Somerville</v>
          </cell>
          <cell r="F169" t="str">
            <v>Electric Operations</v>
          </cell>
          <cell r="G169" t="str">
            <v>Old Dist Ops Somerville</v>
          </cell>
          <cell r="H169" t="str">
            <v>120</v>
          </cell>
          <cell r="I169" t="str">
            <v>OT</v>
          </cell>
          <cell r="L169">
            <v>-25.67</v>
          </cell>
        </row>
        <row r="170">
          <cell r="A170" t="str">
            <v>O&amp;M</v>
          </cell>
          <cell r="B170" t="str">
            <v>Driscoll,Daniel C</v>
          </cell>
          <cell r="C170">
            <v>16105</v>
          </cell>
          <cell r="D170" t="str">
            <v>16105</v>
          </cell>
          <cell r="E170" t="str">
            <v>Distribution Operations Somer</v>
          </cell>
          <cell r="F170" t="str">
            <v>Electric Operations</v>
          </cell>
          <cell r="G170" t="str">
            <v>Old Dist Ops Somerville</v>
          </cell>
          <cell r="H170" t="str">
            <v>120</v>
          </cell>
          <cell r="I170" t="str">
            <v>TT</v>
          </cell>
          <cell r="J170">
            <v>756972.45</v>
          </cell>
          <cell r="K170">
            <v>31606.54</v>
          </cell>
        </row>
        <row r="171">
          <cell r="A171" t="str">
            <v>O&amp;M</v>
          </cell>
          <cell r="B171" t="str">
            <v>Driscoll,Daniel C</v>
          </cell>
          <cell r="C171">
            <v>16105</v>
          </cell>
          <cell r="D171" t="str">
            <v>16105</v>
          </cell>
          <cell r="E171" t="str">
            <v>Old Dist Ops Somerville</v>
          </cell>
          <cell r="F171" t="str">
            <v>Electric Operations</v>
          </cell>
          <cell r="G171" t="str">
            <v>Old Dist Ops Somerville</v>
          </cell>
          <cell r="H171" t="str">
            <v>120</v>
          </cell>
          <cell r="I171" t="str">
            <v>TT</v>
          </cell>
          <cell r="L171">
            <v>118.88</v>
          </cell>
        </row>
        <row r="172">
          <cell r="A172" t="str">
            <v>O&amp;M</v>
          </cell>
          <cell r="C172">
            <v>16110</v>
          </cell>
          <cell r="D172" t="str">
            <v>16110</v>
          </cell>
          <cell r="E172" t="str">
            <v>BI  - Process Mentoring</v>
          </cell>
          <cell r="H172" t="str">
            <v>120</v>
          </cell>
          <cell r="I172" t="str">
            <v>MT</v>
          </cell>
          <cell r="J172">
            <v>4634.5</v>
          </cell>
        </row>
        <row r="173">
          <cell r="A173" t="str">
            <v>O&amp;M</v>
          </cell>
          <cell r="B173" t="str">
            <v>Hallstrom,Craig A</v>
          </cell>
          <cell r="C173">
            <v>16115</v>
          </cell>
          <cell r="D173" t="str">
            <v>16115</v>
          </cell>
          <cell r="E173" t="str">
            <v>Transmission Operations Mass Ave</v>
          </cell>
          <cell r="F173" t="str">
            <v>Electric Operations</v>
          </cell>
          <cell r="G173" t="str">
            <v>Transmission Operations Mass Ave</v>
          </cell>
          <cell r="H173" t="str">
            <v>120</v>
          </cell>
          <cell r="I173" t="str">
            <v>BT</v>
          </cell>
          <cell r="J173">
            <v>82533.240000000005</v>
          </cell>
          <cell r="K173">
            <v>7880.78</v>
          </cell>
          <cell r="L173">
            <v>3259.48</v>
          </cell>
        </row>
        <row r="174">
          <cell r="A174" t="str">
            <v>O&amp;M</v>
          </cell>
          <cell r="B174" t="str">
            <v>Sullivan,Stephen T</v>
          </cell>
          <cell r="C174">
            <v>16115</v>
          </cell>
          <cell r="D174" t="str">
            <v>16115</v>
          </cell>
          <cell r="E174" t="str">
            <v>Transmission Operations Mass Ave</v>
          </cell>
          <cell r="F174" t="str">
            <v>Electric Operations</v>
          </cell>
          <cell r="G174" t="str">
            <v>BECo TRA in Comm Territory</v>
          </cell>
          <cell r="H174" t="str">
            <v>120</v>
          </cell>
          <cell r="I174" t="str">
            <v>BT</v>
          </cell>
          <cell r="J174">
            <v>82533.240000000005</v>
          </cell>
          <cell r="K174">
            <v>7880.78</v>
          </cell>
          <cell r="L174">
            <v>3259.48</v>
          </cell>
        </row>
        <row r="175">
          <cell r="A175" t="str">
            <v>CAP</v>
          </cell>
          <cell r="B175" t="str">
            <v>Hallstrom,Craig A</v>
          </cell>
          <cell r="C175">
            <v>16115</v>
          </cell>
          <cell r="D175" t="str">
            <v>16115</v>
          </cell>
          <cell r="E175" t="str">
            <v>Transmission Operations Mass Ave</v>
          </cell>
          <cell r="F175" t="str">
            <v>Electric Operations</v>
          </cell>
          <cell r="G175" t="str">
            <v>Transmission Operations Mass Ave</v>
          </cell>
          <cell r="H175" t="str">
            <v>120</v>
          </cell>
          <cell r="I175" t="str">
            <v>CB</v>
          </cell>
          <cell r="J175">
            <v>5870.01</v>
          </cell>
          <cell r="K175">
            <v>2338.25</v>
          </cell>
          <cell r="L175">
            <v>23557.87</v>
          </cell>
        </row>
        <row r="176">
          <cell r="A176" t="str">
            <v>CAP</v>
          </cell>
          <cell r="B176" t="str">
            <v>Sullivan,Stephen T</v>
          </cell>
          <cell r="C176">
            <v>16115</v>
          </cell>
          <cell r="D176" t="str">
            <v>16115</v>
          </cell>
          <cell r="E176" t="str">
            <v>Transmission Operations Mass Ave</v>
          </cell>
          <cell r="F176" t="str">
            <v>Electric Operations</v>
          </cell>
          <cell r="G176" t="str">
            <v>BECo TRA in Comm Territory</v>
          </cell>
          <cell r="H176" t="str">
            <v>120</v>
          </cell>
          <cell r="I176" t="str">
            <v>CB</v>
          </cell>
          <cell r="J176">
            <v>5870.01</v>
          </cell>
          <cell r="K176">
            <v>2338.25</v>
          </cell>
          <cell r="L176">
            <v>23557.87</v>
          </cell>
        </row>
        <row r="177">
          <cell r="A177" t="str">
            <v>CAP</v>
          </cell>
          <cell r="B177" t="str">
            <v>Hallstrom,Craig A</v>
          </cell>
          <cell r="C177">
            <v>16115</v>
          </cell>
          <cell r="D177" t="str">
            <v>16115</v>
          </cell>
          <cell r="E177" t="str">
            <v>Transmission Operations Mass Ave</v>
          </cell>
          <cell r="F177" t="str">
            <v>Electric Operations</v>
          </cell>
          <cell r="G177" t="str">
            <v>Transmission Operations Mass Ave</v>
          </cell>
          <cell r="H177" t="str">
            <v>120</v>
          </cell>
          <cell r="I177" t="str">
            <v>CI</v>
          </cell>
          <cell r="K177">
            <v>-100240.23</v>
          </cell>
          <cell r="L177">
            <v>1571820.21</v>
          </cell>
          <cell r="M177">
            <v>217.12</v>
          </cell>
        </row>
        <row r="178">
          <cell r="A178" t="str">
            <v>CAP</v>
          </cell>
          <cell r="B178" t="str">
            <v>Sullivan,Stephen T</v>
          </cell>
          <cell r="C178">
            <v>16115</v>
          </cell>
          <cell r="D178" t="str">
            <v>16115</v>
          </cell>
          <cell r="E178" t="str">
            <v>Transmission Operations Mass Ave</v>
          </cell>
          <cell r="F178" t="str">
            <v>Electric Operations</v>
          </cell>
          <cell r="G178" t="str">
            <v>BECo TRA in Comm Territory</v>
          </cell>
          <cell r="H178" t="str">
            <v>120</v>
          </cell>
          <cell r="I178" t="str">
            <v>CI</v>
          </cell>
          <cell r="K178">
            <v>-100240.23</v>
          </cell>
          <cell r="L178">
            <v>1571820.21</v>
          </cell>
          <cell r="M178">
            <v>228.96</v>
          </cell>
        </row>
        <row r="179">
          <cell r="A179" t="str">
            <v>CAP</v>
          </cell>
          <cell r="B179" t="str">
            <v>Hallstrom,Craig A</v>
          </cell>
          <cell r="C179">
            <v>16115</v>
          </cell>
          <cell r="D179" t="str">
            <v>16115</v>
          </cell>
          <cell r="E179" t="str">
            <v>Transmission Operations Mass Ave</v>
          </cell>
          <cell r="F179" t="str">
            <v>Electric Operations</v>
          </cell>
          <cell r="G179" t="str">
            <v>Transmission Operations Mass Ave</v>
          </cell>
          <cell r="H179" t="str">
            <v>120</v>
          </cell>
          <cell r="I179" t="str">
            <v>CL</v>
          </cell>
          <cell r="J179">
            <v>13204.88</v>
          </cell>
          <cell r="K179">
            <v>5317.53</v>
          </cell>
          <cell r="L179">
            <v>54280.01</v>
          </cell>
        </row>
        <row r="180">
          <cell r="A180" t="str">
            <v>CAP</v>
          </cell>
          <cell r="B180" t="str">
            <v>Sullivan,Stephen T</v>
          </cell>
          <cell r="C180">
            <v>16115</v>
          </cell>
          <cell r="D180" t="str">
            <v>16115</v>
          </cell>
          <cell r="E180" t="str">
            <v>Transmission Operations Mass Ave</v>
          </cell>
          <cell r="F180" t="str">
            <v>Electric Operations</v>
          </cell>
          <cell r="G180" t="str">
            <v>BECo TRA in Comm Territory</v>
          </cell>
          <cell r="H180" t="str">
            <v>120</v>
          </cell>
          <cell r="I180" t="str">
            <v>CL</v>
          </cell>
          <cell r="J180">
            <v>13204.88</v>
          </cell>
          <cell r="K180">
            <v>5317.53</v>
          </cell>
          <cell r="L180">
            <v>54280.01</v>
          </cell>
        </row>
        <row r="181">
          <cell r="A181" t="str">
            <v>CAP</v>
          </cell>
          <cell r="B181" t="str">
            <v>Hallstrom,Craig A</v>
          </cell>
          <cell r="C181">
            <v>16115</v>
          </cell>
          <cell r="D181" t="str">
            <v>16115</v>
          </cell>
          <cell r="E181" t="str">
            <v>Transmission Operations Mass Ave</v>
          </cell>
          <cell r="F181" t="str">
            <v>Electric Operations</v>
          </cell>
          <cell r="G181" t="str">
            <v>Transmission Operations Mass Ave</v>
          </cell>
          <cell r="H181" t="str">
            <v>120</v>
          </cell>
          <cell r="I181" t="str">
            <v>CM</v>
          </cell>
          <cell r="K181">
            <v>5470.24</v>
          </cell>
          <cell r="L181">
            <v>552</v>
          </cell>
        </row>
        <row r="182">
          <cell r="A182" t="str">
            <v>CAP</v>
          </cell>
          <cell r="B182" t="str">
            <v>Sullivan,Stephen T</v>
          </cell>
          <cell r="C182">
            <v>16115</v>
          </cell>
          <cell r="D182" t="str">
            <v>16115</v>
          </cell>
          <cell r="E182" t="str">
            <v>Transmission Operations Mass Ave</v>
          </cell>
          <cell r="F182" t="str">
            <v>Electric Operations</v>
          </cell>
          <cell r="G182" t="str">
            <v>BECo TRA in Comm Territory</v>
          </cell>
          <cell r="H182" t="str">
            <v>120</v>
          </cell>
          <cell r="I182" t="str">
            <v>CM</v>
          </cell>
          <cell r="K182">
            <v>5470.24</v>
          </cell>
          <cell r="L182">
            <v>552</v>
          </cell>
        </row>
        <row r="183">
          <cell r="A183" t="str">
            <v>CAP</v>
          </cell>
          <cell r="B183" t="str">
            <v>Hallstrom,Craig A</v>
          </cell>
          <cell r="C183">
            <v>16115</v>
          </cell>
          <cell r="D183" t="str">
            <v>16115</v>
          </cell>
          <cell r="E183" t="str">
            <v>Transmission Operations Mass Ave</v>
          </cell>
          <cell r="F183" t="str">
            <v>Electric Operations</v>
          </cell>
          <cell r="G183" t="str">
            <v>Transmission Operations Mass Ave</v>
          </cell>
          <cell r="H183" t="str">
            <v>120</v>
          </cell>
          <cell r="I183" t="str">
            <v>CT</v>
          </cell>
          <cell r="K183">
            <v>2433.04</v>
          </cell>
          <cell r="L183">
            <v>19203.490000000002</v>
          </cell>
          <cell r="M183">
            <v>574.45000000000005</v>
          </cell>
        </row>
        <row r="184">
          <cell r="A184" t="str">
            <v>CAP</v>
          </cell>
          <cell r="B184" t="str">
            <v>Sullivan,Stephen T</v>
          </cell>
          <cell r="C184">
            <v>16115</v>
          </cell>
          <cell r="D184" t="str">
            <v>16115</v>
          </cell>
          <cell r="E184" t="str">
            <v>Transmission Operations Mass Ave</v>
          </cell>
          <cell r="F184" t="str">
            <v>Electric Operations</v>
          </cell>
          <cell r="G184" t="str">
            <v>BECo TRA in Comm Territory</v>
          </cell>
          <cell r="H184" t="str">
            <v>120</v>
          </cell>
          <cell r="I184" t="str">
            <v>CT</v>
          </cell>
          <cell r="K184">
            <v>2433.04</v>
          </cell>
          <cell r="L184">
            <v>19203.490000000002</v>
          </cell>
        </row>
        <row r="185">
          <cell r="A185" t="str">
            <v>O&amp;M</v>
          </cell>
          <cell r="B185" t="str">
            <v>Hallstrom,Craig A</v>
          </cell>
          <cell r="C185">
            <v>16115</v>
          </cell>
          <cell r="D185" t="str">
            <v>16115</v>
          </cell>
          <cell r="E185" t="str">
            <v>Transmission Operations Mass Ave</v>
          </cell>
          <cell r="F185" t="str">
            <v>Electric Operations</v>
          </cell>
          <cell r="G185" t="str">
            <v>Transmission Operations Mass Ave</v>
          </cell>
          <cell r="H185" t="str">
            <v>120</v>
          </cell>
          <cell r="I185" t="str">
            <v>IT</v>
          </cell>
          <cell r="J185">
            <v>288212.21000000002</v>
          </cell>
          <cell r="K185">
            <v>112883.21</v>
          </cell>
          <cell r="L185">
            <v>356801.55</v>
          </cell>
        </row>
        <row r="186">
          <cell r="A186" t="str">
            <v>O&amp;M</v>
          </cell>
          <cell r="B186" t="str">
            <v>Sullivan,Stephen T</v>
          </cell>
          <cell r="C186">
            <v>16115</v>
          </cell>
          <cell r="D186" t="str">
            <v>16115</v>
          </cell>
          <cell r="E186" t="str">
            <v>Transmission Operations Mass Ave</v>
          </cell>
          <cell r="F186" t="str">
            <v>Electric Operations</v>
          </cell>
          <cell r="G186" t="str">
            <v>BECo TRA in Comm Territory</v>
          </cell>
          <cell r="H186" t="str">
            <v>120</v>
          </cell>
          <cell r="I186" t="str">
            <v>IT</v>
          </cell>
          <cell r="J186">
            <v>288212.21000000002</v>
          </cell>
          <cell r="K186">
            <v>112883.21</v>
          </cell>
          <cell r="L186">
            <v>356801.55</v>
          </cell>
        </row>
        <row r="187">
          <cell r="A187" t="str">
            <v>O&amp;M</v>
          </cell>
          <cell r="B187" t="str">
            <v>Hallstrom,Craig A</v>
          </cell>
          <cell r="C187">
            <v>16115</v>
          </cell>
          <cell r="D187" t="str">
            <v>16115</v>
          </cell>
          <cell r="E187" t="str">
            <v>Transmission Operations Mass Ave</v>
          </cell>
          <cell r="F187" t="str">
            <v>Electric Operations</v>
          </cell>
          <cell r="G187" t="str">
            <v>Transmission Operations Mass Ave</v>
          </cell>
          <cell r="H187" t="str">
            <v>120</v>
          </cell>
          <cell r="I187" t="str">
            <v>LT</v>
          </cell>
          <cell r="J187">
            <v>223554.21</v>
          </cell>
          <cell r="K187">
            <v>23406.27</v>
          </cell>
          <cell r="L187">
            <v>9390.36</v>
          </cell>
        </row>
        <row r="188">
          <cell r="A188" t="str">
            <v>O&amp;M</v>
          </cell>
          <cell r="B188" t="str">
            <v>Sullivan,Stephen T</v>
          </cell>
          <cell r="C188">
            <v>16115</v>
          </cell>
          <cell r="D188" t="str">
            <v>16115</v>
          </cell>
          <cell r="E188" t="str">
            <v>Transmission Operations Mass Ave</v>
          </cell>
          <cell r="F188" t="str">
            <v>Electric Operations</v>
          </cell>
          <cell r="G188" t="str">
            <v>BECo TRA in Comm Territory</v>
          </cell>
          <cell r="H188" t="str">
            <v>120</v>
          </cell>
          <cell r="I188" t="str">
            <v>LT</v>
          </cell>
          <cell r="J188">
            <v>223554.21</v>
          </cell>
          <cell r="K188">
            <v>23406.27</v>
          </cell>
          <cell r="L188">
            <v>9390.36</v>
          </cell>
        </row>
        <row r="189">
          <cell r="A189" t="str">
            <v>O&amp;M</v>
          </cell>
          <cell r="B189" t="str">
            <v>Hallstrom,Craig A</v>
          </cell>
          <cell r="C189">
            <v>16115</v>
          </cell>
          <cell r="D189" t="str">
            <v>16115</v>
          </cell>
          <cell r="E189" t="str">
            <v>Transmission Operations Mass Ave</v>
          </cell>
          <cell r="F189" t="str">
            <v>Electric Operations</v>
          </cell>
          <cell r="G189" t="str">
            <v>Transmission Operations Mass Ave</v>
          </cell>
          <cell r="H189" t="str">
            <v>120</v>
          </cell>
          <cell r="I189" t="str">
            <v>MT</v>
          </cell>
          <cell r="J189">
            <v>13128.51</v>
          </cell>
          <cell r="K189">
            <v>4358.53</v>
          </cell>
          <cell r="L189">
            <v>5977.09</v>
          </cell>
          <cell r="M189">
            <v>-417.01</v>
          </cell>
        </row>
        <row r="190">
          <cell r="A190" t="str">
            <v>O&amp;M</v>
          </cell>
          <cell r="B190" t="str">
            <v>Sullivan,Stephen T</v>
          </cell>
          <cell r="C190">
            <v>16115</v>
          </cell>
          <cell r="D190" t="str">
            <v>16115</v>
          </cell>
          <cell r="E190" t="str">
            <v>Transmission Operations Mass Ave</v>
          </cell>
          <cell r="F190" t="str">
            <v>Electric Operations</v>
          </cell>
          <cell r="G190" t="str">
            <v>BECo TRA in Comm Territory</v>
          </cell>
          <cell r="H190" t="str">
            <v>120</v>
          </cell>
          <cell r="I190" t="str">
            <v>MT</v>
          </cell>
          <cell r="J190">
            <v>13128.51</v>
          </cell>
          <cell r="K190">
            <v>4358.53</v>
          </cell>
          <cell r="L190">
            <v>5977.09</v>
          </cell>
          <cell r="M190">
            <v>2.37</v>
          </cell>
        </row>
        <row r="191">
          <cell r="A191" t="str">
            <v>O&amp;M</v>
          </cell>
          <cell r="B191" t="str">
            <v>Hallstrom,Craig A</v>
          </cell>
          <cell r="C191">
            <v>16115</v>
          </cell>
          <cell r="D191" t="str">
            <v>16115</v>
          </cell>
          <cell r="E191" t="str">
            <v>Transmission Operations Mass Ave</v>
          </cell>
          <cell r="F191" t="str">
            <v>Electric Operations</v>
          </cell>
          <cell r="G191" t="str">
            <v>Transmission Operations Mass Ave</v>
          </cell>
          <cell r="H191" t="str">
            <v>120</v>
          </cell>
          <cell r="I191" t="str">
            <v>OT</v>
          </cell>
          <cell r="J191">
            <v>129567.93</v>
          </cell>
          <cell r="K191">
            <v>18351.11</v>
          </cell>
          <cell r="L191">
            <v>467.71</v>
          </cell>
        </row>
        <row r="192">
          <cell r="A192" t="str">
            <v>O&amp;M</v>
          </cell>
          <cell r="B192" t="str">
            <v>Sullivan,Stephen T</v>
          </cell>
          <cell r="C192">
            <v>16115</v>
          </cell>
          <cell r="D192" t="str">
            <v>16115</v>
          </cell>
          <cell r="E192" t="str">
            <v>Transmission Operations Mass Ave</v>
          </cell>
          <cell r="F192" t="str">
            <v>Electric Operations</v>
          </cell>
          <cell r="G192" t="str">
            <v>BECo TRA in Comm Territory</v>
          </cell>
          <cell r="H192" t="str">
            <v>120</v>
          </cell>
          <cell r="I192" t="str">
            <v>OT</v>
          </cell>
          <cell r="J192">
            <v>129567.93</v>
          </cell>
          <cell r="K192">
            <v>18351.11</v>
          </cell>
          <cell r="L192">
            <v>467.71</v>
          </cell>
        </row>
        <row r="193">
          <cell r="A193" t="str">
            <v>O&amp;M</v>
          </cell>
          <cell r="B193" t="str">
            <v>Hallstrom,Craig A</v>
          </cell>
          <cell r="C193">
            <v>16115</v>
          </cell>
          <cell r="D193" t="str">
            <v>16115</v>
          </cell>
          <cell r="E193" t="str">
            <v>Transmission Operations Mass Ave</v>
          </cell>
          <cell r="F193" t="str">
            <v>Electric Operations</v>
          </cell>
          <cell r="G193" t="str">
            <v>Transmission Operations Mass Ave</v>
          </cell>
          <cell r="H193" t="str">
            <v>120</v>
          </cell>
          <cell r="I193" t="str">
            <v>TT</v>
          </cell>
          <cell r="J193">
            <v>34355.199999999997</v>
          </cell>
          <cell r="K193">
            <v>1799.5</v>
          </cell>
          <cell r="L193">
            <v>979.82</v>
          </cell>
          <cell r="M193">
            <v>2099.5</v>
          </cell>
        </row>
        <row r="194">
          <cell r="A194" t="str">
            <v>O&amp;M</v>
          </cell>
          <cell r="B194" t="str">
            <v>Sullivan,Stephen T</v>
          </cell>
          <cell r="C194">
            <v>16115</v>
          </cell>
          <cell r="D194" t="str">
            <v>16115</v>
          </cell>
          <cell r="E194" t="str">
            <v>Transmission Operations Mass Ave</v>
          </cell>
          <cell r="F194" t="str">
            <v>Electric Operations</v>
          </cell>
          <cell r="G194" t="str">
            <v>BECo TRA in Comm Territory</v>
          </cell>
          <cell r="H194" t="str">
            <v>120</v>
          </cell>
          <cell r="I194" t="str">
            <v>TT</v>
          </cell>
          <cell r="J194">
            <v>34355.199999999997</v>
          </cell>
          <cell r="K194">
            <v>1799.5</v>
          </cell>
          <cell r="L194">
            <v>979.82</v>
          </cell>
          <cell r="M194">
            <v>19845.2</v>
          </cell>
        </row>
        <row r="195">
          <cell r="A195" t="str">
            <v>O&amp;M</v>
          </cell>
          <cell r="C195">
            <v>16120</v>
          </cell>
          <cell r="D195" t="str">
            <v>16120</v>
          </cell>
          <cell r="E195" t="str">
            <v>Transmission Operations Somer</v>
          </cell>
          <cell r="H195" t="str">
            <v>120</v>
          </cell>
          <cell r="I195" t="str">
            <v>BT</v>
          </cell>
          <cell r="J195">
            <v>47620.72</v>
          </cell>
          <cell r="K195">
            <v>77.400000000000006</v>
          </cell>
          <cell r="L195">
            <v>1304.27</v>
          </cell>
        </row>
        <row r="196">
          <cell r="A196" t="str">
            <v>CAP</v>
          </cell>
          <cell r="C196">
            <v>16120</v>
          </cell>
          <cell r="D196" t="str">
            <v>16120</v>
          </cell>
          <cell r="E196" t="str">
            <v>Transmission Operations Somer</v>
          </cell>
          <cell r="H196" t="str">
            <v>120</v>
          </cell>
          <cell r="I196" t="str">
            <v>CB</v>
          </cell>
          <cell r="J196">
            <v>1588.4</v>
          </cell>
          <cell r="L196">
            <v>125.48</v>
          </cell>
          <cell r="M196">
            <v>24.4</v>
          </cell>
        </row>
        <row r="197">
          <cell r="A197" t="str">
            <v>CAP</v>
          </cell>
          <cell r="C197">
            <v>16120</v>
          </cell>
          <cell r="D197" t="str">
            <v>16120</v>
          </cell>
          <cell r="E197" t="str">
            <v>Transmission Operations Somer</v>
          </cell>
          <cell r="H197" t="str">
            <v>120</v>
          </cell>
          <cell r="I197" t="str">
            <v>CI</v>
          </cell>
          <cell r="J197">
            <v>83017.48</v>
          </cell>
          <cell r="K197">
            <v>0</v>
          </cell>
          <cell r="L197">
            <v>26369.03</v>
          </cell>
        </row>
        <row r="198">
          <cell r="A198" t="str">
            <v>CAP</v>
          </cell>
          <cell r="C198">
            <v>16120</v>
          </cell>
          <cell r="D198" t="str">
            <v>16120</v>
          </cell>
          <cell r="E198" t="str">
            <v>Transmission Operations Somer</v>
          </cell>
          <cell r="H198" t="str">
            <v>120</v>
          </cell>
          <cell r="I198" t="str">
            <v>CL</v>
          </cell>
          <cell r="J198">
            <v>3611.45</v>
          </cell>
          <cell r="L198">
            <v>285.2</v>
          </cell>
        </row>
        <row r="199">
          <cell r="A199" t="str">
            <v>CAP</v>
          </cell>
          <cell r="C199">
            <v>16120</v>
          </cell>
          <cell r="D199" t="str">
            <v>16120</v>
          </cell>
          <cell r="E199" t="str">
            <v>Transmission Operations Somer</v>
          </cell>
          <cell r="H199" t="str">
            <v>120</v>
          </cell>
          <cell r="I199" t="str">
            <v>CT</v>
          </cell>
          <cell r="J199">
            <v>3176.82</v>
          </cell>
          <cell r="K199">
            <v>427.79</v>
          </cell>
          <cell r="L199">
            <v>356.49</v>
          </cell>
          <cell r="M199">
            <v>806.95</v>
          </cell>
        </row>
        <row r="200">
          <cell r="A200" t="str">
            <v>O&amp;M</v>
          </cell>
          <cell r="C200">
            <v>16120</v>
          </cell>
          <cell r="D200" t="str">
            <v>16120</v>
          </cell>
          <cell r="E200" t="str">
            <v>Transmission Operations Somer</v>
          </cell>
          <cell r="H200" t="str">
            <v>120</v>
          </cell>
          <cell r="I200" t="str">
            <v>IT</v>
          </cell>
          <cell r="J200">
            <v>109512.68</v>
          </cell>
          <cell r="K200">
            <v>12.43</v>
          </cell>
          <cell r="L200">
            <v>25132.6</v>
          </cell>
        </row>
        <row r="201">
          <cell r="A201" t="str">
            <v>O&amp;M</v>
          </cell>
          <cell r="C201">
            <v>16120</v>
          </cell>
          <cell r="D201" t="str">
            <v>16120</v>
          </cell>
          <cell r="E201" t="str">
            <v>Transmission Operations Somer</v>
          </cell>
          <cell r="H201" t="str">
            <v>120</v>
          </cell>
          <cell r="I201" t="str">
            <v>LT</v>
          </cell>
          <cell r="J201">
            <v>134660.9</v>
          </cell>
          <cell r="K201">
            <v>993.48</v>
          </cell>
          <cell r="L201">
            <v>3726.59</v>
          </cell>
        </row>
        <row r="202">
          <cell r="A202" t="str">
            <v>O&amp;M</v>
          </cell>
          <cell r="C202">
            <v>16120</v>
          </cell>
          <cell r="D202" t="str">
            <v>16120</v>
          </cell>
          <cell r="E202" t="str">
            <v>Transmission Operations Somer</v>
          </cell>
          <cell r="H202" t="str">
            <v>120</v>
          </cell>
          <cell r="I202" t="str">
            <v>MT</v>
          </cell>
          <cell r="J202">
            <v>191.05</v>
          </cell>
          <cell r="K202">
            <v>122.7</v>
          </cell>
          <cell r="L202">
            <v>0</v>
          </cell>
          <cell r="M202">
            <v>-30.82</v>
          </cell>
        </row>
        <row r="203">
          <cell r="A203" t="str">
            <v>O&amp;M</v>
          </cell>
          <cell r="C203">
            <v>16120</v>
          </cell>
          <cell r="D203" t="str">
            <v>16120</v>
          </cell>
          <cell r="E203" t="str">
            <v>Transmission Operations Somer</v>
          </cell>
          <cell r="H203" t="str">
            <v>120</v>
          </cell>
          <cell r="I203" t="str">
            <v>OT</v>
          </cell>
          <cell r="J203">
            <v>-138309.81</v>
          </cell>
        </row>
        <row r="204">
          <cell r="A204" t="str">
            <v>O&amp;M</v>
          </cell>
          <cell r="C204">
            <v>16120</v>
          </cell>
          <cell r="D204" t="str">
            <v>16120</v>
          </cell>
          <cell r="E204" t="str">
            <v>Transmission Operations Somer</v>
          </cell>
          <cell r="H204" t="str">
            <v>120</v>
          </cell>
          <cell r="I204" t="str">
            <v>TT</v>
          </cell>
          <cell r="J204">
            <v>101687.15</v>
          </cell>
          <cell r="K204">
            <v>1877.04</v>
          </cell>
          <cell r="L204">
            <v>1125.3800000000001</v>
          </cell>
          <cell r="M204">
            <v>2931</v>
          </cell>
        </row>
        <row r="205">
          <cell r="A205" t="str">
            <v>O&amp;M</v>
          </cell>
          <cell r="B205" t="str">
            <v>Tzimorangas,John G</v>
          </cell>
          <cell r="C205">
            <v>16125</v>
          </cell>
          <cell r="D205" t="str">
            <v>16125</v>
          </cell>
          <cell r="E205" t="str">
            <v>Distribution Operations Camb</v>
          </cell>
          <cell r="F205" t="str">
            <v>Electric Operations</v>
          </cell>
          <cell r="G205" t="str">
            <v>OLD Distribution Operations Camb</v>
          </cell>
          <cell r="H205" t="str">
            <v>120</v>
          </cell>
          <cell r="I205" t="str">
            <v>BT</v>
          </cell>
          <cell r="J205">
            <v>16159.3</v>
          </cell>
          <cell r="K205">
            <v>458.33</v>
          </cell>
        </row>
        <row r="206">
          <cell r="A206" t="str">
            <v>CAP</v>
          </cell>
          <cell r="B206" t="str">
            <v>Tzimorangas,John G</v>
          </cell>
          <cell r="C206">
            <v>16125</v>
          </cell>
          <cell r="D206" t="str">
            <v>16125</v>
          </cell>
          <cell r="E206" t="str">
            <v>Distribution Operations Camb</v>
          </cell>
          <cell r="F206" t="str">
            <v>Electric Operations</v>
          </cell>
          <cell r="G206" t="str">
            <v>OLD Distribution Operations Camb</v>
          </cell>
          <cell r="H206" t="str">
            <v>120</v>
          </cell>
          <cell r="I206" t="str">
            <v>CB</v>
          </cell>
          <cell r="J206">
            <v>-61.050000000000082</v>
          </cell>
          <cell r="K206">
            <v>1153.8399999999999</v>
          </cell>
          <cell r="M206">
            <v>569.5</v>
          </cell>
        </row>
        <row r="207">
          <cell r="A207" t="str">
            <v>CAP</v>
          </cell>
          <cell r="B207" t="str">
            <v>Tzimorangas,John G</v>
          </cell>
          <cell r="C207">
            <v>16125</v>
          </cell>
          <cell r="D207" t="str">
            <v>16125</v>
          </cell>
          <cell r="E207" t="str">
            <v>Distribution Operations Camb</v>
          </cell>
          <cell r="F207" t="str">
            <v>Electric Operations</v>
          </cell>
          <cell r="G207" t="str">
            <v>OLD Distribution Operations Camb</v>
          </cell>
          <cell r="H207" t="str">
            <v>120</v>
          </cell>
          <cell r="I207" t="str">
            <v>CI</v>
          </cell>
          <cell r="J207">
            <v>0.2</v>
          </cell>
          <cell r="K207">
            <v>5700.41</v>
          </cell>
        </row>
        <row r="208">
          <cell r="A208" t="str">
            <v>CAP</v>
          </cell>
          <cell r="B208" t="str">
            <v>Tzimorangas,John G</v>
          </cell>
          <cell r="C208">
            <v>16125</v>
          </cell>
          <cell r="D208" t="str">
            <v>16125</v>
          </cell>
          <cell r="E208" t="str">
            <v>OLD Distribution Operations Camb</v>
          </cell>
          <cell r="F208" t="str">
            <v>Electric Operations</v>
          </cell>
          <cell r="G208" t="str">
            <v>OLD Distribution Operations Camb</v>
          </cell>
          <cell r="H208" t="str">
            <v>120</v>
          </cell>
          <cell r="I208" t="str">
            <v>CI</v>
          </cell>
          <cell r="L208">
            <v>0</v>
          </cell>
        </row>
        <row r="209">
          <cell r="A209" t="str">
            <v>CAP</v>
          </cell>
          <cell r="B209" t="str">
            <v>Tzimorangas,John G</v>
          </cell>
          <cell r="C209">
            <v>16125</v>
          </cell>
          <cell r="D209" t="str">
            <v>16125</v>
          </cell>
          <cell r="E209" t="str">
            <v>Distribution Operations Camb</v>
          </cell>
          <cell r="F209" t="str">
            <v>Electric Operations</v>
          </cell>
          <cell r="G209" t="str">
            <v>OLD Distribution Operations Camb</v>
          </cell>
          <cell r="H209" t="str">
            <v>120</v>
          </cell>
          <cell r="I209" t="str">
            <v>CL</v>
          </cell>
          <cell r="J209">
            <v>-119.94</v>
          </cell>
          <cell r="K209">
            <v>2746.24</v>
          </cell>
        </row>
        <row r="210">
          <cell r="A210" t="str">
            <v>CAP</v>
          </cell>
          <cell r="B210" t="str">
            <v>Tzimorangas,John G</v>
          </cell>
          <cell r="C210">
            <v>16125</v>
          </cell>
          <cell r="D210" t="str">
            <v>16125</v>
          </cell>
          <cell r="E210" t="str">
            <v>Distribution Operations Camb</v>
          </cell>
          <cell r="F210" t="str">
            <v>Electric Operations</v>
          </cell>
          <cell r="G210" t="str">
            <v>OLD Distribution Operations Camb</v>
          </cell>
          <cell r="H210" t="str">
            <v>120</v>
          </cell>
          <cell r="I210" t="str">
            <v>CM</v>
          </cell>
          <cell r="J210">
            <v>5830.84</v>
          </cell>
        </row>
        <row r="211">
          <cell r="A211" t="str">
            <v>CAP</v>
          </cell>
          <cell r="B211" t="str">
            <v>Tzimorangas,John G</v>
          </cell>
          <cell r="C211">
            <v>16125</v>
          </cell>
          <cell r="D211" t="str">
            <v>16125</v>
          </cell>
          <cell r="E211" t="str">
            <v>Distribution Operations Camb</v>
          </cell>
          <cell r="F211" t="str">
            <v>Electric Operations</v>
          </cell>
          <cell r="G211" t="str">
            <v>OLD Distribution Operations Camb</v>
          </cell>
          <cell r="H211" t="str">
            <v>120</v>
          </cell>
          <cell r="I211" t="str">
            <v>CT</v>
          </cell>
          <cell r="J211">
            <v>7621.57</v>
          </cell>
          <cell r="K211">
            <v>2011</v>
          </cell>
        </row>
        <row r="212">
          <cell r="A212" t="str">
            <v>O&amp;M</v>
          </cell>
          <cell r="B212" t="str">
            <v>Tzimorangas,John G</v>
          </cell>
          <cell r="C212">
            <v>16125</v>
          </cell>
          <cell r="D212" t="str">
            <v>16125</v>
          </cell>
          <cell r="E212" t="str">
            <v>Distribution Operations Camb</v>
          </cell>
          <cell r="F212" t="str">
            <v>Electric Operations</v>
          </cell>
          <cell r="G212" t="str">
            <v>OLD Distribution Operations Camb</v>
          </cell>
          <cell r="H212" t="str">
            <v>120</v>
          </cell>
          <cell r="I212" t="str">
            <v>IT</v>
          </cell>
          <cell r="J212">
            <v>7776.87</v>
          </cell>
          <cell r="K212">
            <v>11501.56</v>
          </cell>
        </row>
        <row r="213">
          <cell r="A213" t="str">
            <v>O&amp;M</v>
          </cell>
          <cell r="B213" t="str">
            <v>Tzimorangas,John G</v>
          </cell>
          <cell r="C213">
            <v>16125</v>
          </cell>
          <cell r="D213" t="str">
            <v>16125</v>
          </cell>
          <cell r="E213" t="str">
            <v>Distribution Operations Camb</v>
          </cell>
          <cell r="F213" t="str">
            <v>Electric Operations</v>
          </cell>
          <cell r="G213" t="str">
            <v>OLD Distribution Operations Camb</v>
          </cell>
          <cell r="H213" t="str">
            <v>120</v>
          </cell>
          <cell r="I213" t="str">
            <v>LT</v>
          </cell>
          <cell r="J213">
            <v>45934.33</v>
          </cell>
          <cell r="K213">
            <v>1309.52</v>
          </cell>
        </row>
        <row r="214">
          <cell r="A214" t="str">
            <v>O&amp;M</v>
          </cell>
          <cell r="B214" t="str">
            <v>Tzimorangas,John G</v>
          </cell>
          <cell r="C214">
            <v>16125</v>
          </cell>
          <cell r="D214" t="str">
            <v>16125</v>
          </cell>
          <cell r="E214" t="str">
            <v>Distribution Operations Camb</v>
          </cell>
          <cell r="F214" t="str">
            <v>Electric Operations</v>
          </cell>
          <cell r="G214" t="str">
            <v>OLD Distribution Operations Camb</v>
          </cell>
          <cell r="H214" t="str">
            <v>120</v>
          </cell>
          <cell r="I214" t="str">
            <v>MT</v>
          </cell>
          <cell r="J214">
            <v>7375</v>
          </cell>
          <cell r="M214">
            <v>0</v>
          </cell>
        </row>
        <row r="215">
          <cell r="A215" t="str">
            <v>O&amp;M</v>
          </cell>
          <cell r="B215" t="str">
            <v>Tzimorangas,John G</v>
          </cell>
          <cell r="C215">
            <v>16125</v>
          </cell>
          <cell r="D215" t="str">
            <v>16125</v>
          </cell>
          <cell r="E215" t="str">
            <v>Distribution Operations Camb</v>
          </cell>
          <cell r="F215" t="str">
            <v>Electric Operations</v>
          </cell>
          <cell r="G215" t="str">
            <v>OLD Distribution Operations Camb</v>
          </cell>
          <cell r="H215" t="str">
            <v>120</v>
          </cell>
          <cell r="I215" t="str">
            <v>OT</v>
          </cell>
          <cell r="J215">
            <v>17985.18</v>
          </cell>
          <cell r="K215">
            <v>0</v>
          </cell>
        </row>
        <row r="216">
          <cell r="A216" t="str">
            <v>O&amp;M</v>
          </cell>
          <cell r="B216" t="str">
            <v>Tzimorangas,John G</v>
          </cell>
          <cell r="C216">
            <v>16125</v>
          </cell>
          <cell r="D216" t="str">
            <v>16125</v>
          </cell>
          <cell r="E216" t="str">
            <v>Distribution Operations Camb</v>
          </cell>
          <cell r="F216" t="str">
            <v>Electric Operations</v>
          </cell>
          <cell r="G216" t="str">
            <v>OLD Distribution Operations Camb</v>
          </cell>
          <cell r="H216" t="str">
            <v>120</v>
          </cell>
          <cell r="I216" t="str">
            <v>TT</v>
          </cell>
          <cell r="J216">
            <v>8536.82</v>
          </cell>
          <cell r="M216">
            <v>6536.58</v>
          </cell>
        </row>
        <row r="217">
          <cell r="A217" t="str">
            <v>O&amp;M</v>
          </cell>
          <cell r="B217" t="str">
            <v>Tzimorangas,John G</v>
          </cell>
          <cell r="C217">
            <v>16125</v>
          </cell>
          <cell r="D217" t="str">
            <v>16125</v>
          </cell>
          <cell r="E217" t="str">
            <v>OLD Distribution Operations Camb</v>
          </cell>
          <cell r="F217" t="str">
            <v>Electric Operations</v>
          </cell>
          <cell r="G217" t="str">
            <v>OLD Distribution Operations Camb</v>
          </cell>
          <cell r="H217" t="str">
            <v>120</v>
          </cell>
          <cell r="I217" t="str">
            <v>TT</v>
          </cell>
          <cell r="L217">
            <v>855.36</v>
          </cell>
          <cell r="M217">
            <v>3601.05</v>
          </cell>
        </row>
        <row r="218">
          <cell r="A218" t="str">
            <v>O&amp;M</v>
          </cell>
          <cell r="B218" t="str">
            <v>Tzimorangas,John G</v>
          </cell>
          <cell r="C218">
            <v>16130</v>
          </cell>
          <cell r="D218" t="str">
            <v>16130</v>
          </cell>
          <cell r="E218" t="str">
            <v>Transmission Operations Camb</v>
          </cell>
          <cell r="F218" t="str">
            <v>Electric Operations</v>
          </cell>
          <cell r="G218" t="str">
            <v>OLD Transmission Operations Camb</v>
          </cell>
          <cell r="H218" t="str">
            <v>120</v>
          </cell>
          <cell r="I218" t="str">
            <v>IT</v>
          </cell>
          <cell r="J218">
            <v>156.84</v>
          </cell>
          <cell r="K218">
            <v>1538.23</v>
          </cell>
        </row>
        <row r="219">
          <cell r="A219" t="str">
            <v>O&amp;M</v>
          </cell>
          <cell r="B219" t="str">
            <v>Andreas,Philip B</v>
          </cell>
          <cell r="C219">
            <v>16135</v>
          </cell>
          <cell r="D219" t="str">
            <v>16135</v>
          </cell>
          <cell r="E219" t="str">
            <v>Craft School</v>
          </cell>
          <cell r="F219" t="str">
            <v>Electric Operations</v>
          </cell>
          <cell r="G219" t="str">
            <v>Craft School</v>
          </cell>
          <cell r="H219" t="str">
            <v>120</v>
          </cell>
          <cell r="I219" t="str">
            <v>BT</v>
          </cell>
          <cell r="L219">
            <v>41099.730000000003</v>
          </cell>
          <cell r="M219">
            <v>0</v>
          </cell>
        </row>
        <row r="220">
          <cell r="A220" t="str">
            <v>O&amp;M</v>
          </cell>
          <cell r="B220" t="str">
            <v>Andreas,Philip B</v>
          </cell>
          <cell r="C220">
            <v>16135</v>
          </cell>
          <cell r="D220" t="str">
            <v>16135</v>
          </cell>
          <cell r="E220" t="str">
            <v>Operations Mgr, Fram. Wlp and Wlt</v>
          </cell>
          <cell r="F220" t="str">
            <v>Electric Operations</v>
          </cell>
          <cell r="G220" t="str">
            <v>Craft School</v>
          </cell>
          <cell r="H220" t="str">
            <v>120</v>
          </cell>
          <cell r="I220" t="str">
            <v>BT</v>
          </cell>
          <cell r="J220">
            <v>201716.18</v>
          </cell>
          <cell r="K220">
            <v>1379.7</v>
          </cell>
        </row>
        <row r="221">
          <cell r="A221" t="str">
            <v>CAP</v>
          </cell>
          <cell r="B221" t="str">
            <v>Andreas,Philip B</v>
          </cell>
          <cell r="C221">
            <v>16135</v>
          </cell>
          <cell r="D221" t="str">
            <v>16135</v>
          </cell>
          <cell r="E221" t="str">
            <v>Craft School</v>
          </cell>
          <cell r="F221" t="str">
            <v>Electric Operations</v>
          </cell>
          <cell r="G221" t="str">
            <v>Craft School</v>
          </cell>
          <cell r="H221" t="str">
            <v>120</v>
          </cell>
          <cell r="I221" t="str">
            <v>CB</v>
          </cell>
          <cell r="K221">
            <v>0</v>
          </cell>
          <cell r="M221">
            <v>55.45</v>
          </cell>
        </row>
        <row r="222">
          <cell r="A222" t="str">
            <v>CAP</v>
          </cell>
          <cell r="B222" t="str">
            <v>Andreas,Philip B</v>
          </cell>
          <cell r="C222">
            <v>16135</v>
          </cell>
          <cell r="D222" t="str">
            <v>16135</v>
          </cell>
          <cell r="E222" t="str">
            <v>Operations Mgr, Fram. Wlp and Wlt</v>
          </cell>
          <cell r="F222" t="str">
            <v>Electric Operations</v>
          </cell>
          <cell r="G222" t="str">
            <v>Craft School</v>
          </cell>
          <cell r="H222" t="str">
            <v>120</v>
          </cell>
          <cell r="I222" t="str">
            <v>CB</v>
          </cell>
          <cell r="J222">
            <v>45568.14</v>
          </cell>
          <cell r="M222">
            <v>132.37</v>
          </cell>
        </row>
        <row r="223">
          <cell r="A223" t="str">
            <v>CAP</v>
          </cell>
          <cell r="B223" t="str">
            <v>Andreas,Philip B</v>
          </cell>
          <cell r="C223">
            <v>16135</v>
          </cell>
          <cell r="D223" t="str">
            <v>16135</v>
          </cell>
          <cell r="E223" t="str">
            <v>Craft School</v>
          </cell>
          <cell r="F223" t="str">
            <v>Electric Operations</v>
          </cell>
          <cell r="G223" t="str">
            <v>Craft School</v>
          </cell>
          <cell r="H223" t="str">
            <v>120</v>
          </cell>
          <cell r="I223" t="str">
            <v>CI</v>
          </cell>
          <cell r="K223">
            <v>1255.6199999999999</v>
          </cell>
        </row>
        <row r="224">
          <cell r="A224" t="str">
            <v>CAP</v>
          </cell>
          <cell r="B224" t="str">
            <v>Andreas,Philip B</v>
          </cell>
          <cell r="C224">
            <v>16135</v>
          </cell>
          <cell r="D224" t="str">
            <v>16135</v>
          </cell>
          <cell r="E224" t="str">
            <v>Craft School</v>
          </cell>
          <cell r="F224" t="str">
            <v>Electric Operations</v>
          </cell>
          <cell r="G224" t="str">
            <v>Craft School</v>
          </cell>
          <cell r="H224" t="str">
            <v>120</v>
          </cell>
          <cell r="I224" t="str">
            <v>CL</v>
          </cell>
          <cell r="K224">
            <v>0</v>
          </cell>
        </row>
        <row r="225">
          <cell r="A225" t="str">
            <v>CAP</v>
          </cell>
          <cell r="B225" t="str">
            <v>Andreas,Philip B</v>
          </cell>
          <cell r="C225">
            <v>16135</v>
          </cell>
          <cell r="D225" t="str">
            <v>16135</v>
          </cell>
          <cell r="E225" t="str">
            <v>Operations Mgr, Fram. Wlp and Wlt</v>
          </cell>
          <cell r="F225" t="str">
            <v>Electric Operations</v>
          </cell>
          <cell r="G225" t="str">
            <v>Craft School</v>
          </cell>
          <cell r="H225" t="str">
            <v>120</v>
          </cell>
          <cell r="I225" t="str">
            <v>CL</v>
          </cell>
          <cell r="J225">
            <v>103352.25</v>
          </cell>
        </row>
        <row r="226">
          <cell r="A226" t="str">
            <v>CAP</v>
          </cell>
          <cell r="B226" t="str">
            <v>Andreas,Philip B</v>
          </cell>
          <cell r="C226">
            <v>16135</v>
          </cell>
          <cell r="D226" t="str">
            <v>16135</v>
          </cell>
          <cell r="E226" t="str">
            <v>Craft School</v>
          </cell>
          <cell r="F226" t="str">
            <v>Electric Operations</v>
          </cell>
          <cell r="G226" t="str">
            <v>Craft School</v>
          </cell>
          <cell r="H226" t="str">
            <v>120</v>
          </cell>
          <cell r="I226" t="str">
            <v>CT</v>
          </cell>
          <cell r="K226">
            <v>0</v>
          </cell>
        </row>
        <row r="227">
          <cell r="A227" t="str">
            <v>CAP</v>
          </cell>
          <cell r="B227" t="str">
            <v>Andreas,Philip B</v>
          </cell>
          <cell r="C227">
            <v>16135</v>
          </cell>
          <cell r="D227" t="str">
            <v>16135</v>
          </cell>
          <cell r="E227" t="str">
            <v>Operations Mgr, Fram. Wlp and Wlt</v>
          </cell>
          <cell r="F227" t="str">
            <v>Electric Operations</v>
          </cell>
          <cell r="G227" t="str">
            <v>Craft School</v>
          </cell>
          <cell r="H227" t="str">
            <v>120</v>
          </cell>
          <cell r="I227" t="str">
            <v>CT</v>
          </cell>
          <cell r="J227">
            <v>9469.3799999999992</v>
          </cell>
        </row>
        <row r="228">
          <cell r="A228" t="str">
            <v>O&amp;M</v>
          </cell>
          <cell r="B228" t="str">
            <v>Andreas,Philip B</v>
          </cell>
          <cell r="C228">
            <v>16135</v>
          </cell>
          <cell r="D228" t="str">
            <v>16135</v>
          </cell>
          <cell r="E228" t="str">
            <v>Operations Mgr, Fram. Wlp and Wlt</v>
          </cell>
          <cell r="F228" t="str">
            <v>Electric Operations</v>
          </cell>
          <cell r="G228" t="str">
            <v>Craft School</v>
          </cell>
          <cell r="H228" t="str">
            <v>120</v>
          </cell>
          <cell r="I228" t="str">
            <v>IT</v>
          </cell>
          <cell r="J228">
            <v>-26500.43</v>
          </cell>
          <cell r="K228">
            <v>1529.06</v>
          </cell>
          <cell r="M228">
            <v>24756.32</v>
          </cell>
        </row>
        <row r="229">
          <cell r="A229" t="str">
            <v>O&amp;M</v>
          </cell>
          <cell r="B229" t="str">
            <v>Andreas,Philip B</v>
          </cell>
          <cell r="C229">
            <v>16135</v>
          </cell>
          <cell r="D229" t="str">
            <v>16135</v>
          </cell>
          <cell r="E229" t="str">
            <v>Craft School</v>
          </cell>
          <cell r="F229" t="str">
            <v>Electric Operations</v>
          </cell>
          <cell r="G229" t="str">
            <v>Craft School</v>
          </cell>
          <cell r="H229" t="str">
            <v>120</v>
          </cell>
          <cell r="I229" t="str">
            <v>LT</v>
          </cell>
          <cell r="L229">
            <v>117840.55</v>
          </cell>
        </row>
        <row r="230">
          <cell r="A230" t="str">
            <v>O&amp;M</v>
          </cell>
          <cell r="B230" t="str">
            <v>Andreas,Philip B</v>
          </cell>
          <cell r="C230">
            <v>16135</v>
          </cell>
          <cell r="D230" t="str">
            <v>16135</v>
          </cell>
          <cell r="E230" t="str">
            <v>Operations Mgr, Fram. Wlp and Wlt</v>
          </cell>
          <cell r="F230" t="str">
            <v>Electric Operations</v>
          </cell>
          <cell r="G230" t="str">
            <v>Craft School</v>
          </cell>
          <cell r="H230" t="str">
            <v>120</v>
          </cell>
          <cell r="I230" t="str">
            <v>LT</v>
          </cell>
          <cell r="J230">
            <v>588938.61</v>
          </cell>
          <cell r="K230">
            <v>3952.3</v>
          </cell>
        </row>
        <row r="231">
          <cell r="A231" t="str">
            <v>O&amp;M</v>
          </cell>
          <cell r="B231" t="str">
            <v>Andreas,Philip B</v>
          </cell>
          <cell r="C231">
            <v>16135</v>
          </cell>
          <cell r="D231" t="str">
            <v>16135</v>
          </cell>
          <cell r="E231" t="str">
            <v>Operations Mgr, Fram. Wlp and Wlt</v>
          </cell>
          <cell r="F231" t="str">
            <v>Electric Operations</v>
          </cell>
          <cell r="G231" t="str">
            <v>Craft School</v>
          </cell>
          <cell r="H231" t="str">
            <v>120</v>
          </cell>
          <cell r="I231" t="str">
            <v>MT</v>
          </cell>
          <cell r="J231">
            <v>-26.08</v>
          </cell>
          <cell r="M231">
            <v>-0.5</v>
          </cell>
        </row>
        <row r="232">
          <cell r="A232" t="str">
            <v>O&amp;M</v>
          </cell>
          <cell r="B232" t="str">
            <v>Andreas,Philip B</v>
          </cell>
          <cell r="C232">
            <v>16135</v>
          </cell>
          <cell r="D232" t="str">
            <v>16135</v>
          </cell>
          <cell r="E232" t="str">
            <v>Craft School</v>
          </cell>
          <cell r="F232" t="str">
            <v>Electric Operations</v>
          </cell>
          <cell r="G232" t="str">
            <v>Craft School</v>
          </cell>
          <cell r="H232" t="str">
            <v>120</v>
          </cell>
          <cell r="I232" t="str">
            <v>OT</v>
          </cell>
          <cell r="L232">
            <v>320.91000000000003</v>
          </cell>
        </row>
        <row r="233">
          <cell r="A233" t="str">
            <v>O&amp;M</v>
          </cell>
          <cell r="B233" t="str">
            <v>Andreas,Philip B</v>
          </cell>
          <cell r="C233">
            <v>16135</v>
          </cell>
          <cell r="D233" t="str">
            <v>16135</v>
          </cell>
          <cell r="E233" t="str">
            <v>Operations Mgr, Fram. Wlp and Wlt</v>
          </cell>
          <cell r="F233" t="str">
            <v>Electric Operations</v>
          </cell>
          <cell r="G233" t="str">
            <v>Craft School</v>
          </cell>
          <cell r="H233" t="str">
            <v>120</v>
          </cell>
          <cell r="I233" t="str">
            <v>OT</v>
          </cell>
          <cell r="J233">
            <v>94456.12</v>
          </cell>
          <cell r="K233">
            <v>-8183.33</v>
          </cell>
        </row>
        <row r="234">
          <cell r="A234" t="str">
            <v>O&amp;M</v>
          </cell>
          <cell r="B234" t="str">
            <v>Andreas,Philip B</v>
          </cell>
          <cell r="C234">
            <v>16135</v>
          </cell>
          <cell r="D234" t="str">
            <v>16135</v>
          </cell>
          <cell r="E234" t="str">
            <v>Craft School</v>
          </cell>
          <cell r="F234" t="str">
            <v>Electric Operations</v>
          </cell>
          <cell r="G234" t="str">
            <v>Craft School</v>
          </cell>
          <cell r="H234" t="str">
            <v>120</v>
          </cell>
          <cell r="I234" t="str">
            <v>TT</v>
          </cell>
          <cell r="L234">
            <v>0</v>
          </cell>
          <cell r="M234">
            <v>3758.28</v>
          </cell>
        </row>
        <row r="235">
          <cell r="A235" t="str">
            <v>O&amp;M</v>
          </cell>
          <cell r="B235" t="str">
            <v>Andreas,Philip B</v>
          </cell>
          <cell r="C235">
            <v>16135</v>
          </cell>
          <cell r="D235" t="str">
            <v>16135</v>
          </cell>
          <cell r="E235" t="str">
            <v>Operations Mgr, Fram. Wlp and Wlt</v>
          </cell>
          <cell r="F235" t="str">
            <v>Electric Operations</v>
          </cell>
          <cell r="G235" t="str">
            <v>Craft School</v>
          </cell>
          <cell r="H235" t="str">
            <v>120</v>
          </cell>
          <cell r="I235" t="str">
            <v>TT</v>
          </cell>
          <cell r="J235">
            <v>30082.94</v>
          </cell>
          <cell r="K235">
            <v>4312.8</v>
          </cell>
        </row>
        <row r="236">
          <cell r="A236" t="str">
            <v>O&amp;M</v>
          </cell>
          <cell r="B236" t="str">
            <v>Driscoll,Daniel C</v>
          </cell>
          <cell r="C236">
            <v>16140</v>
          </cell>
          <cell r="D236" t="str">
            <v>16140</v>
          </cell>
          <cell r="E236" t="str">
            <v>Distribution Operations Framingham</v>
          </cell>
          <cell r="F236" t="str">
            <v>Electric Operations</v>
          </cell>
          <cell r="G236" t="str">
            <v>OLD Dist Ops Framingham</v>
          </cell>
          <cell r="H236" t="str">
            <v>120</v>
          </cell>
          <cell r="I236" t="str">
            <v>BT</v>
          </cell>
          <cell r="J236">
            <v>240534.81</v>
          </cell>
          <cell r="K236">
            <v>1506.51</v>
          </cell>
        </row>
        <row r="237">
          <cell r="A237" t="str">
            <v>O&amp;M</v>
          </cell>
          <cell r="B237" t="str">
            <v>Driscoll,Daniel C</v>
          </cell>
          <cell r="C237">
            <v>16140</v>
          </cell>
          <cell r="D237" t="str">
            <v>16140</v>
          </cell>
          <cell r="E237" t="str">
            <v>OLD Dist Ops Framingham</v>
          </cell>
          <cell r="F237" t="str">
            <v>Electric Operations</v>
          </cell>
          <cell r="G237" t="str">
            <v>OLD Dist Ops Framingham</v>
          </cell>
          <cell r="H237" t="str">
            <v>120</v>
          </cell>
          <cell r="I237" t="str">
            <v>BT</v>
          </cell>
          <cell r="L237">
            <v>0.02</v>
          </cell>
        </row>
        <row r="238">
          <cell r="A238" t="str">
            <v>CAP</v>
          </cell>
          <cell r="B238" t="str">
            <v>Driscoll,Daniel C</v>
          </cell>
          <cell r="C238">
            <v>16140</v>
          </cell>
          <cell r="D238" t="str">
            <v>16140</v>
          </cell>
          <cell r="E238" t="str">
            <v>Distribution Operations Framingham</v>
          </cell>
          <cell r="F238" t="str">
            <v>Electric Operations</v>
          </cell>
          <cell r="G238" t="str">
            <v>OLD Dist Ops Framingham</v>
          </cell>
          <cell r="H238" t="str">
            <v>120</v>
          </cell>
          <cell r="I238" t="str">
            <v>CB</v>
          </cell>
          <cell r="J238">
            <v>87789.81</v>
          </cell>
          <cell r="M238">
            <v>57.79</v>
          </cell>
        </row>
        <row r="239">
          <cell r="A239" t="str">
            <v>CAP</v>
          </cell>
          <cell r="B239" t="str">
            <v>Driscoll,Daniel C</v>
          </cell>
          <cell r="C239">
            <v>16140</v>
          </cell>
          <cell r="D239" t="str">
            <v>16140</v>
          </cell>
          <cell r="E239" t="str">
            <v>OLD Dist Ops Framingham</v>
          </cell>
          <cell r="F239" t="str">
            <v>Electric Operations</v>
          </cell>
          <cell r="G239" t="str">
            <v>OLD Dist Ops Framingham</v>
          </cell>
          <cell r="H239" t="str">
            <v>120</v>
          </cell>
          <cell r="I239" t="str">
            <v>CB</v>
          </cell>
          <cell r="K239">
            <v>5861.64</v>
          </cell>
          <cell r="L239">
            <v>418.51</v>
          </cell>
        </row>
        <row r="240">
          <cell r="A240" t="str">
            <v>CAP</v>
          </cell>
          <cell r="B240" t="str">
            <v>Driscoll,Daniel C</v>
          </cell>
          <cell r="C240">
            <v>16140</v>
          </cell>
          <cell r="D240" t="str">
            <v>16140</v>
          </cell>
          <cell r="E240" t="str">
            <v>Distribution Operations Framingham</v>
          </cell>
          <cell r="F240" t="str">
            <v>Electric Operations</v>
          </cell>
          <cell r="G240" t="str">
            <v>OLD Dist Ops Framingham</v>
          </cell>
          <cell r="H240" t="str">
            <v>120</v>
          </cell>
          <cell r="I240" t="str">
            <v>CI</v>
          </cell>
          <cell r="J240">
            <v>99494.02</v>
          </cell>
        </row>
        <row r="241">
          <cell r="A241" t="str">
            <v>CAP</v>
          </cell>
          <cell r="B241" t="str">
            <v>Driscoll,Daniel C</v>
          </cell>
          <cell r="C241">
            <v>16140</v>
          </cell>
          <cell r="D241" t="str">
            <v>16140</v>
          </cell>
          <cell r="E241" t="str">
            <v>OLD Dist Ops Framingham</v>
          </cell>
          <cell r="F241" t="str">
            <v>Electric Operations</v>
          </cell>
          <cell r="G241" t="str">
            <v>OLD Dist Ops Framingham</v>
          </cell>
          <cell r="H241" t="str">
            <v>120</v>
          </cell>
          <cell r="I241" t="str">
            <v>CI</v>
          </cell>
          <cell r="K241">
            <v>8267.08</v>
          </cell>
          <cell r="L241">
            <v>14364.46</v>
          </cell>
        </row>
        <row r="242">
          <cell r="A242" t="str">
            <v>CAP</v>
          </cell>
          <cell r="B242" t="str">
            <v>Driscoll,Daniel C</v>
          </cell>
          <cell r="C242">
            <v>16140</v>
          </cell>
          <cell r="D242" t="str">
            <v>16140</v>
          </cell>
          <cell r="E242" t="str">
            <v>Distribution Operations Framingham</v>
          </cell>
          <cell r="F242" t="str">
            <v>Electric Operations</v>
          </cell>
          <cell r="G242" t="str">
            <v>OLD Dist Ops Framingham</v>
          </cell>
          <cell r="H242" t="str">
            <v>120</v>
          </cell>
          <cell r="I242" t="str">
            <v>CL</v>
          </cell>
          <cell r="J242">
            <v>197151.67</v>
          </cell>
          <cell r="M242">
            <v>18792</v>
          </cell>
        </row>
        <row r="243">
          <cell r="A243" t="str">
            <v>CAP</v>
          </cell>
          <cell r="B243" t="str">
            <v>Driscoll,Daniel C</v>
          </cell>
          <cell r="C243">
            <v>16140</v>
          </cell>
          <cell r="D243" t="str">
            <v>16140</v>
          </cell>
          <cell r="E243" t="str">
            <v>OLD Dist Ops Framingham</v>
          </cell>
          <cell r="F243" t="str">
            <v>Electric Operations</v>
          </cell>
          <cell r="G243" t="str">
            <v>OLD Dist Ops Framingham</v>
          </cell>
          <cell r="H243" t="str">
            <v>120</v>
          </cell>
          <cell r="I243" t="str">
            <v>CL</v>
          </cell>
          <cell r="K243">
            <v>13274.35</v>
          </cell>
          <cell r="L243">
            <v>966.08</v>
          </cell>
          <cell r="M243">
            <v>56473.68</v>
          </cell>
        </row>
        <row r="244">
          <cell r="A244" t="str">
            <v>CAP</v>
          </cell>
          <cell r="B244" t="str">
            <v>Driscoll,Daniel C</v>
          </cell>
          <cell r="C244">
            <v>16140</v>
          </cell>
          <cell r="D244" t="str">
            <v>16140</v>
          </cell>
          <cell r="E244" t="str">
            <v>Distribution Operations Framingham</v>
          </cell>
          <cell r="F244" t="str">
            <v>Electric Operations</v>
          </cell>
          <cell r="G244" t="str">
            <v>OLD Dist Ops Framingham</v>
          </cell>
          <cell r="H244" t="str">
            <v>120</v>
          </cell>
          <cell r="I244" t="str">
            <v>CM</v>
          </cell>
          <cell r="J244">
            <v>328932.02</v>
          </cell>
        </row>
        <row r="245">
          <cell r="A245" t="str">
            <v>CAP</v>
          </cell>
          <cell r="B245" t="str">
            <v>Driscoll,Daniel C</v>
          </cell>
          <cell r="C245">
            <v>16140</v>
          </cell>
          <cell r="D245" t="str">
            <v>16140</v>
          </cell>
          <cell r="E245" t="str">
            <v>OLD Dist Ops Framingham</v>
          </cell>
          <cell r="F245" t="str">
            <v>Electric Operations</v>
          </cell>
          <cell r="G245" t="str">
            <v>OLD Dist Ops Framingham</v>
          </cell>
          <cell r="H245" t="str">
            <v>120</v>
          </cell>
          <cell r="I245" t="str">
            <v>CM</v>
          </cell>
          <cell r="K245">
            <v>80963.34</v>
          </cell>
          <cell r="L245">
            <v>49363.360000000001</v>
          </cell>
        </row>
        <row r="246">
          <cell r="A246" t="str">
            <v>CAP</v>
          </cell>
          <cell r="B246" t="str">
            <v>Driscoll,Daniel C</v>
          </cell>
          <cell r="C246">
            <v>16140</v>
          </cell>
          <cell r="D246" t="str">
            <v>16140</v>
          </cell>
          <cell r="E246" t="str">
            <v>Distribution Operations Framingham</v>
          </cell>
          <cell r="F246" t="str">
            <v>Electric Operations</v>
          </cell>
          <cell r="G246" t="str">
            <v>OLD Dist Ops Framingham</v>
          </cell>
          <cell r="H246" t="str">
            <v>120</v>
          </cell>
          <cell r="I246" t="str">
            <v>CO</v>
          </cell>
          <cell r="J246">
            <v>-2006</v>
          </cell>
        </row>
        <row r="247">
          <cell r="A247" t="str">
            <v>CAP</v>
          </cell>
          <cell r="B247" t="str">
            <v>Driscoll,Daniel C</v>
          </cell>
          <cell r="C247">
            <v>16140</v>
          </cell>
          <cell r="D247" t="str">
            <v>16140</v>
          </cell>
          <cell r="E247" t="str">
            <v>Distribution Operations Framingham</v>
          </cell>
          <cell r="F247" t="str">
            <v>Electric Operations</v>
          </cell>
          <cell r="G247" t="str">
            <v>OLD Dist Ops Framingham</v>
          </cell>
          <cell r="H247" t="str">
            <v>120</v>
          </cell>
          <cell r="I247" t="str">
            <v>CT</v>
          </cell>
          <cell r="J247">
            <v>230642.2</v>
          </cell>
        </row>
        <row r="248">
          <cell r="A248" t="str">
            <v>CAP</v>
          </cell>
          <cell r="B248" t="str">
            <v>Driscoll,Daniel C</v>
          </cell>
          <cell r="C248">
            <v>16140</v>
          </cell>
          <cell r="D248" t="str">
            <v>16140</v>
          </cell>
          <cell r="E248" t="str">
            <v>OLD Dist Ops Framingham</v>
          </cell>
          <cell r="F248" t="str">
            <v>Electric Operations</v>
          </cell>
          <cell r="G248" t="str">
            <v>OLD Dist Ops Framingham</v>
          </cell>
          <cell r="H248" t="str">
            <v>120</v>
          </cell>
          <cell r="I248" t="str">
            <v>CT</v>
          </cell>
          <cell r="K248">
            <v>10038.19</v>
          </cell>
          <cell r="L248">
            <v>1546.87</v>
          </cell>
        </row>
        <row r="249">
          <cell r="A249" t="str">
            <v>O&amp;M</v>
          </cell>
          <cell r="B249" t="str">
            <v>Driscoll,Daniel C</v>
          </cell>
          <cell r="C249">
            <v>16140</v>
          </cell>
          <cell r="D249" t="str">
            <v>16140</v>
          </cell>
          <cell r="E249" t="str">
            <v>Distribution Operations Framingham</v>
          </cell>
          <cell r="F249" t="str">
            <v>Electric Operations</v>
          </cell>
          <cell r="G249" t="str">
            <v>OLD Dist Ops Framingham</v>
          </cell>
          <cell r="H249" t="str">
            <v>120</v>
          </cell>
          <cell r="I249" t="str">
            <v>IT</v>
          </cell>
          <cell r="J249">
            <v>430387.4</v>
          </cell>
          <cell r="K249">
            <v>-55210.85</v>
          </cell>
        </row>
        <row r="250">
          <cell r="A250" t="str">
            <v>O&amp;M</v>
          </cell>
          <cell r="B250" t="str">
            <v>Driscoll,Daniel C</v>
          </cell>
          <cell r="C250">
            <v>16140</v>
          </cell>
          <cell r="D250" t="str">
            <v>16140</v>
          </cell>
          <cell r="E250" t="str">
            <v>OLD Dist Ops Framingham</v>
          </cell>
          <cell r="F250" t="str">
            <v>Electric Operations</v>
          </cell>
          <cell r="G250" t="str">
            <v>OLD Dist Ops Framingham</v>
          </cell>
          <cell r="H250" t="str">
            <v>120</v>
          </cell>
          <cell r="I250" t="str">
            <v>IT</v>
          </cell>
          <cell r="L250">
            <v>1479.28</v>
          </cell>
          <cell r="M250">
            <v>11994.87</v>
          </cell>
        </row>
        <row r="251">
          <cell r="A251" t="str">
            <v>O&amp;M</v>
          </cell>
          <cell r="B251" t="str">
            <v>Driscoll,Daniel C</v>
          </cell>
          <cell r="C251">
            <v>16140</v>
          </cell>
          <cell r="D251" t="str">
            <v>16140</v>
          </cell>
          <cell r="E251" t="str">
            <v>Distribution Operations Framingham</v>
          </cell>
          <cell r="F251" t="str">
            <v>Electric Operations</v>
          </cell>
          <cell r="G251" t="str">
            <v>OLD Dist Ops Framingham</v>
          </cell>
          <cell r="H251" t="str">
            <v>120</v>
          </cell>
          <cell r="I251" t="str">
            <v>LT</v>
          </cell>
          <cell r="J251">
            <v>631069.38</v>
          </cell>
          <cell r="K251">
            <v>5376.44</v>
          </cell>
        </row>
        <row r="252">
          <cell r="A252" t="str">
            <v>O&amp;M</v>
          </cell>
          <cell r="B252" t="str">
            <v>Driscoll,Daniel C</v>
          </cell>
          <cell r="C252">
            <v>16140</v>
          </cell>
          <cell r="D252" t="str">
            <v>16140</v>
          </cell>
          <cell r="E252" t="str">
            <v>OLD Dist Ops Framingham</v>
          </cell>
          <cell r="F252" t="str">
            <v>Electric Operations</v>
          </cell>
          <cell r="G252" t="str">
            <v>OLD Dist Ops Framingham</v>
          </cell>
          <cell r="H252" t="str">
            <v>120</v>
          </cell>
          <cell r="I252" t="str">
            <v>LT</v>
          </cell>
          <cell r="L252">
            <v>0</v>
          </cell>
        </row>
        <row r="253">
          <cell r="A253" t="str">
            <v>O&amp;M</v>
          </cell>
          <cell r="B253" t="str">
            <v>Driscoll,Daniel C</v>
          </cell>
          <cell r="C253">
            <v>16140</v>
          </cell>
          <cell r="D253" t="str">
            <v>16140</v>
          </cell>
          <cell r="E253" t="str">
            <v>Distribution Operations Framingham</v>
          </cell>
          <cell r="F253" t="str">
            <v>Electric Operations</v>
          </cell>
          <cell r="G253" t="str">
            <v>OLD Dist Ops Framingham</v>
          </cell>
          <cell r="H253" t="str">
            <v>120</v>
          </cell>
          <cell r="I253" t="str">
            <v>MT</v>
          </cell>
          <cell r="J253">
            <v>121131.3</v>
          </cell>
          <cell r="K253">
            <v>6038.91</v>
          </cell>
        </row>
        <row r="254">
          <cell r="A254" t="str">
            <v>O&amp;M</v>
          </cell>
          <cell r="B254" t="str">
            <v>Driscoll,Daniel C</v>
          </cell>
          <cell r="C254">
            <v>16140</v>
          </cell>
          <cell r="D254" t="str">
            <v>16140</v>
          </cell>
          <cell r="E254" t="str">
            <v>OLD Dist Ops Framingham</v>
          </cell>
          <cell r="F254" t="str">
            <v>Electric Operations</v>
          </cell>
          <cell r="G254" t="str">
            <v>OLD Dist Ops Framingham</v>
          </cell>
          <cell r="H254" t="str">
            <v>120</v>
          </cell>
          <cell r="I254" t="str">
            <v>MT</v>
          </cell>
        </row>
        <row r="255">
          <cell r="A255" t="str">
            <v>O&amp;M</v>
          </cell>
          <cell r="B255" t="str">
            <v>Driscoll,Daniel C</v>
          </cell>
          <cell r="C255">
            <v>16140</v>
          </cell>
          <cell r="D255" t="str">
            <v>16140</v>
          </cell>
          <cell r="E255" t="str">
            <v>Distribution Operations Framingham</v>
          </cell>
          <cell r="F255" t="str">
            <v>Electric Operations</v>
          </cell>
          <cell r="G255" t="str">
            <v>OLD Dist Ops Framingham</v>
          </cell>
          <cell r="H255" t="str">
            <v>120</v>
          </cell>
          <cell r="I255" t="str">
            <v>OT</v>
          </cell>
          <cell r="J255">
            <v>891.12</v>
          </cell>
        </row>
        <row r="256">
          <cell r="A256" t="str">
            <v>O&amp;M</v>
          </cell>
          <cell r="B256" t="str">
            <v>Driscoll,Daniel C</v>
          </cell>
          <cell r="C256">
            <v>16140</v>
          </cell>
          <cell r="D256" t="str">
            <v>16140</v>
          </cell>
          <cell r="E256" t="str">
            <v>Distribution Operations Framingham</v>
          </cell>
          <cell r="F256" t="str">
            <v>Electric Operations</v>
          </cell>
          <cell r="G256" t="str">
            <v>OLD Dist Ops Framingham</v>
          </cell>
          <cell r="H256" t="str">
            <v>120</v>
          </cell>
          <cell r="I256" t="str">
            <v>TT</v>
          </cell>
          <cell r="J256">
            <v>440487.73</v>
          </cell>
          <cell r="K256">
            <v>2533.2800000000002</v>
          </cell>
        </row>
        <row r="257">
          <cell r="A257" t="str">
            <v>O&amp;M</v>
          </cell>
          <cell r="B257" t="str">
            <v>Driscoll,Daniel C</v>
          </cell>
          <cell r="C257">
            <v>16140</v>
          </cell>
          <cell r="D257" t="str">
            <v>16140</v>
          </cell>
          <cell r="E257" t="str">
            <v>OLD Dist Ops Framingham</v>
          </cell>
          <cell r="F257" t="str">
            <v>Electric Operations</v>
          </cell>
          <cell r="G257" t="str">
            <v>OLD Dist Ops Framingham</v>
          </cell>
          <cell r="H257" t="str">
            <v>120</v>
          </cell>
          <cell r="I257" t="str">
            <v>TT</v>
          </cell>
        </row>
        <row r="258">
          <cell r="A258" t="str">
            <v>O&amp;M</v>
          </cell>
          <cell r="C258">
            <v>16145</v>
          </cell>
          <cell r="D258" t="str">
            <v>16145</v>
          </cell>
          <cell r="E258" t="str">
            <v>Distribution Operations Walpole</v>
          </cell>
          <cell r="H258" t="str">
            <v>120</v>
          </cell>
          <cell r="I258" t="str">
            <v>BT</v>
          </cell>
          <cell r="J258">
            <v>241080.83</v>
          </cell>
          <cell r="K258">
            <v>2388.9499999999998</v>
          </cell>
          <cell r="L258">
            <v>-14.76</v>
          </cell>
        </row>
        <row r="259">
          <cell r="A259" t="str">
            <v>CAP</v>
          </cell>
          <cell r="C259">
            <v>16145</v>
          </cell>
          <cell r="D259" t="str">
            <v>16145</v>
          </cell>
          <cell r="E259" t="str">
            <v>Distribution Operations Walpole</v>
          </cell>
          <cell r="H259" t="str">
            <v>120</v>
          </cell>
          <cell r="I259" t="str">
            <v>CB</v>
          </cell>
          <cell r="J259">
            <v>30626.48</v>
          </cell>
          <cell r="K259">
            <v>618.98</v>
          </cell>
          <cell r="L259">
            <v>-208.9</v>
          </cell>
        </row>
        <row r="260">
          <cell r="A260" t="str">
            <v>CAP</v>
          </cell>
          <cell r="C260">
            <v>16145</v>
          </cell>
          <cell r="D260" t="str">
            <v>16145</v>
          </cell>
          <cell r="E260" t="str">
            <v>Distribution Operations Walpole</v>
          </cell>
          <cell r="H260" t="str">
            <v>120</v>
          </cell>
          <cell r="I260" t="str">
            <v>CI</v>
          </cell>
          <cell r="J260">
            <v>39575.800000000003</v>
          </cell>
          <cell r="K260">
            <v>3610.98</v>
          </cell>
        </row>
        <row r="261">
          <cell r="A261" t="str">
            <v>CAP</v>
          </cell>
          <cell r="C261">
            <v>16145</v>
          </cell>
          <cell r="D261" t="str">
            <v>16145</v>
          </cell>
          <cell r="E261" t="str">
            <v>Distribution Operations Walpole</v>
          </cell>
          <cell r="H261" t="str">
            <v>120</v>
          </cell>
          <cell r="I261" t="str">
            <v>CL</v>
          </cell>
          <cell r="J261">
            <v>74272.73</v>
          </cell>
          <cell r="K261">
            <v>1407.78</v>
          </cell>
          <cell r="L261">
            <v>-473.94</v>
          </cell>
          <cell r="M261">
            <v>24310.38</v>
          </cell>
        </row>
        <row r="262">
          <cell r="A262" t="str">
            <v>CAP</v>
          </cell>
          <cell r="C262">
            <v>16145</v>
          </cell>
          <cell r="D262" t="str">
            <v>16145</v>
          </cell>
          <cell r="E262" t="str">
            <v>Distribution Operations Walpole</v>
          </cell>
          <cell r="H262" t="str">
            <v>120</v>
          </cell>
          <cell r="I262" t="str">
            <v>CM</v>
          </cell>
          <cell r="J262">
            <v>218010.18</v>
          </cell>
          <cell r="K262">
            <v>6087.14</v>
          </cell>
          <cell r="L262">
            <v>324.31</v>
          </cell>
        </row>
        <row r="263">
          <cell r="A263" t="str">
            <v>CAP</v>
          </cell>
          <cell r="C263">
            <v>16145</v>
          </cell>
          <cell r="D263" t="str">
            <v>16145</v>
          </cell>
          <cell r="E263" t="str">
            <v>Distribution Operations Walpole</v>
          </cell>
          <cell r="H263" t="str">
            <v>120</v>
          </cell>
          <cell r="I263" t="str">
            <v>CT</v>
          </cell>
          <cell r="J263">
            <v>73949.990000000005</v>
          </cell>
          <cell r="K263">
            <v>131.88999999999999</v>
          </cell>
          <cell r="L263">
            <v>-874.5</v>
          </cell>
        </row>
        <row r="264">
          <cell r="A264" t="str">
            <v>O&amp;M</v>
          </cell>
          <cell r="C264">
            <v>16145</v>
          </cell>
          <cell r="D264" t="str">
            <v>16145</v>
          </cell>
          <cell r="E264" t="str">
            <v>Distribution Operations Walpole</v>
          </cell>
          <cell r="H264" t="str">
            <v>120</v>
          </cell>
          <cell r="I264" t="str">
            <v>IT</v>
          </cell>
          <cell r="J264">
            <v>625396.04</v>
          </cell>
          <cell r="K264">
            <v>-3953.46</v>
          </cell>
        </row>
        <row r="265">
          <cell r="A265" t="str">
            <v>O&amp;M</v>
          </cell>
          <cell r="C265">
            <v>16145</v>
          </cell>
          <cell r="D265" t="str">
            <v>16145</v>
          </cell>
          <cell r="E265" t="str">
            <v>Distribution Operations Walpole</v>
          </cell>
          <cell r="H265" t="str">
            <v>120</v>
          </cell>
          <cell r="I265" t="str">
            <v>LT</v>
          </cell>
          <cell r="J265">
            <v>656170.18999999994</v>
          </cell>
          <cell r="K265">
            <v>7787.26</v>
          </cell>
          <cell r="L265">
            <v>0</v>
          </cell>
        </row>
        <row r="266">
          <cell r="A266" t="str">
            <v>O&amp;M</v>
          </cell>
          <cell r="C266">
            <v>16145</v>
          </cell>
          <cell r="D266" t="str">
            <v>16145</v>
          </cell>
          <cell r="E266" t="str">
            <v>Distribution Operations Walpole</v>
          </cell>
          <cell r="H266" t="str">
            <v>120</v>
          </cell>
          <cell r="I266" t="str">
            <v>MT</v>
          </cell>
          <cell r="J266">
            <v>201589.24</v>
          </cell>
          <cell r="K266">
            <v>292.04000000000002</v>
          </cell>
          <cell r="L266">
            <v>0</v>
          </cell>
        </row>
        <row r="267">
          <cell r="A267" t="str">
            <v>O&amp;M</v>
          </cell>
          <cell r="C267">
            <v>16145</v>
          </cell>
          <cell r="D267" t="str">
            <v>16145</v>
          </cell>
          <cell r="E267" t="str">
            <v>Distribution Operations Walpole</v>
          </cell>
          <cell r="H267" t="str">
            <v>120</v>
          </cell>
          <cell r="I267" t="str">
            <v>OT</v>
          </cell>
          <cell r="J267">
            <v>1057.58</v>
          </cell>
          <cell r="K267">
            <v>-1933.34</v>
          </cell>
          <cell r="M267">
            <v>26.01</v>
          </cell>
        </row>
        <row r="268">
          <cell r="A268" t="str">
            <v>O&amp;M</v>
          </cell>
          <cell r="C268">
            <v>16145</v>
          </cell>
          <cell r="D268" t="str">
            <v>16145</v>
          </cell>
          <cell r="E268" t="str">
            <v>Distribution Operations Walpole</v>
          </cell>
          <cell r="H268" t="str">
            <v>120</v>
          </cell>
          <cell r="I268" t="str">
            <v>TT</v>
          </cell>
          <cell r="J268">
            <v>477542.54</v>
          </cell>
          <cell r="K268">
            <v>2348.66</v>
          </cell>
          <cell r="L268">
            <v>0</v>
          </cell>
        </row>
        <row r="269">
          <cell r="A269" t="str">
            <v>O&amp;M</v>
          </cell>
          <cell r="B269" t="str">
            <v>Driscoll,Daniel C</v>
          </cell>
          <cell r="C269">
            <v>16150</v>
          </cell>
          <cell r="D269" t="str">
            <v>16150</v>
          </cell>
          <cell r="E269" t="str">
            <v>Distribution Operations Waltham</v>
          </cell>
          <cell r="F269" t="str">
            <v>Electric Operations</v>
          </cell>
          <cell r="G269" t="str">
            <v>OLD Distribution Operations Waltham</v>
          </cell>
          <cell r="H269" t="str">
            <v>120</v>
          </cell>
          <cell r="I269" t="str">
            <v>BT</v>
          </cell>
          <cell r="J269">
            <v>325025.82</v>
          </cell>
          <cell r="K269">
            <v>899.67</v>
          </cell>
        </row>
        <row r="270">
          <cell r="A270" t="str">
            <v>O&amp;M</v>
          </cell>
          <cell r="B270" t="str">
            <v>Driscoll,Daniel C</v>
          </cell>
          <cell r="C270">
            <v>16150</v>
          </cell>
          <cell r="D270" t="str">
            <v>16150</v>
          </cell>
          <cell r="E270" t="str">
            <v>OLD Distribution Operations Waltham</v>
          </cell>
          <cell r="F270" t="str">
            <v>Electric Operations</v>
          </cell>
          <cell r="G270" t="str">
            <v>OLD Distribution Operations Waltham</v>
          </cell>
          <cell r="H270" t="str">
            <v>120</v>
          </cell>
          <cell r="I270" t="str">
            <v>BT</v>
          </cell>
          <cell r="L270">
            <v>406.89</v>
          </cell>
          <cell r="M270">
            <v>731595.38</v>
          </cell>
        </row>
        <row r="271">
          <cell r="A271" t="str">
            <v>CAP</v>
          </cell>
          <cell r="B271" t="str">
            <v>Driscoll,Daniel C</v>
          </cell>
          <cell r="C271">
            <v>16150</v>
          </cell>
          <cell r="D271" t="str">
            <v>16150</v>
          </cell>
          <cell r="E271" t="str">
            <v>Distribution Operations Waltham</v>
          </cell>
          <cell r="F271" t="str">
            <v>Electric Operations</v>
          </cell>
          <cell r="G271" t="str">
            <v>OLD Distribution Operations Waltham</v>
          </cell>
          <cell r="H271" t="str">
            <v>120</v>
          </cell>
          <cell r="I271" t="str">
            <v>CB</v>
          </cell>
          <cell r="J271">
            <v>81606.77</v>
          </cell>
        </row>
        <row r="272">
          <cell r="A272" t="str">
            <v>CAP</v>
          </cell>
          <cell r="B272" t="str">
            <v>Driscoll,Daniel C</v>
          </cell>
          <cell r="C272">
            <v>16150</v>
          </cell>
          <cell r="D272" t="str">
            <v>16150</v>
          </cell>
          <cell r="E272" t="str">
            <v>OLD Distribution Operations Waltham</v>
          </cell>
          <cell r="F272" t="str">
            <v>Electric Operations</v>
          </cell>
          <cell r="G272" t="str">
            <v>OLD Distribution Operations Waltham</v>
          </cell>
          <cell r="H272" t="str">
            <v>120</v>
          </cell>
          <cell r="I272" t="str">
            <v>CB</v>
          </cell>
          <cell r="K272">
            <v>1515.71</v>
          </cell>
          <cell r="L272">
            <v>254.3</v>
          </cell>
        </row>
        <row r="273">
          <cell r="A273" t="str">
            <v>CAP</v>
          </cell>
          <cell r="B273" t="str">
            <v>Driscoll,Daniel C</v>
          </cell>
          <cell r="C273">
            <v>16150</v>
          </cell>
          <cell r="D273" t="str">
            <v>16150</v>
          </cell>
          <cell r="E273" t="str">
            <v>Distribution Operations Waltham</v>
          </cell>
          <cell r="F273" t="str">
            <v>Electric Operations</v>
          </cell>
          <cell r="G273" t="str">
            <v>OLD Distribution Operations Waltham</v>
          </cell>
          <cell r="H273" t="str">
            <v>120</v>
          </cell>
          <cell r="I273" t="str">
            <v>CI</v>
          </cell>
          <cell r="J273">
            <v>119071.97</v>
          </cell>
        </row>
        <row r="274">
          <cell r="A274" t="str">
            <v>CAP</v>
          </cell>
          <cell r="B274" t="str">
            <v>Driscoll,Daniel C</v>
          </cell>
          <cell r="C274">
            <v>16150</v>
          </cell>
          <cell r="D274" t="str">
            <v>16150</v>
          </cell>
          <cell r="E274" t="str">
            <v>OLD Distribution Operations Waltham</v>
          </cell>
          <cell r="F274" t="str">
            <v>Electric Operations</v>
          </cell>
          <cell r="G274" t="str">
            <v>OLD Distribution Operations Waltham</v>
          </cell>
          <cell r="H274" t="str">
            <v>120</v>
          </cell>
          <cell r="I274" t="str">
            <v>CI</v>
          </cell>
          <cell r="K274">
            <v>10311.31</v>
          </cell>
          <cell r="L274">
            <v>-214370.06</v>
          </cell>
        </row>
        <row r="275">
          <cell r="A275" t="str">
            <v>CAP</v>
          </cell>
          <cell r="B275" t="str">
            <v>Driscoll,Daniel C</v>
          </cell>
          <cell r="C275">
            <v>16150</v>
          </cell>
          <cell r="D275" t="str">
            <v>16150</v>
          </cell>
          <cell r="E275" t="str">
            <v>Distribution Operations Waltham</v>
          </cell>
          <cell r="F275" t="str">
            <v>Electric Operations</v>
          </cell>
          <cell r="G275" t="str">
            <v>OLD Distribution Operations Waltham</v>
          </cell>
          <cell r="H275" t="str">
            <v>120</v>
          </cell>
          <cell r="I275" t="str">
            <v>CL</v>
          </cell>
          <cell r="J275">
            <v>189082.03</v>
          </cell>
        </row>
        <row r="276">
          <cell r="A276" t="str">
            <v>CAP</v>
          </cell>
          <cell r="B276" t="str">
            <v>Driscoll,Daniel C</v>
          </cell>
          <cell r="C276">
            <v>16150</v>
          </cell>
          <cell r="D276" t="str">
            <v>16150</v>
          </cell>
          <cell r="E276" t="str">
            <v>OLD Distribution Operations Waltham</v>
          </cell>
          <cell r="F276" t="str">
            <v>Electric Operations</v>
          </cell>
          <cell r="G276" t="str">
            <v>OLD Distribution Operations Waltham</v>
          </cell>
          <cell r="H276" t="str">
            <v>120</v>
          </cell>
          <cell r="I276" t="str">
            <v>CL</v>
          </cell>
          <cell r="K276">
            <v>3464</v>
          </cell>
          <cell r="L276">
            <v>577.91999999999996</v>
          </cell>
        </row>
        <row r="277">
          <cell r="A277" t="str">
            <v>CAP</v>
          </cell>
          <cell r="B277" t="str">
            <v>Driscoll,Daniel C</v>
          </cell>
          <cell r="C277">
            <v>16150</v>
          </cell>
          <cell r="D277" t="str">
            <v>16150</v>
          </cell>
          <cell r="E277" t="str">
            <v>Distribution Operations Waltham</v>
          </cell>
          <cell r="F277" t="str">
            <v>Electric Operations</v>
          </cell>
          <cell r="G277" t="str">
            <v>OLD Distribution Operations Waltham</v>
          </cell>
          <cell r="H277" t="str">
            <v>120</v>
          </cell>
          <cell r="I277" t="str">
            <v>CM</v>
          </cell>
          <cell r="J277">
            <v>413231.83</v>
          </cell>
        </row>
        <row r="278">
          <cell r="A278" t="str">
            <v>CAP</v>
          </cell>
          <cell r="B278" t="str">
            <v>Driscoll,Daniel C</v>
          </cell>
          <cell r="C278">
            <v>16150</v>
          </cell>
          <cell r="D278" t="str">
            <v>16150</v>
          </cell>
          <cell r="E278" t="str">
            <v>OLD Distribution Operations Waltham</v>
          </cell>
          <cell r="F278" t="str">
            <v>Electric Operations</v>
          </cell>
          <cell r="G278" t="str">
            <v>OLD Distribution Operations Waltham</v>
          </cell>
          <cell r="H278" t="str">
            <v>120</v>
          </cell>
          <cell r="I278" t="str">
            <v>CM</v>
          </cell>
          <cell r="K278">
            <v>33832.04</v>
          </cell>
          <cell r="L278">
            <v>2172.75</v>
          </cell>
        </row>
        <row r="279">
          <cell r="A279" t="str">
            <v>CAP</v>
          </cell>
          <cell r="B279" t="str">
            <v>Driscoll,Daniel C</v>
          </cell>
          <cell r="C279">
            <v>16150</v>
          </cell>
          <cell r="D279" t="str">
            <v>16150</v>
          </cell>
          <cell r="E279" t="str">
            <v>Distribution Operations Waltham</v>
          </cell>
          <cell r="F279" t="str">
            <v>Electric Operations</v>
          </cell>
          <cell r="G279" t="str">
            <v>OLD Distribution Operations Waltham</v>
          </cell>
          <cell r="H279" t="str">
            <v>120</v>
          </cell>
          <cell r="I279" t="str">
            <v>CT</v>
          </cell>
          <cell r="J279">
            <v>209179.84</v>
          </cell>
        </row>
        <row r="280">
          <cell r="A280" t="str">
            <v>CAP</v>
          </cell>
          <cell r="B280" t="str">
            <v>Driscoll,Daniel C</v>
          </cell>
          <cell r="C280">
            <v>16150</v>
          </cell>
          <cell r="D280" t="str">
            <v>16150</v>
          </cell>
          <cell r="E280" t="str">
            <v>OLD Distribution Operations Waltham</v>
          </cell>
          <cell r="F280" t="str">
            <v>Electric Operations</v>
          </cell>
          <cell r="G280" t="str">
            <v>OLD Distribution Operations Waltham</v>
          </cell>
          <cell r="H280" t="str">
            <v>120</v>
          </cell>
          <cell r="I280" t="str">
            <v>CT</v>
          </cell>
          <cell r="K280">
            <v>3613.67</v>
          </cell>
          <cell r="L280">
            <v>1718.82</v>
          </cell>
        </row>
        <row r="281">
          <cell r="A281" t="str">
            <v>O&amp;M</v>
          </cell>
          <cell r="B281" t="str">
            <v>Driscoll,Daniel C</v>
          </cell>
          <cell r="C281">
            <v>16150</v>
          </cell>
          <cell r="D281" t="str">
            <v>16150</v>
          </cell>
          <cell r="E281" t="str">
            <v>Distribution Operations Waltham</v>
          </cell>
          <cell r="F281" t="str">
            <v>Electric Operations</v>
          </cell>
          <cell r="G281" t="str">
            <v>OLD Distribution Operations Waltham</v>
          </cell>
          <cell r="H281" t="str">
            <v>120</v>
          </cell>
          <cell r="I281" t="str">
            <v>IT</v>
          </cell>
          <cell r="J281">
            <v>390575.29</v>
          </cell>
          <cell r="K281">
            <v>-5805.43</v>
          </cell>
        </row>
        <row r="282">
          <cell r="A282" t="str">
            <v>O&amp;M</v>
          </cell>
          <cell r="B282" t="str">
            <v>Driscoll,Daniel C</v>
          </cell>
          <cell r="C282">
            <v>16150</v>
          </cell>
          <cell r="D282" t="str">
            <v>16150</v>
          </cell>
          <cell r="E282" t="str">
            <v>OLD Distribution Operations Waltham</v>
          </cell>
          <cell r="F282" t="str">
            <v>Electric Operations</v>
          </cell>
          <cell r="G282" t="str">
            <v>OLD Distribution Operations Waltham</v>
          </cell>
          <cell r="H282" t="str">
            <v>120</v>
          </cell>
          <cell r="I282" t="str">
            <v>IT</v>
          </cell>
          <cell r="L282">
            <v>0</v>
          </cell>
        </row>
        <row r="283">
          <cell r="A283" t="str">
            <v>O&amp;M</v>
          </cell>
          <cell r="B283" t="str">
            <v>Driscoll,Daniel C</v>
          </cell>
          <cell r="C283">
            <v>16150</v>
          </cell>
          <cell r="D283" t="str">
            <v>16150</v>
          </cell>
          <cell r="E283" t="str">
            <v>Distribution Operations Waltham</v>
          </cell>
          <cell r="F283" t="str">
            <v>Electric Operations</v>
          </cell>
          <cell r="G283" t="str">
            <v>OLD Distribution Operations Waltham</v>
          </cell>
          <cell r="H283" t="str">
            <v>120</v>
          </cell>
          <cell r="I283" t="str">
            <v>LT</v>
          </cell>
          <cell r="J283">
            <v>873166.99</v>
          </cell>
          <cell r="K283">
            <v>3089.14</v>
          </cell>
        </row>
        <row r="284">
          <cell r="A284" t="str">
            <v>O&amp;M</v>
          </cell>
          <cell r="B284" t="str">
            <v>Driscoll,Daniel C</v>
          </cell>
          <cell r="C284">
            <v>16150</v>
          </cell>
          <cell r="D284" t="str">
            <v>16150</v>
          </cell>
          <cell r="E284" t="str">
            <v>OLD Distribution Operations Waltham</v>
          </cell>
          <cell r="F284" t="str">
            <v>Electric Operations</v>
          </cell>
          <cell r="G284" t="str">
            <v>OLD Distribution Operations Waltham</v>
          </cell>
          <cell r="H284" t="str">
            <v>120</v>
          </cell>
          <cell r="I284" t="str">
            <v>LT</v>
          </cell>
          <cell r="L284">
            <v>1162.8</v>
          </cell>
          <cell r="M284">
            <v>5108.3999999999996</v>
          </cell>
        </row>
        <row r="285">
          <cell r="A285" t="str">
            <v>O&amp;M</v>
          </cell>
          <cell r="B285" t="str">
            <v>Driscoll,Daniel C</v>
          </cell>
          <cell r="C285">
            <v>16150</v>
          </cell>
          <cell r="D285" t="str">
            <v>16150</v>
          </cell>
          <cell r="E285" t="str">
            <v>Distribution Operations Waltham</v>
          </cell>
          <cell r="F285" t="str">
            <v>Electric Operations</v>
          </cell>
          <cell r="G285" t="str">
            <v>OLD Distribution Operations Waltham</v>
          </cell>
          <cell r="H285" t="str">
            <v>120</v>
          </cell>
          <cell r="I285" t="str">
            <v>MT</v>
          </cell>
          <cell r="J285">
            <v>37975.68</v>
          </cell>
          <cell r="K285">
            <v>10079.85</v>
          </cell>
        </row>
        <row r="286">
          <cell r="A286" t="str">
            <v>O&amp;M</v>
          </cell>
          <cell r="B286" t="str">
            <v>Driscoll,Daniel C</v>
          </cell>
          <cell r="C286">
            <v>16150</v>
          </cell>
          <cell r="D286" t="str">
            <v>16150</v>
          </cell>
          <cell r="E286" t="str">
            <v>OLD Distribution Operations Waltham</v>
          </cell>
          <cell r="F286" t="str">
            <v>Electric Operations</v>
          </cell>
          <cell r="G286" t="str">
            <v>OLD Distribution Operations Waltham</v>
          </cell>
          <cell r="H286" t="str">
            <v>120</v>
          </cell>
          <cell r="I286" t="str">
            <v>MT</v>
          </cell>
        </row>
        <row r="287">
          <cell r="A287" t="str">
            <v>O&amp;M</v>
          </cell>
          <cell r="B287" t="str">
            <v>Driscoll,Daniel C</v>
          </cell>
          <cell r="C287">
            <v>16150</v>
          </cell>
          <cell r="D287" t="str">
            <v>16150</v>
          </cell>
          <cell r="E287" t="str">
            <v>Distribution Operations Waltham</v>
          </cell>
          <cell r="F287" t="str">
            <v>Electric Operations</v>
          </cell>
          <cell r="G287" t="str">
            <v>OLD Distribution Operations Waltham</v>
          </cell>
          <cell r="H287" t="str">
            <v>120</v>
          </cell>
          <cell r="I287" t="str">
            <v>OT</v>
          </cell>
          <cell r="J287">
            <v>1856.82</v>
          </cell>
          <cell r="K287">
            <v>29.08</v>
          </cell>
        </row>
        <row r="288">
          <cell r="A288" t="str">
            <v>O&amp;M</v>
          </cell>
          <cell r="B288" t="str">
            <v>Driscoll,Daniel C</v>
          </cell>
          <cell r="C288">
            <v>16150</v>
          </cell>
          <cell r="D288" t="str">
            <v>16150</v>
          </cell>
          <cell r="E288" t="str">
            <v>Distribution Operations Waltham</v>
          </cell>
          <cell r="F288" t="str">
            <v>Electric Operations</v>
          </cell>
          <cell r="G288" t="str">
            <v>OLD Distribution Operations Waltham</v>
          </cell>
          <cell r="H288" t="str">
            <v>120</v>
          </cell>
          <cell r="I288" t="str">
            <v>TT</v>
          </cell>
          <cell r="J288">
            <v>711246.94</v>
          </cell>
          <cell r="K288">
            <v>1174.72</v>
          </cell>
        </row>
        <row r="289">
          <cell r="A289" t="str">
            <v>O&amp;M</v>
          </cell>
          <cell r="B289" t="str">
            <v>Driscoll,Daniel C</v>
          </cell>
          <cell r="C289">
            <v>16150</v>
          </cell>
          <cell r="D289" t="str">
            <v>16150</v>
          </cell>
          <cell r="E289" t="str">
            <v>OLD Distribution Operations Waltham</v>
          </cell>
          <cell r="F289" t="str">
            <v>Electric Operations</v>
          </cell>
          <cell r="G289" t="str">
            <v>OLD Distribution Operations Waltham</v>
          </cell>
          <cell r="H289" t="str">
            <v>120</v>
          </cell>
          <cell r="I289" t="str">
            <v>TT</v>
          </cell>
          <cell r="L289">
            <v>0</v>
          </cell>
        </row>
        <row r="290">
          <cell r="A290" t="str">
            <v>O&amp;M</v>
          </cell>
          <cell r="C290">
            <v>16155</v>
          </cell>
          <cell r="D290" t="str">
            <v>16155</v>
          </cell>
          <cell r="E290" t="str">
            <v>Transmission Operations Framingham</v>
          </cell>
          <cell r="H290" t="str">
            <v>120</v>
          </cell>
          <cell r="I290" t="str">
            <v>BT</v>
          </cell>
          <cell r="J290">
            <v>20103.599999999999</v>
          </cell>
          <cell r="K290">
            <v>354.14</v>
          </cell>
          <cell r="L290">
            <v>187.17</v>
          </cell>
          <cell r="M290">
            <v>-16187.2</v>
          </cell>
        </row>
        <row r="291">
          <cell r="A291" t="str">
            <v>CAP</v>
          </cell>
          <cell r="C291">
            <v>16155</v>
          </cell>
          <cell r="D291" t="str">
            <v>16155</v>
          </cell>
          <cell r="E291" t="str">
            <v>Transmission Operations Framingham</v>
          </cell>
          <cell r="H291" t="str">
            <v>120</v>
          </cell>
          <cell r="I291" t="str">
            <v>CB</v>
          </cell>
          <cell r="K291">
            <v>4613.1400000000003</v>
          </cell>
        </row>
        <row r="292">
          <cell r="A292" t="str">
            <v>CAP</v>
          </cell>
          <cell r="C292">
            <v>16155</v>
          </cell>
          <cell r="D292" t="str">
            <v>16155</v>
          </cell>
          <cell r="E292" t="str">
            <v>Transmission Operations Framingham</v>
          </cell>
          <cell r="H292" t="str">
            <v>120</v>
          </cell>
          <cell r="I292" t="str">
            <v>CI</v>
          </cell>
          <cell r="K292">
            <v>724516.68</v>
          </cell>
          <cell r="L292">
            <v>11574.77</v>
          </cell>
        </row>
        <row r="293">
          <cell r="A293" t="str">
            <v>CAP</v>
          </cell>
          <cell r="C293">
            <v>16155</v>
          </cell>
          <cell r="D293" t="str">
            <v>16155</v>
          </cell>
          <cell r="E293" t="str">
            <v>Transmission Operations Framingham</v>
          </cell>
          <cell r="H293" t="str">
            <v>120</v>
          </cell>
          <cell r="I293" t="str">
            <v>CL</v>
          </cell>
          <cell r="K293">
            <v>10522.43</v>
          </cell>
          <cell r="M293">
            <v>14490.57</v>
          </cell>
        </row>
        <row r="294">
          <cell r="A294" t="str">
            <v>CAP</v>
          </cell>
          <cell r="C294">
            <v>16155</v>
          </cell>
          <cell r="D294" t="str">
            <v>16155</v>
          </cell>
          <cell r="E294" t="str">
            <v>Transmission Operations Framingham</v>
          </cell>
          <cell r="H294" t="str">
            <v>120</v>
          </cell>
          <cell r="I294" t="str">
            <v>CM</v>
          </cell>
          <cell r="K294">
            <v>283702.57</v>
          </cell>
        </row>
        <row r="295">
          <cell r="A295" t="str">
            <v>CAP</v>
          </cell>
          <cell r="C295">
            <v>16155</v>
          </cell>
          <cell r="D295" t="str">
            <v>16155</v>
          </cell>
          <cell r="E295" t="str">
            <v>Transmission Operations Framingham</v>
          </cell>
          <cell r="H295" t="str">
            <v>120</v>
          </cell>
          <cell r="I295" t="str">
            <v>CO</v>
          </cell>
          <cell r="L295">
            <v>559.75</v>
          </cell>
        </row>
        <row r="296">
          <cell r="A296" t="str">
            <v>CAP</v>
          </cell>
          <cell r="C296">
            <v>16155</v>
          </cell>
          <cell r="D296" t="str">
            <v>16155</v>
          </cell>
          <cell r="E296" t="str">
            <v>Transmission Operations Framingham</v>
          </cell>
          <cell r="H296" t="str">
            <v>120</v>
          </cell>
          <cell r="I296" t="str">
            <v>CT</v>
          </cell>
          <cell r="K296">
            <v>14670.97</v>
          </cell>
        </row>
        <row r="297">
          <cell r="A297" t="str">
            <v>O&amp;M</v>
          </cell>
          <cell r="C297">
            <v>16155</v>
          </cell>
          <cell r="D297" t="str">
            <v>16155</v>
          </cell>
          <cell r="E297" t="str">
            <v>Transmission Operations Framingham</v>
          </cell>
          <cell r="H297" t="str">
            <v>120</v>
          </cell>
          <cell r="I297" t="str">
            <v>IT</v>
          </cell>
          <cell r="J297">
            <v>15910.76</v>
          </cell>
          <cell r="K297">
            <v>1795.3</v>
          </cell>
          <cell r="L297">
            <v>25149.27</v>
          </cell>
        </row>
        <row r="298">
          <cell r="A298" t="str">
            <v>O&amp;M</v>
          </cell>
          <cell r="C298">
            <v>16155</v>
          </cell>
          <cell r="D298" t="str">
            <v>16155</v>
          </cell>
          <cell r="E298" t="str">
            <v>Transmission Operations Framingham</v>
          </cell>
          <cell r="H298" t="str">
            <v>120</v>
          </cell>
          <cell r="I298" t="str">
            <v>LT</v>
          </cell>
          <cell r="J298">
            <v>57292.17</v>
          </cell>
          <cell r="K298">
            <v>1218.22</v>
          </cell>
          <cell r="L298">
            <v>534.74</v>
          </cell>
        </row>
        <row r="299">
          <cell r="A299" t="str">
            <v>O&amp;M</v>
          </cell>
          <cell r="C299">
            <v>16155</v>
          </cell>
          <cell r="D299" t="str">
            <v>16155</v>
          </cell>
          <cell r="E299" t="str">
            <v>Transmission Operations Framingham</v>
          </cell>
          <cell r="H299" t="str">
            <v>120</v>
          </cell>
          <cell r="I299" t="str">
            <v>MT</v>
          </cell>
          <cell r="J299">
            <v>5362.28</v>
          </cell>
          <cell r="K299">
            <v>0</v>
          </cell>
        </row>
        <row r="300">
          <cell r="A300" t="str">
            <v>O&amp;M</v>
          </cell>
          <cell r="C300">
            <v>16155</v>
          </cell>
          <cell r="D300" t="str">
            <v>16155</v>
          </cell>
          <cell r="E300" t="str">
            <v>Transmission Operations Framingham</v>
          </cell>
          <cell r="H300" t="str">
            <v>120</v>
          </cell>
          <cell r="I300" t="str">
            <v>OT</v>
          </cell>
          <cell r="J300">
            <v>4751</v>
          </cell>
        </row>
        <row r="301">
          <cell r="A301" t="str">
            <v>O&amp;M</v>
          </cell>
          <cell r="C301">
            <v>16155</v>
          </cell>
          <cell r="D301" t="str">
            <v>16155</v>
          </cell>
          <cell r="E301" t="str">
            <v>Transmission Operations Framingham</v>
          </cell>
          <cell r="H301" t="str">
            <v>120</v>
          </cell>
          <cell r="I301" t="str">
            <v>TT</v>
          </cell>
          <cell r="J301">
            <v>15399.52</v>
          </cell>
          <cell r="K301">
            <v>199.44</v>
          </cell>
          <cell r="L301">
            <v>178.25</v>
          </cell>
          <cell r="M301">
            <v>25945.69</v>
          </cell>
        </row>
        <row r="302">
          <cell r="A302" t="str">
            <v>O&amp;M</v>
          </cell>
          <cell r="C302">
            <v>16160</v>
          </cell>
          <cell r="D302" t="str">
            <v>16160</v>
          </cell>
          <cell r="E302" t="str">
            <v>Transmission Operations Walpole</v>
          </cell>
          <cell r="H302" t="str">
            <v>120</v>
          </cell>
          <cell r="I302" t="str">
            <v>BT</v>
          </cell>
          <cell r="J302">
            <v>65316.11</v>
          </cell>
          <cell r="K302">
            <v>1619.43</v>
          </cell>
          <cell r="L302">
            <v>886.16</v>
          </cell>
        </row>
        <row r="303">
          <cell r="A303" t="str">
            <v>CAP</v>
          </cell>
          <cell r="C303">
            <v>16160</v>
          </cell>
          <cell r="D303" t="str">
            <v>16160</v>
          </cell>
          <cell r="E303" t="str">
            <v>Transmission Operations Walpole</v>
          </cell>
          <cell r="H303" t="str">
            <v>120</v>
          </cell>
          <cell r="I303" t="str">
            <v>CB</v>
          </cell>
          <cell r="K303">
            <v>1066.53</v>
          </cell>
          <cell r="L303">
            <v>432.93</v>
          </cell>
        </row>
        <row r="304">
          <cell r="A304" t="str">
            <v>CAP</v>
          </cell>
          <cell r="C304">
            <v>16160</v>
          </cell>
          <cell r="D304" t="str">
            <v>16160</v>
          </cell>
          <cell r="E304" t="str">
            <v>Transmission Operations Walpole</v>
          </cell>
          <cell r="H304" t="str">
            <v>120</v>
          </cell>
          <cell r="I304" t="str">
            <v>CI</v>
          </cell>
          <cell r="K304">
            <v>80566.91</v>
          </cell>
          <cell r="L304">
            <v>-54934.36</v>
          </cell>
          <cell r="M304">
            <v>3074.99</v>
          </cell>
        </row>
        <row r="305">
          <cell r="A305" t="str">
            <v>CAP</v>
          </cell>
          <cell r="C305">
            <v>16160</v>
          </cell>
          <cell r="D305" t="str">
            <v>16160</v>
          </cell>
          <cell r="E305" t="str">
            <v>Transmission Operations Walpole</v>
          </cell>
          <cell r="H305" t="str">
            <v>120</v>
          </cell>
          <cell r="I305" t="str">
            <v>CL</v>
          </cell>
          <cell r="K305">
            <v>2423.96</v>
          </cell>
          <cell r="L305">
            <v>1043.5999999999999</v>
          </cell>
        </row>
        <row r="306">
          <cell r="A306" t="str">
            <v>CAP</v>
          </cell>
          <cell r="C306">
            <v>16160</v>
          </cell>
          <cell r="D306" t="str">
            <v>16160</v>
          </cell>
          <cell r="E306" t="str">
            <v>Transmission Operations Walpole</v>
          </cell>
          <cell r="H306" t="str">
            <v>120</v>
          </cell>
          <cell r="I306" t="str">
            <v>CM</v>
          </cell>
          <cell r="K306">
            <v>7860.75</v>
          </cell>
          <cell r="L306">
            <v>16056.54</v>
          </cell>
        </row>
        <row r="307">
          <cell r="A307" t="str">
            <v>CAP</v>
          </cell>
          <cell r="C307">
            <v>16160</v>
          </cell>
          <cell r="D307" t="str">
            <v>16160</v>
          </cell>
          <cell r="E307" t="str">
            <v>Transmission Operations Walpole</v>
          </cell>
          <cell r="H307" t="str">
            <v>120</v>
          </cell>
          <cell r="I307" t="str">
            <v>CT</v>
          </cell>
          <cell r="K307">
            <v>2381.14</v>
          </cell>
          <cell r="L307">
            <v>4044.24</v>
          </cell>
        </row>
        <row r="308">
          <cell r="A308" t="str">
            <v>O&amp;M</v>
          </cell>
          <cell r="C308">
            <v>16160</v>
          </cell>
          <cell r="D308" t="str">
            <v>16160</v>
          </cell>
          <cell r="E308" t="str">
            <v>Transmission Operations Walpole</v>
          </cell>
          <cell r="H308" t="str">
            <v>120</v>
          </cell>
          <cell r="I308" t="str">
            <v>IT</v>
          </cell>
          <cell r="J308">
            <v>204651.51</v>
          </cell>
          <cell r="K308">
            <v>69376.009999999995</v>
          </cell>
          <cell r="L308">
            <v>28327.25</v>
          </cell>
        </row>
        <row r="309">
          <cell r="A309" t="str">
            <v>O&amp;M</v>
          </cell>
          <cell r="C309">
            <v>16160</v>
          </cell>
          <cell r="D309" t="str">
            <v>16160</v>
          </cell>
          <cell r="E309" t="str">
            <v>Transmission Operations Walpole</v>
          </cell>
          <cell r="H309" t="str">
            <v>120</v>
          </cell>
          <cell r="I309" t="str">
            <v>LT</v>
          </cell>
          <cell r="J309">
            <v>141698.1</v>
          </cell>
          <cell r="K309">
            <v>4760.5200000000004</v>
          </cell>
          <cell r="L309">
            <v>2538.64</v>
          </cell>
        </row>
        <row r="310">
          <cell r="A310" t="str">
            <v>O&amp;M</v>
          </cell>
          <cell r="C310">
            <v>16160</v>
          </cell>
          <cell r="D310" t="str">
            <v>16160</v>
          </cell>
          <cell r="E310" t="str">
            <v>Transmission Operations Walpole</v>
          </cell>
          <cell r="H310" t="str">
            <v>120</v>
          </cell>
          <cell r="I310" t="str">
            <v>MT</v>
          </cell>
          <cell r="J310">
            <v>-10209.94</v>
          </cell>
          <cell r="K310">
            <v>0</v>
          </cell>
          <cell r="L310">
            <v>0</v>
          </cell>
        </row>
        <row r="311">
          <cell r="A311" t="str">
            <v>O&amp;M</v>
          </cell>
          <cell r="C311">
            <v>16160</v>
          </cell>
          <cell r="D311" t="str">
            <v>16160</v>
          </cell>
          <cell r="E311" t="str">
            <v>Transmission Operations Walpole</v>
          </cell>
          <cell r="H311" t="str">
            <v>120</v>
          </cell>
          <cell r="I311" t="str">
            <v>OT</v>
          </cell>
          <cell r="J311">
            <v>136663</v>
          </cell>
        </row>
        <row r="312">
          <cell r="A312" t="str">
            <v>O&amp;M</v>
          </cell>
          <cell r="C312">
            <v>16160</v>
          </cell>
          <cell r="D312" t="str">
            <v>16160</v>
          </cell>
          <cell r="E312" t="str">
            <v>Transmission Operations Walpole</v>
          </cell>
          <cell r="H312" t="str">
            <v>120</v>
          </cell>
          <cell r="I312" t="str">
            <v>TT</v>
          </cell>
          <cell r="J312">
            <v>41137.29</v>
          </cell>
          <cell r="K312">
            <v>7141.39</v>
          </cell>
          <cell r="L312">
            <v>2796.45</v>
          </cell>
          <cell r="M312">
            <v>12267.87</v>
          </cell>
        </row>
        <row r="313">
          <cell r="A313" t="str">
            <v>O&amp;M</v>
          </cell>
          <cell r="B313" t="str">
            <v>Driscoll,Daniel C</v>
          </cell>
          <cell r="C313">
            <v>16165</v>
          </cell>
          <cell r="D313" t="str">
            <v>16165</v>
          </cell>
          <cell r="E313" t="str">
            <v>Transmission Operations Waltham</v>
          </cell>
          <cell r="F313" t="str">
            <v>Electric Operations</v>
          </cell>
          <cell r="G313" t="str">
            <v>Transmission Operations Waltham</v>
          </cell>
          <cell r="H313" t="str">
            <v>120</v>
          </cell>
          <cell r="I313" t="str">
            <v>BT</v>
          </cell>
          <cell r="J313">
            <v>18145.98</v>
          </cell>
          <cell r="K313">
            <v>221.44</v>
          </cell>
          <cell r="L313">
            <v>1871.05</v>
          </cell>
        </row>
        <row r="314">
          <cell r="A314" t="str">
            <v>CAP</v>
          </cell>
          <cell r="B314" t="str">
            <v>Driscoll,Daniel C</v>
          </cell>
          <cell r="C314">
            <v>16165</v>
          </cell>
          <cell r="D314" t="str">
            <v>16165</v>
          </cell>
          <cell r="E314" t="str">
            <v>Transmission Operations Waltham</v>
          </cell>
          <cell r="F314" t="str">
            <v>Electric Operations</v>
          </cell>
          <cell r="G314" t="str">
            <v>Transmission Operations Waltham</v>
          </cell>
          <cell r="H314" t="str">
            <v>120</v>
          </cell>
          <cell r="I314" t="str">
            <v>CB</v>
          </cell>
          <cell r="K314">
            <v>1211.7</v>
          </cell>
        </row>
        <row r="315">
          <cell r="A315" t="str">
            <v>CAP</v>
          </cell>
          <cell r="B315" t="str">
            <v>Driscoll,Daniel C</v>
          </cell>
          <cell r="C315">
            <v>16165</v>
          </cell>
          <cell r="D315" t="str">
            <v>16165</v>
          </cell>
          <cell r="E315" t="str">
            <v>Transmission Operations Waltham</v>
          </cell>
          <cell r="F315" t="str">
            <v>Electric Operations</v>
          </cell>
          <cell r="G315" t="str">
            <v>Transmission Operations Waltham</v>
          </cell>
          <cell r="H315" t="str">
            <v>120</v>
          </cell>
          <cell r="I315" t="str">
            <v>CI</v>
          </cell>
          <cell r="K315">
            <v>22216</v>
          </cell>
          <cell r="L315">
            <v>2853.2</v>
          </cell>
        </row>
        <row r="316">
          <cell r="A316" t="str">
            <v>CAP</v>
          </cell>
          <cell r="B316" t="str">
            <v>Driscoll,Daniel C</v>
          </cell>
          <cell r="C316">
            <v>16165</v>
          </cell>
          <cell r="D316" t="str">
            <v>16165</v>
          </cell>
          <cell r="E316" t="str">
            <v>Transmission Operations Waltham</v>
          </cell>
          <cell r="F316" t="str">
            <v>Electric Operations</v>
          </cell>
          <cell r="G316" t="str">
            <v>Transmission Operations Waltham</v>
          </cell>
          <cell r="H316" t="str">
            <v>120</v>
          </cell>
          <cell r="I316" t="str">
            <v>CL</v>
          </cell>
          <cell r="K316">
            <v>2839.16</v>
          </cell>
        </row>
        <row r="317">
          <cell r="A317" t="str">
            <v>CAP</v>
          </cell>
          <cell r="B317" t="str">
            <v>Driscoll,Daniel C</v>
          </cell>
          <cell r="C317">
            <v>16165</v>
          </cell>
          <cell r="D317" t="str">
            <v>16165</v>
          </cell>
          <cell r="E317" t="str">
            <v>Transmission Operations Waltham</v>
          </cell>
          <cell r="F317" t="str">
            <v>Electric Operations</v>
          </cell>
          <cell r="G317" t="str">
            <v>Transmission Operations Waltham</v>
          </cell>
          <cell r="H317" t="str">
            <v>120</v>
          </cell>
          <cell r="I317" t="str">
            <v>CT</v>
          </cell>
          <cell r="K317">
            <v>2056.2800000000002</v>
          </cell>
        </row>
        <row r="318">
          <cell r="A318" t="str">
            <v>O&amp;M</v>
          </cell>
          <cell r="B318" t="str">
            <v>Driscoll,Daniel C</v>
          </cell>
          <cell r="C318">
            <v>16165</v>
          </cell>
          <cell r="D318" t="str">
            <v>16165</v>
          </cell>
          <cell r="E318" t="str">
            <v>Transmission Operations Waltham</v>
          </cell>
          <cell r="F318" t="str">
            <v>Electric Operations</v>
          </cell>
          <cell r="G318" t="str">
            <v>Transmission Operations Waltham</v>
          </cell>
          <cell r="H318" t="str">
            <v>120</v>
          </cell>
          <cell r="I318" t="str">
            <v>IT</v>
          </cell>
          <cell r="J318">
            <v>1537.68</v>
          </cell>
          <cell r="K318">
            <v>43.56</v>
          </cell>
          <cell r="L318">
            <v>38533.54</v>
          </cell>
        </row>
        <row r="319">
          <cell r="A319" t="str">
            <v>O&amp;M</v>
          </cell>
          <cell r="B319" t="str">
            <v>Driscoll,Daniel C</v>
          </cell>
          <cell r="C319">
            <v>16165</v>
          </cell>
          <cell r="D319" t="str">
            <v>16165</v>
          </cell>
          <cell r="E319" t="str">
            <v>Transmission Operations Waltham</v>
          </cell>
          <cell r="F319" t="str">
            <v>Electric Operations</v>
          </cell>
          <cell r="G319" t="str">
            <v>Transmission Operations Waltham</v>
          </cell>
          <cell r="H319" t="str">
            <v>120</v>
          </cell>
          <cell r="I319" t="str">
            <v>LT</v>
          </cell>
          <cell r="J319">
            <v>42016.41</v>
          </cell>
          <cell r="K319">
            <v>741</v>
          </cell>
          <cell r="L319">
            <v>5367.54</v>
          </cell>
        </row>
        <row r="320">
          <cell r="A320" t="str">
            <v>O&amp;M</v>
          </cell>
          <cell r="B320" t="str">
            <v>Driscoll,Daniel C</v>
          </cell>
          <cell r="C320">
            <v>16165</v>
          </cell>
          <cell r="D320" t="str">
            <v>16165</v>
          </cell>
          <cell r="E320" t="str">
            <v>Transmission Operations Waltham</v>
          </cell>
          <cell r="F320" t="str">
            <v>Electric Operations</v>
          </cell>
          <cell r="G320" t="str">
            <v>Transmission Operations Waltham</v>
          </cell>
          <cell r="H320" t="str">
            <v>120</v>
          </cell>
          <cell r="I320" t="str">
            <v>MT</v>
          </cell>
          <cell r="K320">
            <v>0</v>
          </cell>
          <cell r="L320">
            <v>15953.17</v>
          </cell>
        </row>
        <row r="321">
          <cell r="A321" t="str">
            <v>O&amp;M</v>
          </cell>
          <cell r="B321" t="str">
            <v>Driscoll,Daniel C</v>
          </cell>
          <cell r="C321">
            <v>16165</v>
          </cell>
          <cell r="D321" t="str">
            <v>16165</v>
          </cell>
          <cell r="E321" t="str">
            <v>Transmission Operations Waltham</v>
          </cell>
          <cell r="F321" t="str">
            <v>Electric Operations</v>
          </cell>
          <cell r="G321" t="str">
            <v>Transmission Operations Waltham</v>
          </cell>
          <cell r="H321" t="str">
            <v>120</v>
          </cell>
          <cell r="I321" t="str">
            <v>OT</v>
          </cell>
          <cell r="J321">
            <v>24494</v>
          </cell>
        </row>
        <row r="322">
          <cell r="A322" t="str">
            <v>O&amp;M</v>
          </cell>
          <cell r="B322" t="str">
            <v>Driscoll,Daniel C</v>
          </cell>
          <cell r="C322">
            <v>16165</v>
          </cell>
          <cell r="D322" t="str">
            <v>16165</v>
          </cell>
          <cell r="E322" t="str">
            <v>Transmission Operations Waltham</v>
          </cell>
          <cell r="F322" t="str">
            <v>Electric Operations</v>
          </cell>
          <cell r="G322" t="str">
            <v>Transmission Operations Waltham</v>
          </cell>
          <cell r="H322" t="str">
            <v>120</v>
          </cell>
          <cell r="I322" t="str">
            <v>TT</v>
          </cell>
          <cell r="J322">
            <v>12730.01</v>
          </cell>
          <cell r="K322">
            <v>1696.86</v>
          </cell>
          <cell r="L322">
            <v>2047.79</v>
          </cell>
          <cell r="M322">
            <v>35417.29</v>
          </cell>
        </row>
        <row r="323">
          <cell r="A323" t="str">
            <v>O&amp;M</v>
          </cell>
          <cell r="C323">
            <v>16170</v>
          </cell>
          <cell r="D323" t="str">
            <v>16170</v>
          </cell>
          <cell r="E323" t="str">
            <v>Operations Mgr NB, Plym, Cape</v>
          </cell>
          <cell r="H323" t="str">
            <v>120</v>
          </cell>
          <cell r="I323" t="str">
            <v>BT</v>
          </cell>
          <cell r="J323">
            <v>1555.91</v>
          </cell>
          <cell r="K323">
            <v>3178.31</v>
          </cell>
        </row>
        <row r="324">
          <cell r="A324" t="str">
            <v>CAP</v>
          </cell>
          <cell r="C324">
            <v>16170</v>
          </cell>
          <cell r="D324" t="str">
            <v>16170</v>
          </cell>
          <cell r="E324" t="str">
            <v>OLD Operations Mgr NB, Plym, Cape</v>
          </cell>
          <cell r="H324" t="str">
            <v>120</v>
          </cell>
          <cell r="I324" t="str">
            <v>CB</v>
          </cell>
        </row>
        <row r="325">
          <cell r="A325" t="str">
            <v>CAP</v>
          </cell>
          <cell r="C325">
            <v>16170</v>
          </cell>
          <cell r="D325" t="str">
            <v>16170</v>
          </cell>
          <cell r="E325" t="str">
            <v>Operations Mgr NB, Plym, Cape</v>
          </cell>
          <cell r="H325" t="str">
            <v>120</v>
          </cell>
          <cell r="I325" t="str">
            <v>CB</v>
          </cell>
          <cell r="J325">
            <v>118.88</v>
          </cell>
        </row>
        <row r="326">
          <cell r="A326" t="str">
            <v>CAP</v>
          </cell>
          <cell r="C326">
            <v>16170</v>
          </cell>
          <cell r="D326" t="str">
            <v>16170</v>
          </cell>
          <cell r="E326" t="str">
            <v>OLD Operations Mgr NB, Plym, Cape</v>
          </cell>
          <cell r="H326" t="str">
            <v>120</v>
          </cell>
          <cell r="I326" t="str">
            <v>CL</v>
          </cell>
        </row>
        <row r="327">
          <cell r="A327" t="str">
            <v>CAP</v>
          </cell>
          <cell r="C327">
            <v>16170</v>
          </cell>
          <cell r="D327" t="str">
            <v>16170</v>
          </cell>
          <cell r="E327" t="str">
            <v>Operations Mgr NB, Plym, Cape</v>
          </cell>
          <cell r="H327" t="str">
            <v>120</v>
          </cell>
          <cell r="I327" t="str">
            <v>CL</v>
          </cell>
          <cell r="J327">
            <v>278.12</v>
          </cell>
        </row>
        <row r="328">
          <cell r="A328" t="str">
            <v>CAP</v>
          </cell>
          <cell r="C328">
            <v>16170</v>
          </cell>
          <cell r="D328" t="str">
            <v>16170</v>
          </cell>
          <cell r="E328" t="str">
            <v>Operations Mgr NB, Plym, Cape</v>
          </cell>
          <cell r="H328" t="str">
            <v>120</v>
          </cell>
          <cell r="I328" t="str">
            <v>CT</v>
          </cell>
          <cell r="J328">
            <v>231.08</v>
          </cell>
        </row>
        <row r="329">
          <cell r="A329" t="str">
            <v>O&amp;M</v>
          </cell>
          <cell r="C329">
            <v>16170</v>
          </cell>
          <cell r="D329" t="str">
            <v>16170</v>
          </cell>
          <cell r="E329" t="str">
            <v>Operations Mgr NB, Plym, Cape</v>
          </cell>
          <cell r="H329" t="str">
            <v>120</v>
          </cell>
          <cell r="I329" t="str">
            <v>IT</v>
          </cell>
          <cell r="J329">
            <v>145.78</v>
          </cell>
          <cell r="K329">
            <v>240.18</v>
          </cell>
        </row>
        <row r="330">
          <cell r="A330" t="str">
            <v>O&amp;M</v>
          </cell>
          <cell r="C330">
            <v>16170</v>
          </cell>
          <cell r="D330" t="str">
            <v>16170</v>
          </cell>
          <cell r="E330" t="str">
            <v>OLD Operations Mgr NB, Plym, Cape</v>
          </cell>
          <cell r="H330" t="str">
            <v>120</v>
          </cell>
          <cell r="I330" t="str">
            <v>LT</v>
          </cell>
          <cell r="L330">
            <v>0</v>
          </cell>
        </row>
        <row r="331">
          <cell r="A331" t="str">
            <v>O&amp;M</v>
          </cell>
          <cell r="C331">
            <v>16170</v>
          </cell>
          <cell r="D331" t="str">
            <v>16170</v>
          </cell>
          <cell r="E331" t="str">
            <v>Operations Mgr NB, Plym, Cape</v>
          </cell>
          <cell r="H331" t="str">
            <v>120</v>
          </cell>
          <cell r="I331" t="str">
            <v>LT</v>
          </cell>
          <cell r="J331">
            <v>4492.92</v>
          </cell>
          <cell r="K331">
            <v>9115.11</v>
          </cell>
        </row>
        <row r="332">
          <cell r="A332" t="str">
            <v>O&amp;M</v>
          </cell>
          <cell r="C332">
            <v>16170</v>
          </cell>
          <cell r="D332" t="str">
            <v>16170</v>
          </cell>
          <cell r="E332" t="str">
            <v>OLD Operations Mgr NB, Plym, Cape</v>
          </cell>
          <cell r="H332" t="str">
            <v>120</v>
          </cell>
          <cell r="I332" t="str">
            <v>MT</v>
          </cell>
          <cell r="L332">
            <v>2.35</v>
          </cell>
        </row>
        <row r="333">
          <cell r="A333" t="str">
            <v>O&amp;M</v>
          </cell>
          <cell r="C333">
            <v>16170</v>
          </cell>
          <cell r="D333" t="str">
            <v>16170</v>
          </cell>
          <cell r="E333" t="str">
            <v>Operations Mgr NB, Plym, Cape</v>
          </cell>
          <cell r="H333" t="str">
            <v>120</v>
          </cell>
          <cell r="I333" t="str">
            <v>MT</v>
          </cell>
          <cell r="J333">
            <v>3909.31</v>
          </cell>
          <cell r="K333">
            <v>1044.6600000000001</v>
          </cell>
          <cell r="M333">
            <v>25256.68</v>
          </cell>
        </row>
        <row r="334">
          <cell r="A334" t="str">
            <v>O&amp;M</v>
          </cell>
          <cell r="C334">
            <v>16170</v>
          </cell>
          <cell r="D334" t="str">
            <v>16170</v>
          </cell>
          <cell r="E334" t="str">
            <v>Operations Mgr NB, Plym, Cape</v>
          </cell>
          <cell r="H334" t="str">
            <v>120</v>
          </cell>
          <cell r="I334" t="str">
            <v>TT</v>
          </cell>
          <cell r="K334">
            <v>1478.48</v>
          </cell>
          <cell r="M334">
            <v>5506.6</v>
          </cell>
        </row>
        <row r="335">
          <cell r="A335" t="str">
            <v>O&amp;M</v>
          </cell>
          <cell r="C335">
            <v>16175</v>
          </cell>
          <cell r="D335" t="str">
            <v>16175</v>
          </cell>
          <cell r="E335" t="str">
            <v>Distribution Operations New Bedford</v>
          </cell>
          <cell r="H335" t="str">
            <v>120</v>
          </cell>
          <cell r="I335" t="str">
            <v>BT</v>
          </cell>
          <cell r="J335">
            <v>34.65</v>
          </cell>
        </row>
        <row r="336">
          <cell r="A336" t="str">
            <v>CAP</v>
          </cell>
          <cell r="C336">
            <v>16175</v>
          </cell>
          <cell r="D336" t="str">
            <v>16175</v>
          </cell>
          <cell r="E336" t="str">
            <v>Distribution Operations New Bedford</v>
          </cell>
          <cell r="H336" t="str">
            <v>120</v>
          </cell>
          <cell r="I336" t="str">
            <v>CT</v>
          </cell>
          <cell r="J336">
            <v>0.09</v>
          </cell>
        </row>
        <row r="337">
          <cell r="A337" t="str">
            <v>CAP</v>
          </cell>
          <cell r="C337">
            <v>16175</v>
          </cell>
          <cell r="D337" t="str">
            <v>16175</v>
          </cell>
          <cell r="E337" t="str">
            <v>Old Distribution Ops New Bedford</v>
          </cell>
          <cell r="H337" t="str">
            <v>120</v>
          </cell>
          <cell r="I337" t="str">
            <v>CT</v>
          </cell>
          <cell r="K337">
            <v>184</v>
          </cell>
        </row>
        <row r="338">
          <cell r="A338" t="str">
            <v>O&amp;M</v>
          </cell>
          <cell r="C338">
            <v>16175</v>
          </cell>
          <cell r="D338" t="str">
            <v>16175</v>
          </cell>
          <cell r="E338" t="str">
            <v>Distribution Operations New Bedford</v>
          </cell>
          <cell r="H338" t="str">
            <v>120</v>
          </cell>
          <cell r="I338" t="str">
            <v>IT</v>
          </cell>
          <cell r="J338">
            <v>2019.75</v>
          </cell>
        </row>
        <row r="339">
          <cell r="A339" t="str">
            <v>O&amp;M</v>
          </cell>
          <cell r="C339">
            <v>16175</v>
          </cell>
          <cell r="D339" t="str">
            <v>16175</v>
          </cell>
          <cell r="E339" t="str">
            <v>Distribution Operations New Bedford</v>
          </cell>
          <cell r="H339" t="str">
            <v>120</v>
          </cell>
          <cell r="I339" t="str">
            <v>LT</v>
          </cell>
          <cell r="J339">
            <v>99</v>
          </cell>
          <cell r="K339">
            <v>589.29999999999995</v>
          </cell>
        </row>
        <row r="340">
          <cell r="A340" t="str">
            <v>O&amp;M</v>
          </cell>
          <cell r="C340">
            <v>16175</v>
          </cell>
          <cell r="D340" t="str">
            <v>16175</v>
          </cell>
          <cell r="E340" t="str">
            <v>Distribution Operations New Bedford</v>
          </cell>
          <cell r="H340" t="str">
            <v>120</v>
          </cell>
          <cell r="I340" t="str">
            <v>MT</v>
          </cell>
          <cell r="J340">
            <v>329.98</v>
          </cell>
        </row>
        <row r="341">
          <cell r="A341" t="str">
            <v>O&amp;M</v>
          </cell>
          <cell r="C341">
            <v>16175</v>
          </cell>
          <cell r="D341" t="str">
            <v>16175</v>
          </cell>
          <cell r="E341" t="str">
            <v>Distribution Operations New Bedford</v>
          </cell>
          <cell r="H341" t="str">
            <v>120</v>
          </cell>
          <cell r="I341" t="str">
            <v>OT</v>
          </cell>
          <cell r="J341">
            <v>2560.36</v>
          </cell>
          <cell r="K341">
            <v>223.87</v>
          </cell>
        </row>
        <row r="342">
          <cell r="A342" t="str">
            <v>O&amp;M</v>
          </cell>
          <cell r="C342">
            <v>16175</v>
          </cell>
          <cell r="D342" t="str">
            <v>16175</v>
          </cell>
          <cell r="E342" t="str">
            <v>Old Distribution Ops New Bedford</v>
          </cell>
          <cell r="H342" t="str">
            <v>120</v>
          </cell>
          <cell r="I342" t="str">
            <v>OT</v>
          </cell>
          <cell r="L342">
            <v>201</v>
          </cell>
        </row>
        <row r="343">
          <cell r="A343" t="str">
            <v>O&amp;M</v>
          </cell>
          <cell r="C343">
            <v>16175</v>
          </cell>
          <cell r="D343" t="str">
            <v>16175</v>
          </cell>
          <cell r="E343" t="str">
            <v>Distribution Operations New Bedford</v>
          </cell>
          <cell r="H343" t="str">
            <v>120</v>
          </cell>
          <cell r="I343" t="str">
            <v>TT</v>
          </cell>
          <cell r="J343">
            <v>2220.88</v>
          </cell>
          <cell r="K343">
            <v>621.29999999999995</v>
          </cell>
          <cell r="M343">
            <v>5817.63</v>
          </cell>
        </row>
        <row r="344">
          <cell r="A344" t="str">
            <v>O&amp;M</v>
          </cell>
          <cell r="C344">
            <v>16180</v>
          </cell>
          <cell r="D344" t="str">
            <v>16180</v>
          </cell>
          <cell r="E344" t="str">
            <v>Distribution Operations Plymouth</v>
          </cell>
          <cell r="H344" t="str">
            <v>120</v>
          </cell>
          <cell r="I344" t="str">
            <v>BT</v>
          </cell>
          <cell r="J344">
            <v>159.04</v>
          </cell>
        </row>
        <row r="345">
          <cell r="A345" t="str">
            <v>O&amp;M</v>
          </cell>
          <cell r="C345">
            <v>16180</v>
          </cell>
          <cell r="D345" t="str">
            <v>16180</v>
          </cell>
          <cell r="E345" t="str">
            <v>Distribution Operations Plymouth</v>
          </cell>
          <cell r="H345" t="str">
            <v>120</v>
          </cell>
          <cell r="I345" t="str">
            <v>IT</v>
          </cell>
          <cell r="J345">
            <v>2029.17</v>
          </cell>
          <cell r="K345">
            <v>0</v>
          </cell>
          <cell r="M345">
            <v>0</v>
          </cell>
        </row>
        <row r="346">
          <cell r="A346" t="str">
            <v>O&amp;M</v>
          </cell>
          <cell r="C346">
            <v>16180</v>
          </cell>
          <cell r="D346" t="str">
            <v>16180</v>
          </cell>
          <cell r="E346" t="str">
            <v>Distribution Operations Plymouth</v>
          </cell>
          <cell r="H346" t="str">
            <v>120</v>
          </cell>
          <cell r="I346" t="str">
            <v>LT</v>
          </cell>
          <cell r="J346">
            <v>464.8</v>
          </cell>
        </row>
        <row r="347">
          <cell r="A347" t="str">
            <v>O&amp;M</v>
          </cell>
          <cell r="C347">
            <v>16180</v>
          </cell>
          <cell r="D347" t="str">
            <v>16180</v>
          </cell>
          <cell r="E347" t="str">
            <v>Distribution Operations Plymouth</v>
          </cell>
          <cell r="H347" t="str">
            <v>120</v>
          </cell>
          <cell r="I347" t="str">
            <v>TT</v>
          </cell>
          <cell r="J347">
            <v>1430.07</v>
          </cell>
          <cell r="M347">
            <v>1609.84</v>
          </cell>
        </row>
        <row r="348">
          <cell r="A348" t="str">
            <v>O&amp;M</v>
          </cell>
          <cell r="C348">
            <v>16185</v>
          </cell>
          <cell r="D348" t="str">
            <v>16185</v>
          </cell>
          <cell r="E348" t="str">
            <v>Distribution Operations Cape and Vineyard</v>
          </cell>
          <cell r="H348" t="str">
            <v>120</v>
          </cell>
          <cell r="I348" t="str">
            <v>BT</v>
          </cell>
          <cell r="J348">
            <v>621.72</v>
          </cell>
          <cell r="M348">
            <v>-10.51</v>
          </cell>
        </row>
        <row r="349">
          <cell r="A349" t="str">
            <v>O&amp;M</v>
          </cell>
          <cell r="C349">
            <v>16185</v>
          </cell>
          <cell r="D349" t="str">
            <v>16185</v>
          </cell>
          <cell r="E349" t="str">
            <v>Distribution Operations Cape and Vineyard</v>
          </cell>
          <cell r="H349" t="str">
            <v>120</v>
          </cell>
          <cell r="I349" t="str">
            <v>IT</v>
          </cell>
          <cell r="J349">
            <v>181.37</v>
          </cell>
          <cell r="K349">
            <v>0.52</v>
          </cell>
        </row>
        <row r="350">
          <cell r="A350" t="str">
            <v>O&amp;M</v>
          </cell>
          <cell r="C350">
            <v>16185</v>
          </cell>
          <cell r="D350" t="str">
            <v>16185</v>
          </cell>
          <cell r="E350" t="str">
            <v>Distribution Operations Cape and Vineyard</v>
          </cell>
          <cell r="H350" t="str">
            <v>120</v>
          </cell>
          <cell r="I350" t="str">
            <v>LT</v>
          </cell>
          <cell r="J350">
            <v>1920.68</v>
          </cell>
          <cell r="K350">
            <v>1240.79</v>
          </cell>
        </row>
        <row r="351">
          <cell r="A351" t="str">
            <v>O&amp;M</v>
          </cell>
          <cell r="C351">
            <v>16185</v>
          </cell>
          <cell r="D351" t="str">
            <v>16185</v>
          </cell>
          <cell r="E351" t="str">
            <v>Distribution Operations Cape and Vineyard</v>
          </cell>
          <cell r="H351" t="str">
            <v>120</v>
          </cell>
          <cell r="I351" t="str">
            <v>OT</v>
          </cell>
          <cell r="J351">
            <v>2237.87</v>
          </cell>
        </row>
        <row r="352">
          <cell r="A352" t="str">
            <v>O&amp;M</v>
          </cell>
          <cell r="C352">
            <v>16185</v>
          </cell>
          <cell r="D352" t="str">
            <v>16185</v>
          </cell>
          <cell r="E352" t="str">
            <v>Distribution Operations Cape and Vineyard</v>
          </cell>
          <cell r="H352" t="str">
            <v>120</v>
          </cell>
          <cell r="I352" t="str">
            <v>TT</v>
          </cell>
          <cell r="J352">
            <v>447</v>
          </cell>
        </row>
        <row r="353">
          <cell r="A353" t="str">
            <v>O&amp;M</v>
          </cell>
          <cell r="B353" t="str">
            <v>Sullivan,Stephen T</v>
          </cell>
          <cell r="C353">
            <v>16190</v>
          </cell>
          <cell r="D353" t="str">
            <v>16190</v>
          </cell>
          <cell r="E353" t="str">
            <v>Transmission Operations New Bedford</v>
          </cell>
          <cell r="F353" t="str">
            <v>Electric Operations</v>
          </cell>
          <cell r="G353" t="str">
            <v>Transmission Operations New Bedford</v>
          </cell>
          <cell r="H353" t="str">
            <v>120</v>
          </cell>
          <cell r="I353" t="str">
            <v>BT</v>
          </cell>
          <cell r="J353">
            <v>192.18</v>
          </cell>
        </row>
        <row r="354">
          <cell r="A354" t="str">
            <v>CAP</v>
          </cell>
          <cell r="B354" t="str">
            <v>Sullivan,Stephen T</v>
          </cell>
          <cell r="C354">
            <v>16190</v>
          </cell>
          <cell r="D354" t="str">
            <v>16190</v>
          </cell>
          <cell r="E354" t="str">
            <v>Transmission Operations New Bedford</v>
          </cell>
          <cell r="F354" t="str">
            <v>Electric Operations</v>
          </cell>
          <cell r="G354" t="str">
            <v>Transmission Operations New Bedford</v>
          </cell>
          <cell r="H354" t="str">
            <v>120</v>
          </cell>
          <cell r="I354" t="str">
            <v>CI</v>
          </cell>
          <cell r="K354">
            <v>11893.45</v>
          </cell>
        </row>
        <row r="355">
          <cell r="A355" t="str">
            <v>O&amp;M</v>
          </cell>
          <cell r="B355" t="str">
            <v>Sullivan,Stephen T</v>
          </cell>
          <cell r="C355">
            <v>16190</v>
          </cell>
          <cell r="D355" t="str">
            <v>16190</v>
          </cell>
          <cell r="E355" t="str">
            <v>Transmission Operations New Bedford</v>
          </cell>
          <cell r="F355" t="str">
            <v>Electric Operations</v>
          </cell>
          <cell r="G355" t="str">
            <v>Transmission Operations New Bedford</v>
          </cell>
          <cell r="H355" t="str">
            <v>120</v>
          </cell>
          <cell r="I355" t="str">
            <v>IT</v>
          </cell>
          <cell r="K355">
            <v>52357.33</v>
          </cell>
          <cell r="L355">
            <v>179939.58</v>
          </cell>
        </row>
        <row r="356">
          <cell r="A356" t="str">
            <v>O&amp;M</v>
          </cell>
          <cell r="B356" t="str">
            <v>Sullivan,Stephen T</v>
          </cell>
          <cell r="C356">
            <v>16190</v>
          </cell>
          <cell r="D356" t="str">
            <v>16190</v>
          </cell>
          <cell r="E356" t="str">
            <v>Transmission Operations New Bedford</v>
          </cell>
          <cell r="F356" t="str">
            <v>Electric Operations</v>
          </cell>
          <cell r="G356" t="str">
            <v>Transmission Operations New Bedford</v>
          </cell>
          <cell r="H356" t="str">
            <v>120</v>
          </cell>
          <cell r="I356" t="str">
            <v>LT</v>
          </cell>
          <cell r="J356">
            <v>613.63</v>
          </cell>
        </row>
        <row r="357">
          <cell r="A357" t="str">
            <v>O&amp;M</v>
          </cell>
          <cell r="B357" t="str">
            <v>Kearns, Robert A</v>
          </cell>
          <cell r="C357">
            <v>16200</v>
          </cell>
          <cell r="D357" t="str">
            <v>16200</v>
          </cell>
          <cell r="E357" t="str">
            <v>H8 - LEADERSHIP MASTER PROCESSXXX</v>
          </cell>
          <cell r="F357" t="str">
            <v>Electric Operations</v>
          </cell>
          <cell r="G357" t="str">
            <v>Project Management</v>
          </cell>
          <cell r="H357" t="str">
            <v>120</v>
          </cell>
          <cell r="I357" t="str">
            <v>BT</v>
          </cell>
          <cell r="J357">
            <v>1831.65</v>
          </cell>
          <cell r="M357">
            <v>-48.72</v>
          </cell>
        </row>
        <row r="358">
          <cell r="A358" t="str">
            <v>O&amp;M</v>
          </cell>
          <cell r="B358" t="str">
            <v>Kearns, Robert A</v>
          </cell>
          <cell r="C358">
            <v>16200</v>
          </cell>
          <cell r="D358" t="str">
            <v>16200</v>
          </cell>
          <cell r="E358" t="str">
            <v>H8 - LEADERSHIP MASTER PROCESSXXX</v>
          </cell>
          <cell r="F358" t="str">
            <v>Electric Operations</v>
          </cell>
          <cell r="G358" t="str">
            <v>Project Management</v>
          </cell>
          <cell r="H358" t="str">
            <v>120</v>
          </cell>
          <cell r="I358" t="str">
            <v>IT</v>
          </cell>
          <cell r="J358">
            <v>611.4</v>
          </cell>
        </row>
        <row r="359">
          <cell r="A359" t="str">
            <v>O&amp;M</v>
          </cell>
          <cell r="B359" t="str">
            <v>Kearns, Robert A</v>
          </cell>
          <cell r="C359">
            <v>16200</v>
          </cell>
          <cell r="D359" t="str">
            <v>16200</v>
          </cell>
          <cell r="E359" t="str">
            <v>Project Management</v>
          </cell>
          <cell r="F359" t="str">
            <v>Electric Operations</v>
          </cell>
          <cell r="G359" t="str">
            <v>Project Management</v>
          </cell>
          <cell r="H359" t="str">
            <v>120</v>
          </cell>
          <cell r="I359" t="str">
            <v>IT</v>
          </cell>
        </row>
        <row r="360">
          <cell r="A360" t="str">
            <v>O&amp;M</v>
          </cell>
          <cell r="B360" t="str">
            <v>Kearns, Robert A</v>
          </cell>
          <cell r="C360">
            <v>16200</v>
          </cell>
          <cell r="D360" t="str">
            <v>16200</v>
          </cell>
          <cell r="E360" t="str">
            <v>H8 - LEADERSHIP MASTER PROCESSXXX</v>
          </cell>
          <cell r="F360" t="str">
            <v>Electric Operations</v>
          </cell>
          <cell r="G360" t="str">
            <v>Project Management</v>
          </cell>
          <cell r="H360" t="str">
            <v>120</v>
          </cell>
          <cell r="I360" t="str">
            <v>LT</v>
          </cell>
          <cell r="J360">
            <v>5233.4399999999996</v>
          </cell>
        </row>
        <row r="361">
          <cell r="A361" t="str">
            <v>O&amp;M</v>
          </cell>
          <cell r="B361" t="str">
            <v>Kearns, Robert A</v>
          </cell>
          <cell r="C361">
            <v>16200</v>
          </cell>
          <cell r="D361" t="str">
            <v>16200</v>
          </cell>
          <cell r="E361" t="str">
            <v>H8 - LEADERSHIP MASTER PROCESSXXX</v>
          </cell>
          <cell r="F361" t="str">
            <v>Electric Operations</v>
          </cell>
          <cell r="G361" t="str">
            <v>Project Management</v>
          </cell>
          <cell r="H361" t="str">
            <v>120</v>
          </cell>
          <cell r="I361" t="str">
            <v>OT</v>
          </cell>
          <cell r="J361">
            <v>80.8</v>
          </cell>
        </row>
        <row r="362">
          <cell r="A362" t="str">
            <v>O&amp;M</v>
          </cell>
          <cell r="B362" t="str">
            <v>Sullivan,Stephen T</v>
          </cell>
          <cell r="C362">
            <v>16205</v>
          </cell>
          <cell r="D362" t="str">
            <v>16205</v>
          </cell>
          <cell r="E362" t="str">
            <v>Transmission Operations Cape and Vineyard</v>
          </cell>
          <cell r="F362" t="str">
            <v>Electric Operations</v>
          </cell>
          <cell r="G362" t="str">
            <v>Transmission Operations Cape and Vineyard</v>
          </cell>
          <cell r="H362" t="str">
            <v>120</v>
          </cell>
          <cell r="I362" t="str">
            <v>BT</v>
          </cell>
          <cell r="J362">
            <v>254.48</v>
          </cell>
        </row>
        <row r="363">
          <cell r="A363" t="str">
            <v>CAP</v>
          </cell>
          <cell r="B363" t="str">
            <v>Sullivan,Stephen T</v>
          </cell>
          <cell r="C363">
            <v>16205</v>
          </cell>
          <cell r="D363" t="str">
            <v>16205</v>
          </cell>
          <cell r="E363" t="str">
            <v>Transmission Operations Cape and Vineyard</v>
          </cell>
          <cell r="F363" t="str">
            <v>Electric Operations</v>
          </cell>
          <cell r="G363" t="str">
            <v>Transmission Operations Cape and Vineyard</v>
          </cell>
          <cell r="H363" t="str">
            <v>120</v>
          </cell>
          <cell r="I363" t="str">
            <v>CB</v>
          </cell>
          <cell r="J363">
            <v>94.83</v>
          </cell>
          <cell r="K363">
            <v>510.4</v>
          </cell>
        </row>
        <row r="364">
          <cell r="A364" t="str">
            <v>CAP</v>
          </cell>
          <cell r="B364" t="str">
            <v>Sullivan,Stephen T</v>
          </cell>
          <cell r="C364">
            <v>16205</v>
          </cell>
          <cell r="D364" t="str">
            <v>16205</v>
          </cell>
          <cell r="E364" t="str">
            <v>Transmission Operations Cape and Vineyard</v>
          </cell>
          <cell r="F364" t="str">
            <v>Electric Operations</v>
          </cell>
          <cell r="G364" t="str">
            <v>Transmission Operations Cape and Vineyard</v>
          </cell>
          <cell r="H364" t="str">
            <v>120</v>
          </cell>
          <cell r="I364" t="str">
            <v>CL</v>
          </cell>
          <cell r="J364">
            <v>215.52</v>
          </cell>
          <cell r="K364">
            <v>1160</v>
          </cell>
        </row>
        <row r="365">
          <cell r="A365" t="str">
            <v>O&amp;M</v>
          </cell>
          <cell r="B365" t="str">
            <v>Sullivan,Stephen T</v>
          </cell>
          <cell r="C365">
            <v>16205</v>
          </cell>
          <cell r="D365" t="str">
            <v>16205</v>
          </cell>
          <cell r="E365" t="str">
            <v>Transmission Operations Cape and Vineyard</v>
          </cell>
          <cell r="F365" t="str">
            <v>Electric Operations</v>
          </cell>
          <cell r="G365" t="str">
            <v>Transmission Operations Cape and Vineyard</v>
          </cell>
          <cell r="H365" t="str">
            <v>120</v>
          </cell>
          <cell r="I365" t="str">
            <v>IT</v>
          </cell>
          <cell r="J365">
            <v>2437.5</v>
          </cell>
          <cell r="L365">
            <v>6600</v>
          </cell>
        </row>
        <row r="366">
          <cell r="A366" t="str">
            <v>O&amp;M</v>
          </cell>
          <cell r="B366" t="str">
            <v>Sullivan,Stephen T</v>
          </cell>
          <cell r="C366">
            <v>16205</v>
          </cell>
          <cell r="D366" t="str">
            <v>16205</v>
          </cell>
          <cell r="E366" t="str">
            <v>Transmission Operations Cape and Vineyard</v>
          </cell>
          <cell r="F366" t="str">
            <v>Electric Operations</v>
          </cell>
          <cell r="G366" t="str">
            <v>Transmission Operations Cape and Vineyard</v>
          </cell>
          <cell r="H366" t="str">
            <v>120</v>
          </cell>
          <cell r="I366" t="str">
            <v>LT</v>
          </cell>
          <cell r="J366">
            <v>727.06</v>
          </cell>
        </row>
        <row r="367">
          <cell r="A367" t="str">
            <v>O&amp;M</v>
          </cell>
          <cell r="B367" t="str">
            <v>Sullivan,Stephen T</v>
          </cell>
          <cell r="C367">
            <v>16205</v>
          </cell>
          <cell r="D367" t="str">
            <v>16205</v>
          </cell>
          <cell r="E367" t="str">
            <v>Transmission Operations Cape and Vineyard</v>
          </cell>
          <cell r="F367" t="str">
            <v>Electric Operations</v>
          </cell>
          <cell r="G367" t="str">
            <v>Transmission Operations Cape and Vineyard</v>
          </cell>
          <cell r="H367" t="str">
            <v>120</v>
          </cell>
          <cell r="I367" t="str">
            <v>OT</v>
          </cell>
          <cell r="L367">
            <v>1666.92</v>
          </cell>
        </row>
        <row r="368">
          <cell r="A368" t="str">
            <v>O&amp;M</v>
          </cell>
          <cell r="B368" t="str">
            <v>Boudreau, Donald M</v>
          </cell>
          <cell r="C368">
            <v>16210</v>
          </cell>
          <cell r="D368" t="str">
            <v>16210</v>
          </cell>
          <cell r="E368" t="str">
            <v>Network Services, VP</v>
          </cell>
          <cell r="F368" t="str">
            <v>Electric Operations</v>
          </cell>
          <cell r="G368" t="str">
            <v>Electric Service</v>
          </cell>
          <cell r="H368" t="str">
            <v>120</v>
          </cell>
          <cell r="I368" t="str">
            <v>BT</v>
          </cell>
          <cell r="J368">
            <v>36.26</v>
          </cell>
          <cell r="M368">
            <v>-387.85</v>
          </cell>
        </row>
        <row r="369">
          <cell r="A369" t="str">
            <v>O&amp;M</v>
          </cell>
          <cell r="B369" t="str">
            <v>Boudreau, Donald M</v>
          </cell>
          <cell r="C369">
            <v>16210</v>
          </cell>
          <cell r="D369" t="str">
            <v>16210</v>
          </cell>
          <cell r="E369" t="str">
            <v>Electric Service</v>
          </cell>
          <cell r="F369" t="str">
            <v>Electric Operations</v>
          </cell>
          <cell r="G369" t="str">
            <v>Electric Service</v>
          </cell>
          <cell r="H369" t="str">
            <v>120</v>
          </cell>
          <cell r="I369" t="str">
            <v>IT</v>
          </cell>
        </row>
        <row r="370">
          <cell r="A370" t="str">
            <v>O&amp;M</v>
          </cell>
          <cell r="B370" t="str">
            <v>Boudreau, Donald M</v>
          </cell>
          <cell r="C370">
            <v>16210</v>
          </cell>
          <cell r="D370" t="str">
            <v>16210</v>
          </cell>
          <cell r="E370" t="str">
            <v>Network Services, VP</v>
          </cell>
          <cell r="F370" t="str">
            <v>Electric Operations</v>
          </cell>
          <cell r="G370" t="str">
            <v>Electric Service</v>
          </cell>
          <cell r="H370" t="str">
            <v>120</v>
          </cell>
          <cell r="I370" t="str">
            <v>IT</v>
          </cell>
          <cell r="J370">
            <v>643.5</v>
          </cell>
        </row>
        <row r="371">
          <cell r="A371" t="str">
            <v>O&amp;M</v>
          </cell>
          <cell r="B371" t="str">
            <v>Boudreau, Donald M</v>
          </cell>
          <cell r="C371">
            <v>16210</v>
          </cell>
          <cell r="D371" t="str">
            <v>16210</v>
          </cell>
          <cell r="E371" t="str">
            <v>Network Services, VP</v>
          </cell>
          <cell r="F371" t="str">
            <v>Electric Operations</v>
          </cell>
          <cell r="G371" t="str">
            <v>Electric Service</v>
          </cell>
          <cell r="H371" t="str">
            <v>120</v>
          </cell>
          <cell r="I371" t="str">
            <v>LT</v>
          </cell>
          <cell r="J371">
            <v>103.6</v>
          </cell>
        </row>
        <row r="372">
          <cell r="A372" t="str">
            <v>O&amp;M</v>
          </cell>
          <cell r="B372" t="str">
            <v>Boudreau, Donald M</v>
          </cell>
          <cell r="C372">
            <v>16210</v>
          </cell>
          <cell r="D372" t="str">
            <v>16210</v>
          </cell>
          <cell r="E372" t="str">
            <v>Electric Service</v>
          </cell>
          <cell r="F372" t="str">
            <v>Electric Operations</v>
          </cell>
          <cell r="G372" t="str">
            <v>Electric Service</v>
          </cell>
          <cell r="H372" t="str">
            <v>120</v>
          </cell>
          <cell r="I372" t="str">
            <v>MT</v>
          </cell>
        </row>
        <row r="373">
          <cell r="A373" t="str">
            <v>O&amp;M</v>
          </cell>
          <cell r="B373" t="str">
            <v>Kearns, Robert A</v>
          </cell>
          <cell r="C373">
            <v>16215</v>
          </cell>
          <cell r="D373" t="str">
            <v>16215</v>
          </cell>
          <cell r="E373" t="str">
            <v>Vegetation Management</v>
          </cell>
          <cell r="F373" t="str">
            <v>Electric Operations</v>
          </cell>
          <cell r="G373" t="str">
            <v>Vegetation Management</v>
          </cell>
          <cell r="H373" t="str">
            <v>120</v>
          </cell>
          <cell r="I373" t="str">
            <v>BT</v>
          </cell>
          <cell r="J373">
            <v>21362.28</v>
          </cell>
          <cell r="K373">
            <v>37648.36</v>
          </cell>
          <cell r="L373">
            <v>15675.04</v>
          </cell>
        </row>
        <row r="374">
          <cell r="A374" t="str">
            <v>CAP</v>
          </cell>
          <cell r="B374" t="str">
            <v>Kearns, Robert A</v>
          </cell>
          <cell r="C374">
            <v>16215</v>
          </cell>
          <cell r="D374" t="str">
            <v>16215</v>
          </cell>
          <cell r="E374" t="str">
            <v>Vegetation Management</v>
          </cell>
          <cell r="F374" t="str">
            <v>Electric Operations</v>
          </cell>
          <cell r="G374" t="str">
            <v>Vegetation Management</v>
          </cell>
          <cell r="H374" t="str">
            <v>120</v>
          </cell>
          <cell r="I374" t="str">
            <v>CI</v>
          </cell>
        </row>
        <row r="375">
          <cell r="A375" t="str">
            <v>O&amp;M</v>
          </cell>
          <cell r="B375" t="str">
            <v>Kearns, Robert A</v>
          </cell>
          <cell r="C375">
            <v>16215</v>
          </cell>
          <cell r="D375" t="str">
            <v>16215</v>
          </cell>
          <cell r="E375" t="str">
            <v>Vegetation Management</v>
          </cell>
          <cell r="F375" t="str">
            <v>Electric Operations</v>
          </cell>
          <cell r="G375" t="str">
            <v>Vegetation Management</v>
          </cell>
          <cell r="H375" t="str">
            <v>120</v>
          </cell>
          <cell r="I375" t="str">
            <v>IT</v>
          </cell>
          <cell r="J375">
            <v>2089097.89</v>
          </cell>
          <cell r="K375">
            <v>2433754.5499999998</v>
          </cell>
          <cell r="L375">
            <v>3120719.91</v>
          </cell>
        </row>
        <row r="376">
          <cell r="A376" t="str">
            <v>O&amp;M</v>
          </cell>
          <cell r="B376" t="str">
            <v>Kearns, Robert A</v>
          </cell>
          <cell r="C376">
            <v>16215</v>
          </cell>
          <cell r="D376" t="str">
            <v>16215</v>
          </cell>
          <cell r="E376" t="str">
            <v>Vegetation Management</v>
          </cell>
          <cell r="F376" t="str">
            <v>Electric Operations</v>
          </cell>
          <cell r="G376" t="str">
            <v>Vegetation Management</v>
          </cell>
          <cell r="H376" t="str">
            <v>120</v>
          </cell>
          <cell r="I376" t="str">
            <v>LT</v>
          </cell>
          <cell r="J376">
            <v>61388.91</v>
          </cell>
          <cell r="K376">
            <v>107553.17</v>
          </cell>
          <cell r="L376">
            <v>43901.57</v>
          </cell>
        </row>
        <row r="377">
          <cell r="A377" t="str">
            <v>O&amp;M</v>
          </cell>
          <cell r="B377" t="str">
            <v>Kearns, Robert A</v>
          </cell>
          <cell r="C377">
            <v>16215</v>
          </cell>
          <cell r="D377" t="str">
            <v>16215</v>
          </cell>
          <cell r="E377" t="str">
            <v>Vegetation Management</v>
          </cell>
          <cell r="F377" t="str">
            <v>Electric Operations</v>
          </cell>
          <cell r="G377" t="str">
            <v>Vegetation Management</v>
          </cell>
          <cell r="H377" t="str">
            <v>120</v>
          </cell>
          <cell r="I377" t="str">
            <v>MT</v>
          </cell>
          <cell r="J377">
            <v>0</v>
          </cell>
          <cell r="M377">
            <v>39307.379999999997</v>
          </cell>
        </row>
        <row r="378">
          <cell r="A378" t="str">
            <v>O&amp;M</v>
          </cell>
          <cell r="B378" t="str">
            <v>Kearns, Robert A</v>
          </cell>
          <cell r="C378">
            <v>16215</v>
          </cell>
          <cell r="D378" t="str">
            <v>16215</v>
          </cell>
          <cell r="E378" t="str">
            <v>Vegetation Management</v>
          </cell>
          <cell r="F378" t="str">
            <v>Electric Operations</v>
          </cell>
          <cell r="G378" t="str">
            <v>Vegetation Management</v>
          </cell>
          <cell r="H378" t="str">
            <v>120</v>
          </cell>
          <cell r="I378" t="str">
            <v>OT</v>
          </cell>
          <cell r="J378">
            <v>22270.28</v>
          </cell>
          <cell r="K378">
            <v>13978.7</v>
          </cell>
          <cell r="L378">
            <v>6162.03</v>
          </cell>
        </row>
        <row r="379">
          <cell r="A379" t="str">
            <v>O&amp;M</v>
          </cell>
          <cell r="B379" t="str">
            <v>Kearns, Robert A</v>
          </cell>
          <cell r="C379">
            <v>16215</v>
          </cell>
          <cell r="D379" t="str">
            <v>16215</v>
          </cell>
          <cell r="E379" t="str">
            <v>Vegetation Management</v>
          </cell>
          <cell r="F379" t="str">
            <v>Electric Operations</v>
          </cell>
          <cell r="G379" t="str">
            <v>Vegetation Management</v>
          </cell>
          <cell r="H379" t="str">
            <v>120</v>
          </cell>
          <cell r="I379" t="str">
            <v>TT</v>
          </cell>
          <cell r="J379">
            <v>11073.74</v>
          </cell>
          <cell r="K379">
            <v>18669.97</v>
          </cell>
          <cell r="L379">
            <v>5605.74</v>
          </cell>
        </row>
        <row r="380">
          <cell r="A380" t="str">
            <v>O&amp;M</v>
          </cell>
          <cell r="B380" t="str">
            <v>Kearns, Robert A</v>
          </cell>
          <cell r="C380">
            <v>16220</v>
          </cell>
          <cell r="D380" t="str">
            <v>16220</v>
          </cell>
          <cell r="E380" t="str">
            <v>Planning &amp; Scheduling</v>
          </cell>
          <cell r="F380" t="str">
            <v>Electric Operations</v>
          </cell>
          <cell r="G380" t="str">
            <v>Planning &amp; Scheduling</v>
          </cell>
          <cell r="H380" t="str">
            <v>120</v>
          </cell>
          <cell r="I380" t="str">
            <v>BT</v>
          </cell>
          <cell r="L380">
            <v>82461.990000000005</v>
          </cell>
        </row>
        <row r="381">
          <cell r="A381" t="str">
            <v>O&amp;M</v>
          </cell>
          <cell r="B381" t="str">
            <v>Kearns, Robert A</v>
          </cell>
          <cell r="C381">
            <v>16220</v>
          </cell>
          <cell r="D381" t="str">
            <v>16220</v>
          </cell>
          <cell r="E381" t="str">
            <v>Reimbursable Admin</v>
          </cell>
          <cell r="F381" t="str">
            <v>Electric Operations</v>
          </cell>
          <cell r="G381" t="str">
            <v>Planning &amp; Scheduling</v>
          </cell>
          <cell r="H381" t="str">
            <v>120</v>
          </cell>
          <cell r="I381" t="str">
            <v>BT</v>
          </cell>
          <cell r="J381">
            <v>85891.28</v>
          </cell>
          <cell r="K381">
            <v>139524.42000000001</v>
          </cell>
        </row>
        <row r="382">
          <cell r="A382" t="str">
            <v>CAP</v>
          </cell>
          <cell r="B382" t="str">
            <v>Kearns, Robert A</v>
          </cell>
          <cell r="C382">
            <v>16220</v>
          </cell>
          <cell r="D382" t="str">
            <v>16220</v>
          </cell>
          <cell r="E382" t="str">
            <v>Plan &amp; Sched Admin / NSTAR Com Staff</v>
          </cell>
          <cell r="F382" t="str">
            <v>Electric Operations</v>
          </cell>
          <cell r="G382" t="str">
            <v>Planning &amp; Scheduling</v>
          </cell>
          <cell r="H382" t="str">
            <v>120</v>
          </cell>
          <cell r="I382" t="str">
            <v>CB</v>
          </cell>
          <cell r="K382">
            <v>0</v>
          </cell>
        </row>
        <row r="383">
          <cell r="A383" t="str">
            <v>CAP</v>
          </cell>
          <cell r="B383" t="str">
            <v>Kearns, Robert A</v>
          </cell>
          <cell r="C383">
            <v>16220</v>
          </cell>
          <cell r="D383" t="str">
            <v>16220</v>
          </cell>
          <cell r="E383" t="str">
            <v>Planning &amp; Scheduling</v>
          </cell>
          <cell r="F383" t="str">
            <v>Electric Operations</v>
          </cell>
          <cell r="G383" t="str">
            <v>Planning &amp; Scheduling</v>
          </cell>
          <cell r="H383" t="str">
            <v>120</v>
          </cell>
          <cell r="I383" t="str">
            <v>CB</v>
          </cell>
          <cell r="L383">
            <v>272.72000000000003</v>
          </cell>
          <cell r="M383">
            <v>136.97999999999999</v>
          </cell>
        </row>
        <row r="384">
          <cell r="A384" t="str">
            <v>CAP</v>
          </cell>
          <cell r="B384" t="str">
            <v>Kearns, Robert A</v>
          </cell>
          <cell r="C384">
            <v>16220</v>
          </cell>
          <cell r="D384" t="str">
            <v>16220</v>
          </cell>
          <cell r="E384" t="str">
            <v>Reimbursable Admin</v>
          </cell>
          <cell r="F384" t="str">
            <v>Electric Operations</v>
          </cell>
          <cell r="G384" t="str">
            <v>Planning &amp; Scheduling</v>
          </cell>
          <cell r="H384" t="str">
            <v>120</v>
          </cell>
          <cell r="I384" t="str">
            <v>CB</v>
          </cell>
          <cell r="J384">
            <v>227.64</v>
          </cell>
        </row>
        <row r="385">
          <cell r="A385" t="str">
            <v>CAP</v>
          </cell>
          <cell r="B385" t="str">
            <v>Kearns, Robert A</v>
          </cell>
          <cell r="C385">
            <v>16220</v>
          </cell>
          <cell r="D385" t="str">
            <v>16220</v>
          </cell>
          <cell r="E385" t="str">
            <v>Plan &amp; Sched Admin / NSTAR Com Staff</v>
          </cell>
          <cell r="F385" t="str">
            <v>Electric Operations</v>
          </cell>
          <cell r="G385" t="str">
            <v>Planning &amp; Scheduling</v>
          </cell>
          <cell r="H385" t="str">
            <v>120</v>
          </cell>
          <cell r="I385" t="str">
            <v>CL</v>
          </cell>
          <cell r="K385">
            <v>0</v>
          </cell>
        </row>
        <row r="386">
          <cell r="A386" t="str">
            <v>CAP</v>
          </cell>
          <cell r="B386" t="str">
            <v>Kearns, Robert A</v>
          </cell>
          <cell r="C386">
            <v>16220</v>
          </cell>
          <cell r="D386" t="str">
            <v>16220</v>
          </cell>
          <cell r="E386" t="str">
            <v>Planning &amp; Scheduling</v>
          </cell>
          <cell r="F386" t="str">
            <v>Electric Operations</v>
          </cell>
          <cell r="G386" t="str">
            <v>Planning &amp; Scheduling</v>
          </cell>
          <cell r="H386" t="str">
            <v>120</v>
          </cell>
          <cell r="I386" t="str">
            <v>CL</v>
          </cell>
          <cell r="L386">
            <v>619.82000000000005</v>
          </cell>
        </row>
        <row r="387">
          <cell r="A387" t="str">
            <v>CAP</v>
          </cell>
          <cell r="B387" t="str">
            <v>Kearns, Robert A</v>
          </cell>
          <cell r="C387">
            <v>16220</v>
          </cell>
          <cell r="D387" t="str">
            <v>16220</v>
          </cell>
          <cell r="E387" t="str">
            <v>Reimbursable Admin</v>
          </cell>
          <cell r="F387" t="str">
            <v>Electric Operations</v>
          </cell>
          <cell r="G387" t="str">
            <v>Planning &amp; Scheduling</v>
          </cell>
          <cell r="H387" t="str">
            <v>120</v>
          </cell>
          <cell r="I387" t="str">
            <v>CL</v>
          </cell>
          <cell r="J387">
            <v>517.38</v>
          </cell>
        </row>
        <row r="388">
          <cell r="A388" t="str">
            <v>CAP</v>
          </cell>
          <cell r="B388" t="str">
            <v>Kearns, Robert A</v>
          </cell>
          <cell r="C388">
            <v>16220</v>
          </cell>
          <cell r="D388" t="str">
            <v>16220</v>
          </cell>
          <cell r="E388" t="str">
            <v>Planning &amp; Scheduling</v>
          </cell>
          <cell r="F388" t="str">
            <v>Electric Operations</v>
          </cell>
          <cell r="G388" t="str">
            <v>Planning &amp; Scheduling</v>
          </cell>
          <cell r="H388" t="str">
            <v>120</v>
          </cell>
          <cell r="I388" t="str">
            <v>CT</v>
          </cell>
          <cell r="L388">
            <v>309.91000000000003</v>
          </cell>
        </row>
        <row r="389">
          <cell r="A389" t="str">
            <v>CAP</v>
          </cell>
          <cell r="B389" t="str">
            <v>Kearns, Robert A</v>
          </cell>
          <cell r="C389">
            <v>16220</v>
          </cell>
          <cell r="D389" t="str">
            <v>16220</v>
          </cell>
          <cell r="E389" t="str">
            <v>Reimbursable Admin</v>
          </cell>
          <cell r="F389" t="str">
            <v>Electric Operations</v>
          </cell>
          <cell r="G389" t="str">
            <v>Planning &amp; Scheduling</v>
          </cell>
          <cell r="H389" t="str">
            <v>120</v>
          </cell>
          <cell r="I389" t="str">
            <v>CT</v>
          </cell>
          <cell r="J389">
            <v>583.53</v>
          </cell>
        </row>
        <row r="390">
          <cell r="A390" t="str">
            <v>O&amp;M</v>
          </cell>
          <cell r="B390" t="str">
            <v>Kearns, Robert A</v>
          </cell>
          <cell r="C390">
            <v>16220</v>
          </cell>
          <cell r="D390" t="str">
            <v>16220</v>
          </cell>
          <cell r="E390" t="str">
            <v>Planning &amp; Scheduling</v>
          </cell>
          <cell r="F390" t="str">
            <v>Electric Operations</v>
          </cell>
          <cell r="G390" t="str">
            <v>Planning &amp; Scheduling</v>
          </cell>
          <cell r="H390" t="str">
            <v>120</v>
          </cell>
          <cell r="I390" t="str">
            <v>IT</v>
          </cell>
          <cell r="L390">
            <v>2775.31</v>
          </cell>
        </row>
        <row r="391">
          <cell r="A391" t="str">
            <v>O&amp;M</v>
          </cell>
          <cell r="B391" t="str">
            <v>Kearns, Robert A</v>
          </cell>
          <cell r="C391">
            <v>16220</v>
          </cell>
          <cell r="D391" t="str">
            <v>16220</v>
          </cell>
          <cell r="E391" t="str">
            <v>Reimbursable Admin</v>
          </cell>
          <cell r="F391" t="str">
            <v>Electric Operations</v>
          </cell>
          <cell r="G391" t="str">
            <v>Planning &amp; Scheduling</v>
          </cell>
          <cell r="H391" t="str">
            <v>120</v>
          </cell>
          <cell r="I391" t="str">
            <v>IT</v>
          </cell>
          <cell r="J391">
            <v>3158.97</v>
          </cell>
          <cell r="K391">
            <v>11186.21</v>
          </cell>
        </row>
        <row r="392">
          <cell r="A392" t="str">
            <v>O&amp;M</v>
          </cell>
          <cell r="B392" t="str">
            <v>Kearns, Robert A</v>
          </cell>
          <cell r="C392">
            <v>16220</v>
          </cell>
          <cell r="D392" t="str">
            <v>16220</v>
          </cell>
          <cell r="E392" t="str">
            <v>Planning &amp; Scheduling</v>
          </cell>
          <cell r="F392" t="str">
            <v>Electric Operations</v>
          </cell>
          <cell r="G392" t="str">
            <v>Planning &amp; Scheduling</v>
          </cell>
          <cell r="H392" t="str">
            <v>120</v>
          </cell>
          <cell r="I392" t="str">
            <v>LT</v>
          </cell>
          <cell r="L392">
            <v>234315.04</v>
          </cell>
        </row>
        <row r="393">
          <cell r="A393" t="str">
            <v>O&amp;M</v>
          </cell>
          <cell r="B393" t="str">
            <v>Kearns, Robert A</v>
          </cell>
          <cell r="C393">
            <v>16220</v>
          </cell>
          <cell r="D393" t="str">
            <v>16220</v>
          </cell>
          <cell r="E393" t="str">
            <v>Reimbursable Admin</v>
          </cell>
          <cell r="F393" t="str">
            <v>Electric Operations</v>
          </cell>
          <cell r="G393" t="str">
            <v>Planning &amp; Scheduling</v>
          </cell>
          <cell r="H393" t="str">
            <v>120</v>
          </cell>
          <cell r="I393" t="str">
            <v>LT</v>
          </cell>
          <cell r="J393">
            <v>263507.01</v>
          </cell>
          <cell r="K393">
            <v>406498.11</v>
          </cell>
        </row>
        <row r="394">
          <cell r="A394" t="str">
            <v>O&amp;M</v>
          </cell>
          <cell r="B394" t="str">
            <v>Kearns, Robert A</v>
          </cell>
          <cell r="C394">
            <v>16220</v>
          </cell>
          <cell r="D394" t="str">
            <v>16220</v>
          </cell>
          <cell r="E394" t="str">
            <v>Reimbursable Admin</v>
          </cell>
          <cell r="F394" t="str">
            <v>Electric Operations</v>
          </cell>
          <cell r="G394" t="str">
            <v>Planning &amp; Scheduling</v>
          </cell>
          <cell r="H394" t="str">
            <v>120</v>
          </cell>
          <cell r="I394" t="str">
            <v>MT</v>
          </cell>
          <cell r="J394">
            <v>443.57</v>
          </cell>
          <cell r="M394">
            <v>-24978.34</v>
          </cell>
        </row>
        <row r="395">
          <cell r="A395" t="str">
            <v>O&amp;M</v>
          </cell>
          <cell r="B395" t="str">
            <v>Kearns, Robert A</v>
          </cell>
          <cell r="C395">
            <v>16220</v>
          </cell>
          <cell r="D395" t="str">
            <v>16220</v>
          </cell>
          <cell r="E395" t="str">
            <v>Planning &amp; Scheduling</v>
          </cell>
          <cell r="F395" t="str">
            <v>Electric Operations</v>
          </cell>
          <cell r="G395" t="str">
            <v>Planning &amp; Scheduling</v>
          </cell>
          <cell r="H395" t="str">
            <v>120</v>
          </cell>
          <cell r="I395" t="str">
            <v>OT</v>
          </cell>
          <cell r="L395">
            <v>53750.99</v>
          </cell>
        </row>
        <row r="396">
          <cell r="A396" t="str">
            <v>O&amp;M</v>
          </cell>
          <cell r="B396" t="str">
            <v>Kearns, Robert A</v>
          </cell>
          <cell r="C396">
            <v>16220</v>
          </cell>
          <cell r="D396" t="str">
            <v>16220</v>
          </cell>
          <cell r="E396" t="str">
            <v>Reimbursable Admin</v>
          </cell>
          <cell r="F396" t="str">
            <v>Electric Operations</v>
          </cell>
          <cell r="G396" t="str">
            <v>Planning &amp; Scheduling</v>
          </cell>
          <cell r="H396" t="str">
            <v>120</v>
          </cell>
          <cell r="I396" t="str">
            <v>OT</v>
          </cell>
          <cell r="J396">
            <v>0</v>
          </cell>
          <cell r="K396">
            <v>0</v>
          </cell>
          <cell r="M396">
            <v>92292.800000000003</v>
          </cell>
        </row>
        <row r="397">
          <cell r="A397" t="str">
            <v>O&amp;M</v>
          </cell>
          <cell r="B397" t="str">
            <v>Kearns, Robert A</v>
          </cell>
          <cell r="C397">
            <v>16220</v>
          </cell>
          <cell r="D397" t="str">
            <v>16220</v>
          </cell>
          <cell r="E397" t="str">
            <v>Planning &amp; Scheduling</v>
          </cell>
          <cell r="F397" t="str">
            <v>Electric Operations</v>
          </cell>
          <cell r="G397" t="str">
            <v>Planning &amp; Scheduling</v>
          </cell>
          <cell r="H397" t="str">
            <v>120</v>
          </cell>
          <cell r="I397" t="str">
            <v>TT</v>
          </cell>
          <cell r="L397">
            <v>702.6</v>
          </cell>
        </row>
        <row r="398">
          <cell r="A398" t="str">
            <v>O&amp;M</v>
          </cell>
          <cell r="B398" t="str">
            <v>Kearns, Robert A</v>
          </cell>
          <cell r="C398">
            <v>16220</v>
          </cell>
          <cell r="D398" t="str">
            <v>16220</v>
          </cell>
          <cell r="E398" t="str">
            <v>Reimbursable Admin</v>
          </cell>
          <cell r="F398" t="str">
            <v>Electric Operations</v>
          </cell>
          <cell r="G398" t="str">
            <v>Planning &amp; Scheduling</v>
          </cell>
          <cell r="H398" t="str">
            <v>120</v>
          </cell>
          <cell r="I398" t="str">
            <v>TT</v>
          </cell>
          <cell r="J398">
            <v>208.61</v>
          </cell>
          <cell r="K398">
            <v>1401.95</v>
          </cell>
        </row>
        <row r="399">
          <cell r="A399" t="str">
            <v>O&amp;M</v>
          </cell>
          <cell r="B399" t="str">
            <v>Kearns, Robert A</v>
          </cell>
          <cell r="C399">
            <v>16225</v>
          </cell>
          <cell r="D399" t="str">
            <v>16225</v>
          </cell>
          <cell r="E399" t="str">
            <v>4 KV</v>
          </cell>
          <cell r="F399" t="str">
            <v>Electric Operations</v>
          </cell>
          <cell r="G399" t="str">
            <v>Conduit/Digsafe</v>
          </cell>
          <cell r="H399" t="str">
            <v>120</v>
          </cell>
          <cell r="I399" t="str">
            <v>BT</v>
          </cell>
          <cell r="J399">
            <v>13860.18</v>
          </cell>
        </row>
        <row r="400">
          <cell r="A400" t="str">
            <v>CAP</v>
          </cell>
          <cell r="B400" t="str">
            <v>Kearns, Robert A</v>
          </cell>
          <cell r="C400">
            <v>16225</v>
          </cell>
          <cell r="D400" t="str">
            <v>16225</v>
          </cell>
          <cell r="E400" t="str">
            <v>4 KV</v>
          </cell>
          <cell r="F400" t="str">
            <v>Electric Operations</v>
          </cell>
          <cell r="G400" t="str">
            <v>Conduit/Digsafe</v>
          </cell>
          <cell r="H400" t="str">
            <v>120</v>
          </cell>
          <cell r="I400" t="str">
            <v>CB</v>
          </cell>
          <cell r="J400">
            <v>102411.86</v>
          </cell>
          <cell r="K400">
            <v>9767.6200000000008</v>
          </cell>
          <cell r="L400">
            <v>0</v>
          </cell>
          <cell r="M400">
            <v>311.5</v>
          </cell>
        </row>
        <row r="401">
          <cell r="A401" t="str">
            <v>CAP</v>
          </cell>
          <cell r="B401" t="str">
            <v>Kearns, Robert A</v>
          </cell>
          <cell r="C401">
            <v>16225</v>
          </cell>
          <cell r="D401" t="str">
            <v>16225</v>
          </cell>
          <cell r="E401" t="str">
            <v>4 KV</v>
          </cell>
          <cell r="F401" t="str">
            <v>Electric Operations</v>
          </cell>
          <cell r="G401" t="str">
            <v>Conduit/Digsafe</v>
          </cell>
          <cell r="H401" t="str">
            <v>120</v>
          </cell>
          <cell r="I401" t="str">
            <v>CI</v>
          </cell>
          <cell r="J401">
            <v>315684.94</v>
          </cell>
          <cell r="K401">
            <v>596504.79</v>
          </cell>
          <cell r="L401">
            <v>0</v>
          </cell>
        </row>
        <row r="402">
          <cell r="A402" t="str">
            <v>CAP</v>
          </cell>
          <cell r="B402" t="str">
            <v>Kearns, Robert A</v>
          </cell>
          <cell r="C402">
            <v>16225</v>
          </cell>
          <cell r="D402" t="str">
            <v>16225</v>
          </cell>
          <cell r="E402" t="str">
            <v>4 KV</v>
          </cell>
          <cell r="F402" t="str">
            <v>Electric Operations</v>
          </cell>
          <cell r="G402" t="str">
            <v>Conduit/Digsafe</v>
          </cell>
          <cell r="H402" t="str">
            <v>120</v>
          </cell>
          <cell r="I402" t="str">
            <v>CL</v>
          </cell>
          <cell r="J402">
            <v>230305.95</v>
          </cell>
          <cell r="K402">
            <v>22800.12</v>
          </cell>
          <cell r="L402">
            <v>0</v>
          </cell>
        </row>
        <row r="403">
          <cell r="A403" t="str">
            <v>CAP</v>
          </cell>
          <cell r="B403" t="str">
            <v>Kearns, Robert A</v>
          </cell>
          <cell r="C403">
            <v>16225</v>
          </cell>
          <cell r="D403" t="str">
            <v>16225</v>
          </cell>
          <cell r="E403" t="str">
            <v>4 KV</v>
          </cell>
          <cell r="F403" t="str">
            <v>Electric Operations</v>
          </cell>
          <cell r="G403" t="str">
            <v>Conduit/Digsafe</v>
          </cell>
          <cell r="H403" t="str">
            <v>120</v>
          </cell>
          <cell r="I403" t="str">
            <v>CM</v>
          </cell>
          <cell r="J403">
            <v>168946.75</v>
          </cell>
          <cell r="K403">
            <v>131167.94</v>
          </cell>
          <cell r="L403">
            <v>1072.0999999999999</v>
          </cell>
        </row>
        <row r="404">
          <cell r="A404" t="str">
            <v>CAP</v>
          </cell>
          <cell r="B404" t="str">
            <v>Kearns, Robert A</v>
          </cell>
          <cell r="C404">
            <v>16225</v>
          </cell>
          <cell r="D404" t="str">
            <v>16225</v>
          </cell>
          <cell r="E404" t="str">
            <v>4 KV</v>
          </cell>
          <cell r="F404" t="str">
            <v>Electric Operations</v>
          </cell>
          <cell r="G404" t="str">
            <v>Conduit/Digsafe</v>
          </cell>
          <cell r="H404" t="str">
            <v>120</v>
          </cell>
          <cell r="I404" t="str">
            <v>CT</v>
          </cell>
          <cell r="J404">
            <v>62853.05</v>
          </cell>
          <cell r="K404">
            <v>3770.91</v>
          </cell>
          <cell r="L404">
            <v>522.54</v>
          </cell>
        </row>
        <row r="405">
          <cell r="A405" t="str">
            <v>O&amp;M</v>
          </cell>
          <cell r="B405" t="str">
            <v>Kearns, Robert A</v>
          </cell>
          <cell r="C405">
            <v>16225</v>
          </cell>
          <cell r="D405" t="str">
            <v>16225</v>
          </cell>
          <cell r="E405" t="str">
            <v>4 KV</v>
          </cell>
          <cell r="F405" t="str">
            <v>Electric Operations</v>
          </cell>
          <cell r="G405" t="str">
            <v>Conduit/Digsafe</v>
          </cell>
          <cell r="H405" t="str">
            <v>120</v>
          </cell>
          <cell r="I405" t="str">
            <v>IT</v>
          </cell>
          <cell r="J405">
            <v>7892.07</v>
          </cell>
          <cell r="K405">
            <v>0</v>
          </cell>
        </row>
        <row r="406">
          <cell r="A406" t="str">
            <v>O&amp;M</v>
          </cell>
          <cell r="B406" t="str">
            <v>Kearns, Robert A</v>
          </cell>
          <cell r="C406">
            <v>16225</v>
          </cell>
          <cell r="D406" t="str">
            <v>16225</v>
          </cell>
          <cell r="E406" t="str">
            <v>4 KV</v>
          </cell>
          <cell r="F406" t="str">
            <v>Electric Operations</v>
          </cell>
          <cell r="G406" t="str">
            <v>Conduit/Digsafe</v>
          </cell>
          <cell r="H406" t="str">
            <v>120</v>
          </cell>
          <cell r="I406" t="str">
            <v>LT</v>
          </cell>
          <cell r="J406">
            <v>37245.71</v>
          </cell>
        </row>
        <row r="407">
          <cell r="A407" t="str">
            <v>O&amp;M</v>
          </cell>
          <cell r="B407" t="str">
            <v>Kearns, Robert A</v>
          </cell>
          <cell r="C407">
            <v>16225</v>
          </cell>
          <cell r="D407" t="str">
            <v>16225</v>
          </cell>
          <cell r="E407" t="str">
            <v>4 KV</v>
          </cell>
          <cell r="F407" t="str">
            <v>Electric Operations</v>
          </cell>
          <cell r="G407" t="str">
            <v>Conduit/Digsafe</v>
          </cell>
          <cell r="H407" t="str">
            <v>120</v>
          </cell>
          <cell r="I407" t="str">
            <v>MT</v>
          </cell>
          <cell r="J407">
            <v>1048.48</v>
          </cell>
          <cell r="M407">
            <v>58424.35</v>
          </cell>
        </row>
        <row r="408">
          <cell r="A408" t="str">
            <v>O&amp;M</v>
          </cell>
          <cell r="B408" t="str">
            <v>Kearns, Robert A</v>
          </cell>
          <cell r="C408">
            <v>16225</v>
          </cell>
          <cell r="D408" t="str">
            <v>16225</v>
          </cell>
          <cell r="E408" t="str">
            <v>4 KV</v>
          </cell>
          <cell r="F408" t="str">
            <v>Electric Operations</v>
          </cell>
          <cell r="G408" t="str">
            <v>Conduit/Digsafe</v>
          </cell>
          <cell r="H408" t="str">
            <v>120</v>
          </cell>
          <cell r="I408" t="str">
            <v>OT</v>
          </cell>
          <cell r="J408">
            <v>3855.76</v>
          </cell>
          <cell r="K408">
            <v>9369.85</v>
          </cell>
          <cell r="L408">
            <v>4039.88</v>
          </cell>
        </row>
        <row r="409">
          <cell r="A409" t="str">
            <v>O&amp;M</v>
          </cell>
          <cell r="B409" t="str">
            <v>Kearns, Robert A</v>
          </cell>
          <cell r="C409">
            <v>16225</v>
          </cell>
          <cell r="D409" t="str">
            <v>16225</v>
          </cell>
          <cell r="E409" t="str">
            <v>4 KV</v>
          </cell>
          <cell r="F409" t="str">
            <v>Electric Operations</v>
          </cell>
          <cell r="G409" t="str">
            <v>Conduit/Digsafe</v>
          </cell>
          <cell r="H409" t="str">
            <v>120</v>
          </cell>
          <cell r="I409" t="str">
            <v>TT</v>
          </cell>
          <cell r="J409">
            <v>3852.25</v>
          </cell>
        </row>
        <row r="410">
          <cell r="A410" t="str">
            <v>O&amp;M</v>
          </cell>
          <cell r="B410" t="str">
            <v>Kearns, Robert A</v>
          </cell>
          <cell r="C410">
            <v>16230</v>
          </cell>
          <cell r="D410" t="str">
            <v>16230</v>
          </cell>
          <cell r="E410" t="str">
            <v>PSS Admin</v>
          </cell>
          <cell r="F410" t="str">
            <v>Electric Operations</v>
          </cell>
          <cell r="G410" t="str">
            <v>Station &amp; Trans Const</v>
          </cell>
          <cell r="H410" t="str">
            <v>120</v>
          </cell>
          <cell r="I410" t="str">
            <v>BT</v>
          </cell>
          <cell r="J410">
            <v>-226.99</v>
          </cell>
        </row>
        <row r="411">
          <cell r="A411" t="str">
            <v>CAP</v>
          </cell>
          <cell r="B411" t="str">
            <v>Kearns, Robert A</v>
          </cell>
          <cell r="C411">
            <v>16230</v>
          </cell>
          <cell r="D411" t="str">
            <v>16230</v>
          </cell>
          <cell r="E411" t="str">
            <v>PSS Admin</v>
          </cell>
          <cell r="F411" t="str">
            <v>Electric Operations</v>
          </cell>
          <cell r="G411" t="str">
            <v>Station &amp; Trans Const</v>
          </cell>
          <cell r="H411" t="str">
            <v>120</v>
          </cell>
          <cell r="I411" t="str">
            <v>CI</v>
          </cell>
          <cell r="J411">
            <v>508.14</v>
          </cell>
          <cell r="M411">
            <v>2224</v>
          </cell>
        </row>
        <row r="412">
          <cell r="A412" t="str">
            <v>CAP</v>
          </cell>
          <cell r="B412" t="str">
            <v>Kearns, Robert A</v>
          </cell>
          <cell r="C412">
            <v>16230</v>
          </cell>
          <cell r="D412" t="str">
            <v>16230</v>
          </cell>
          <cell r="E412" t="str">
            <v>PSS Admin</v>
          </cell>
          <cell r="F412" t="str">
            <v>Electric Operations</v>
          </cell>
          <cell r="G412" t="str">
            <v>Station &amp; Trans Const</v>
          </cell>
          <cell r="H412" t="str">
            <v>120</v>
          </cell>
          <cell r="I412" t="str">
            <v>CT</v>
          </cell>
          <cell r="J412">
            <v>293.36</v>
          </cell>
        </row>
        <row r="413">
          <cell r="A413" t="str">
            <v>O&amp;M</v>
          </cell>
          <cell r="B413" t="str">
            <v>Kearns, Robert A</v>
          </cell>
          <cell r="C413">
            <v>16230</v>
          </cell>
          <cell r="D413" t="str">
            <v>16230</v>
          </cell>
          <cell r="E413" t="str">
            <v>PSS Admin</v>
          </cell>
          <cell r="F413" t="str">
            <v>Electric Operations</v>
          </cell>
          <cell r="G413" t="str">
            <v>Station &amp; Trans Const</v>
          </cell>
          <cell r="H413" t="str">
            <v>120</v>
          </cell>
          <cell r="I413" t="str">
            <v>LT</v>
          </cell>
          <cell r="J413">
            <v>1.23</v>
          </cell>
          <cell r="M413">
            <v>3222.38</v>
          </cell>
        </row>
        <row r="414">
          <cell r="A414" t="str">
            <v>O&amp;M</v>
          </cell>
          <cell r="B414" t="str">
            <v>Kearns, Robert A</v>
          </cell>
          <cell r="C414">
            <v>16230</v>
          </cell>
          <cell r="D414" t="str">
            <v>16230</v>
          </cell>
          <cell r="E414" t="str">
            <v>PSS Admin</v>
          </cell>
          <cell r="F414" t="str">
            <v>Electric Operations</v>
          </cell>
          <cell r="G414" t="str">
            <v>Station &amp; Trans Const</v>
          </cell>
          <cell r="H414" t="str">
            <v>120</v>
          </cell>
          <cell r="I414" t="str">
            <v>TT</v>
          </cell>
          <cell r="J414">
            <v>0</v>
          </cell>
        </row>
        <row r="415">
          <cell r="A415" t="str">
            <v>O&amp;M</v>
          </cell>
          <cell r="B415" t="str">
            <v>Kearns, Robert A</v>
          </cell>
          <cell r="C415">
            <v>16235</v>
          </cell>
          <cell r="D415" t="str">
            <v>16235</v>
          </cell>
          <cell r="E415" t="str">
            <v>Cust Projects &amp; Admin</v>
          </cell>
          <cell r="F415" t="str">
            <v>Electric Operations</v>
          </cell>
          <cell r="G415" t="str">
            <v>Cust Projects &amp; Admin</v>
          </cell>
          <cell r="H415" t="str">
            <v>120</v>
          </cell>
          <cell r="I415" t="str">
            <v>BT</v>
          </cell>
        </row>
        <row r="416">
          <cell r="A416" t="str">
            <v>O&amp;M</v>
          </cell>
          <cell r="B416" t="str">
            <v>Kearns, Robert A</v>
          </cell>
          <cell r="C416">
            <v>16235</v>
          </cell>
          <cell r="D416" t="str">
            <v>16235</v>
          </cell>
          <cell r="E416" t="str">
            <v>Fiber Admin</v>
          </cell>
          <cell r="F416" t="str">
            <v>Electric Operations</v>
          </cell>
          <cell r="G416" t="str">
            <v>Cust Projects &amp; Admin</v>
          </cell>
          <cell r="H416" t="str">
            <v>120</v>
          </cell>
          <cell r="I416" t="str">
            <v>BT</v>
          </cell>
          <cell r="J416">
            <v>-47.95</v>
          </cell>
          <cell r="K416">
            <v>0</v>
          </cell>
        </row>
        <row r="417">
          <cell r="A417" t="str">
            <v>CAP</v>
          </cell>
          <cell r="B417" t="str">
            <v>Kearns, Robert A</v>
          </cell>
          <cell r="C417">
            <v>16235</v>
          </cell>
          <cell r="D417" t="str">
            <v>16235</v>
          </cell>
          <cell r="E417" t="str">
            <v>Fiber Admin</v>
          </cell>
          <cell r="F417" t="str">
            <v>Electric Operations</v>
          </cell>
          <cell r="G417" t="str">
            <v>Cust Projects &amp; Admin</v>
          </cell>
          <cell r="H417" t="str">
            <v>120</v>
          </cell>
          <cell r="I417" t="str">
            <v>CB</v>
          </cell>
          <cell r="K417">
            <v>-0.62</v>
          </cell>
          <cell r="L417">
            <v>0.62</v>
          </cell>
          <cell r="M417">
            <v>-23.1</v>
          </cell>
        </row>
        <row r="418">
          <cell r="A418" t="str">
            <v>CAP</v>
          </cell>
          <cell r="B418" t="str">
            <v>Kearns, Robert A</v>
          </cell>
          <cell r="C418">
            <v>16235</v>
          </cell>
          <cell r="D418" t="str">
            <v>16235</v>
          </cell>
          <cell r="E418" t="str">
            <v>Fiber Admin</v>
          </cell>
          <cell r="F418" t="str">
            <v>Electric Operations</v>
          </cell>
          <cell r="G418" t="str">
            <v>Cust Projects &amp; Admin</v>
          </cell>
          <cell r="H418" t="str">
            <v>120</v>
          </cell>
          <cell r="I418" t="str">
            <v>CL</v>
          </cell>
          <cell r="K418">
            <v>0</v>
          </cell>
        </row>
        <row r="419">
          <cell r="A419" t="str">
            <v>CAP</v>
          </cell>
          <cell r="B419" t="str">
            <v>Kearns, Robert A</v>
          </cell>
          <cell r="C419">
            <v>16235</v>
          </cell>
          <cell r="D419" t="str">
            <v>16235</v>
          </cell>
          <cell r="E419" t="str">
            <v>Fiber Admin</v>
          </cell>
          <cell r="F419" t="str">
            <v>Electric Operations</v>
          </cell>
          <cell r="G419" t="str">
            <v>Cust Projects &amp; Admin</v>
          </cell>
          <cell r="H419" t="str">
            <v>120</v>
          </cell>
          <cell r="I419" t="str">
            <v>CT</v>
          </cell>
          <cell r="J419">
            <v>28.83</v>
          </cell>
        </row>
        <row r="420">
          <cell r="A420" t="str">
            <v>O&amp;M</v>
          </cell>
          <cell r="B420" t="str">
            <v>Kearns, Robert A</v>
          </cell>
          <cell r="C420">
            <v>16235</v>
          </cell>
          <cell r="D420" t="str">
            <v>16235</v>
          </cell>
          <cell r="E420" t="str">
            <v>Cust Projects &amp; Admin</v>
          </cell>
          <cell r="F420" t="str">
            <v>Electric Operations</v>
          </cell>
          <cell r="G420" t="str">
            <v>Cust Projects &amp; Admin</v>
          </cell>
          <cell r="H420" t="str">
            <v>120</v>
          </cell>
          <cell r="I420" t="str">
            <v>IT</v>
          </cell>
        </row>
        <row r="421">
          <cell r="A421" t="str">
            <v>O&amp;M</v>
          </cell>
          <cell r="B421" t="str">
            <v>Kearns, Robert A</v>
          </cell>
          <cell r="C421">
            <v>16235</v>
          </cell>
          <cell r="D421" t="str">
            <v>16235</v>
          </cell>
          <cell r="E421" t="str">
            <v>Fiber Admin</v>
          </cell>
          <cell r="F421" t="str">
            <v>Electric Operations</v>
          </cell>
          <cell r="G421" t="str">
            <v>Cust Projects &amp; Admin</v>
          </cell>
          <cell r="H421" t="str">
            <v>120</v>
          </cell>
          <cell r="I421" t="str">
            <v>LT</v>
          </cell>
          <cell r="J421">
            <v>-32.520000000000003</v>
          </cell>
          <cell r="K421">
            <v>0</v>
          </cell>
        </row>
        <row r="422">
          <cell r="A422" t="str">
            <v>O&amp;M</v>
          </cell>
          <cell r="B422" t="str">
            <v>Kearns, Robert A</v>
          </cell>
          <cell r="C422">
            <v>16235</v>
          </cell>
          <cell r="D422" t="str">
            <v>16235</v>
          </cell>
          <cell r="E422" t="str">
            <v>Fiber Admin</v>
          </cell>
          <cell r="F422" t="str">
            <v>Electric Operations</v>
          </cell>
          <cell r="G422" t="str">
            <v>Cust Projects &amp; Admin</v>
          </cell>
          <cell r="H422" t="str">
            <v>120</v>
          </cell>
          <cell r="I422" t="str">
            <v>TT</v>
          </cell>
          <cell r="J422">
            <v>32.520000000000003</v>
          </cell>
          <cell r="M422">
            <v>350.64</v>
          </cell>
        </row>
        <row r="423">
          <cell r="A423" t="str">
            <v>O&amp;M</v>
          </cell>
          <cell r="C423">
            <v>16240</v>
          </cell>
          <cell r="D423" t="str">
            <v>16240</v>
          </cell>
          <cell r="E423" t="str">
            <v>Field Support Admin</v>
          </cell>
          <cell r="H423" t="str">
            <v>120</v>
          </cell>
          <cell r="I423" t="str">
            <v>BT</v>
          </cell>
          <cell r="J423">
            <v>34867.35</v>
          </cell>
          <cell r="K423">
            <v>288.27999999999997</v>
          </cell>
        </row>
        <row r="424">
          <cell r="A424" t="str">
            <v>CAP</v>
          </cell>
          <cell r="C424">
            <v>16240</v>
          </cell>
          <cell r="D424" t="str">
            <v>16240</v>
          </cell>
          <cell r="E424" t="str">
            <v>Field Support Admin</v>
          </cell>
          <cell r="H424" t="str">
            <v>120</v>
          </cell>
          <cell r="I424" t="str">
            <v>CB</v>
          </cell>
          <cell r="J424">
            <v>2632.68</v>
          </cell>
          <cell r="M424">
            <v>204.45</v>
          </cell>
        </row>
        <row r="425">
          <cell r="A425" t="str">
            <v>CAP</v>
          </cell>
          <cell r="C425">
            <v>16240</v>
          </cell>
          <cell r="D425" t="str">
            <v>16240</v>
          </cell>
          <cell r="E425" t="str">
            <v>Field Support Admin</v>
          </cell>
          <cell r="H425" t="str">
            <v>120</v>
          </cell>
          <cell r="I425" t="str">
            <v>CI</v>
          </cell>
          <cell r="L425">
            <v>149.57</v>
          </cell>
        </row>
        <row r="426">
          <cell r="A426" t="str">
            <v>CAP</v>
          </cell>
          <cell r="C426">
            <v>16240</v>
          </cell>
          <cell r="D426" t="str">
            <v>16240</v>
          </cell>
          <cell r="E426" t="str">
            <v>Field Support Admin</v>
          </cell>
          <cell r="H426" t="str">
            <v>120</v>
          </cell>
          <cell r="I426" t="str">
            <v>CL</v>
          </cell>
          <cell r="J426">
            <v>5984.87</v>
          </cell>
        </row>
        <row r="427">
          <cell r="A427" t="str">
            <v>CAP</v>
          </cell>
          <cell r="C427">
            <v>16240</v>
          </cell>
          <cell r="D427" t="str">
            <v>16240</v>
          </cell>
          <cell r="E427" t="str">
            <v>Field Support Admin</v>
          </cell>
          <cell r="H427" t="str">
            <v>120</v>
          </cell>
          <cell r="I427" t="str">
            <v>CT</v>
          </cell>
          <cell r="J427">
            <v>238.15</v>
          </cell>
        </row>
        <row r="428">
          <cell r="A428" t="str">
            <v>O&amp;M</v>
          </cell>
          <cell r="C428">
            <v>16240</v>
          </cell>
          <cell r="D428" t="str">
            <v>16240</v>
          </cell>
          <cell r="E428" t="str">
            <v>Field Support Admin</v>
          </cell>
          <cell r="H428" t="str">
            <v>120</v>
          </cell>
          <cell r="I428" t="str">
            <v>IT</v>
          </cell>
          <cell r="J428">
            <v>3486.12</v>
          </cell>
          <cell r="K428">
            <v>1580.35</v>
          </cell>
        </row>
        <row r="429">
          <cell r="A429" t="str">
            <v>O&amp;M</v>
          </cell>
          <cell r="C429">
            <v>16240</v>
          </cell>
          <cell r="D429" t="str">
            <v>16240</v>
          </cell>
          <cell r="E429" t="str">
            <v>Field Support Admin</v>
          </cell>
          <cell r="H429" t="str">
            <v>120</v>
          </cell>
          <cell r="I429" t="str">
            <v>LT</v>
          </cell>
          <cell r="J429">
            <v>100631.98</v>
          </cell>
          <cell r="K429">
            <v>823.68</v>
          </cell>
        </row>
        <row r="430">
          <cell r="A430" t="str">
            <v>O&amp;M</v>
          </cell>
          <cell r="C430">
            <v>16240</v>
          </cell>
          <cell r="D430" t="str">
            <v>16240</v>
          </cell>
          <cell r="E430" t="str">
            <v>Field Support Admin</v>
          </cell>
          <cell r="H430" t="str">
            <v>120</v>
          </cell>
          <cell r="I430" t="str">
            <v>OT</v>
          </cell>
          <cell r="J430">
            <v>0</v>
          </cell>
        </row>
        <row r="431">
          <cell r="A431" t="str">
            <v>O&amp;M</v>
          </cell>
          <cell r="C431">
            <v>16240</v>
          </cell>
          <cell r="D431" t="str">
            <v>16240</v>
          </cell>
          <cell r="E431" t="str">
            <v>Field Support Admin</v>
          </cell>
          <cell r="H431" t="str">
            <v>120</v>
          </cell>
          <cell r="I431" t="str">
            <v>TT</v>
          </cell>
          <cell r="J431">
            <v>380.43</v>
          </cell>
          <cell r="M431">
            <v>7356.56</v>
          </cell>
        </row>
        <row r="432">
          <cell r="A432" t="str">
            <v>O&amp;M</v>
          </cell>
          <cell r="B432" t="str">
            <v>Tzimorangas,John G</v>
          </cell>
          <cell r="C432">
            <v>16245</v>
          </cell>
          <cell r="D432" t="str">
            <v>16245</v>
          </cell>
          <cell r="E432" t="str">
            <v>Field Support Beco</v>
          </cell>
          <cell r="F432" t="str">
            <v>Electric Operations</v>
          </cell>
          <cell r="G432" t="str">
            <v>Sub Station Operations Field Support</v>
          </cell>
          <cell r="H432" t="str">
            <v>120</v>
          </cell>
          <cell r="I432" t="str">
            <v>BT</v>
          </cell>
          <cell r="J432">
            <v>748823.94</v>
          </cell>
        </row>
        <row r="433">
          <cell r="A433" t="str">
            <v>O&amp;M</v>
          </cell>
          <cell r="B433" t="str">
            <v>Tzimorangas,John G</v>
          </cell>
          <cell r="C433">
            <v>16245</v>
          </cell>
          <cell r="D433" t="str">
            <v>16245</v>
          </cell>
          <cell r="E433" t="str">
            <v>Field Support Distribution NSTAR</v>
          </cell>
          <cell r="F433" t="str">
            <v>Electric Operations</v>
          </cell>
          <cell r="G433" t="str">
            <v>Sub Station Operations Field Support</v>
          </cell>
          <cell r="H433" t="str">
            <v>120</v>
          </cell>
          <cell r="I433" t="str">
            <v>BT</v>
          </cell>
          <cell r="K433">
            <v>662443.13</v>
          </cell>
        </row>
        <row r="434">
          <cell r="A434" t="str">
            <v>O&amp;M</v>
          </cell>
          <cell r="B434" t="str">
            <v>Tzimorangas,John G</v>
          </cell>
          <cell r="C434">
            <v>16245</v>
          </cell>
          <cell r="D434" t="str">
            <v>16245</v>
          </cell>
          <cell r="E434" t="str">
            <v>Sub Station Operations Field Support</v>
          </cell>
          <cell r="F434" t="str">
            <v>Electric Operations</v>
          </cell>
          <cell r="G434" t="str">
            <v>Sub Station Operations Field Support</v>
          </cell>
          <cell r="H434" t="str">
            <v>120</v>
          </cell>
          <cell r="I434" t="str">
            <v>BT</v>
          </cell>
          <cell r="L434">
            <v>747764.3</v>
          </cell>
        </row>
        <row r="435">
          <cell r="A435" t="str">
            <v>CAP</v>
          </cell>
          <cell r="B435" t="str">
            <v>Tzimorangas,John G</v>
          </cell>
          <cell r="C435">
            <v>16245</v>
          </cell>
          <cell r="D435" t="str">
            <v>16245</v>
          </cell>
          <cell r="E435" t="str">
            <v>Field Support Beco</v>
          </cell>
          <cell r="F435" t="str">
            <v>Electric Operations</v>
          </cell>
          <cell r="G435" t="str">
            <v>Sub Station Operations Field Support</v>
          </cell>
          <cell r="H435" t="str">
            <v>120</v>
          </cell>
          <cell r="I435" t="str">
            <v>CB</v>
          </cell>
          <cell r="J435">
            <v>26709.33</v>
          </cell>
        </row>
        <row r="436">
          <cell r="A436" t="str">
            <v>CAP</v>
          </cell>
          <cell r="B436" t="str">
            <v>Tzimorangas,John G</v>
          </cell>
          <cell r="C436">
            <v>16245</v>
          </cell>
          <cell r="D436" t="str">
            <v>16245</v>
          </cell>
          <cell r="E436" t="str">
            <v>Field Support Distribution NSTAR</v>
          </cell>
          <cell r="F436" t="str">
            <v>Electric Operations</v>
          </cell>
          <cell r="G436" t="str">
            <v>Sub Station Operations Field Support</v>
          </cell>
          <cell r="H436" t="str">
            <v>120</v>
          </cell>
          <cell r="I436" t="str">
            <v>CB</v>
          </cell>
          <cell r="K436">
            <v>9634.52</v>
          </cell>
        </row>
        <row r="437">
          <cell r="A437" t="str">
            <v>CAP</v>
          </cell>
          <cell r="B437" t="str">
            <v>Tzimorangas,John G</v>
          </cell>
          <cell r="C437">
            <v>16245</v>
          </cell>
          <cell r="D437" t="str">
            <v>16245</v>
          </cell>
          <cell r="E437" t="str">
            <v>Sub Station Operations Field Support</v>
          </cell>
          <cell r="F437" t="str">
            <v>Electric Operations</v>
          </cell>
          <cell r="G437" t="str">
            <v>Sub Station Operations Field Support</v>
          </cell>
          <cell r="H437" t="str">
            <v>120</v>
          </cell>
          <cell r="I437" t="str">
            <v>CB</v>
          </cell>
          <cell r="L437">
            <v>15359</v>
          </cell>
        </row>
        <row r="438">
          <cell r="A438" t="str">
            <v>CAP</v>
          </cell>
          <cell r="B438" t="str">
            <v>Tzimorangas,John G</v>
          </cell>
          <cell r="C438">
            <v>16245</v>
          </cell>
          <cell r="D438" t="str">
            <v>16245</v>
          </cell>
          <cell r="E438" t="str">
            <v>Field Support Beco</v>
          </cell>
          <cell r="F438" t="str">
            <v>Electric Operations</v>
          </cell>
          <cell r="G438" t="str">
            <v>Sub Station Operations Field Support</v>
          </cell>
          <cell r="H438" t="str">
            <v>120</v>
          </cell>
          <cell r="I438" t="str">
            <v>CI</v>
          </cell>
          <cell r="J438">
            <v>1444710.37</v>
          </cell>
        </row>
        <row r="439">
          <cell r="A439" t="str">
            <v>CAP</v>
          </cell>
          <cell r="B439" t="str">
            <v>Tzimorangas,John G</v>
          </cell>
          <cell r="C439">
            <v>16245</v>
          </cell>
          <cell r="D439" t="str">
            <v>16245</v>
          </cell>
          <cell r="E439" t="str">
            <v>Field Support Distribution NSTAR</v>
          </cell>
          <cell r="F439" t="str">
            <v>Electric Operations</v>
          </cell>
          <cell r="G439" t="str">
            <v>Sub Station Operations Field Support</v>
          </cell>
          <cell r="H439" t="str">
            <v>120</v>
          </cell>
          <cell r="I439" t="str">
            <v>CI</v>
          </cell>
          <cell r="K439">
            <v>21327.73</v>
          </cell>
          <cell r="M439">
            <v>45813.56</v>
          </cell>
        </row>
        <row r="440">
          <cell r="A440" t="str">
            <v>CAP</v>
          </cell>
          <cell r="B440" t="str">
            <v>Tzimorangas,John G</v>
          </cell>
          <cell r="C440">
            <v>16245</v>
          </cell>
          <cell r="D440" t="str">
            <v>16245</v>
          </cell>
          <cell r="E440" t="str">
            <v>Sub Station Operations Field Support</v>
          </cell>
          <cell r="F440" t="str">
            <v>Electric Operations</v>
          </cell>
          <cell r="G440" t="str">
            <v>Sub Station Operations Field Support</v>
          </cell>
          <cell r="H440" t="str">
            <v>120</v>
          </cell>
          <cell r="I440" t="str">
            <v>CI</v>
          </cell>
          <cell r="L440">
            <v>5399.8</v>
          </cell>
          <cell r="M440">
            <v>59581.8</v>
          </cell>
        </row>
        <row r="441">
          <cell r="A441" t="str">
            <v>CAP</v>
          </cell>
          <cell r="B441" t="str">
            <v>Tzimorangas,John G</v>
          </cell>
          <cell r="C441">
            <v>16245</v>
          </cell>
          <cell r="D441" t="str">
            <v>16245</v>
          </cell>
          <cell r="E441" t="str">
            <v>Field Support Beco</v>
          </cell>
          <cell r="F441" t="str">
            <v>Electric Operations</v>
          </cell>
          <cell r="G441" t="str">
            <v>Sub Station Operations Field Support</v>
          </cell>
          <cell r="H441" t="str">
            <v>120</v>
          </cell>
          <cell r="I441" t="str">
            <v>CL</v>
          </cell>
          <cell r="J441">
            <v>61584.36</v>
          </cell>
        </row>
        <row r="442">
          <cell r="A442" t="str">
            <v>CAP</v>
          </cell>
          <cell r="B442" t="str">
            <v>Tzimorangas,John G</v>
          </cell>
          <cell r="C442">
            <v>16245</v>
          </cell>
          <cell r="D442" t="str">
            <v>16245</v>
          </cell>
          <cell r="E442" t="str">
            <v>Field Support Distribution NSTAR</v>
          </cell>
          <cell r="F442" t="str">
            <v>Electric Operations</v>
          </cell>
          <cell r="G442" t="str">
            <v>Sub Station Operations Field Support</v>
          </cell>
          <cell r="H442" t="str">
            <v>120</v>
          </cell>
          <cell r="I442" t="str">
            <v>CL</v>
          </cell>
          <cell r="K442">
            <v>21903.05</v>
          </cell>
        </row>
        <row r="443">
          <cell r="A443" t="str">
            <v>CAP</v>
          </cell>
          <cell r="B443" t="str">
            <v>Tzimorangas,John G</v>
          </cell>
          <cell r="C443">
            <v>16245</v>
          </cell>
          <cell r="D443" t="str">
            <v>16245</v>
          </cell>
          <cell r="E443" t="str">
            <v>Sub Station Operations Field Support</v>
          </cell>
          <cell r="F443" t="str">
            <v>Electric Operations</v>
          </cell>
          <cell r="G443" t="str">
            <v>Sub Station Operations Field Support</v>
          </cell>
          <cell r="H443" t="str">
            <v>120</v>
          </cell>
          <cell r="I443" t="str">
            <v>CL</v>
          </cell>
          <cell r="L443">
            <v>34873.21</v>
          </cell>
        </row>
        <row r="444">
          <cell r="A444" t="str">
            <v>CAP</v>
          </cell>
          <cell r="B444" t="str">
            <v>Tzimorangas,John G</v>
          </cell>
          <cell r="C444">
            <v>16245</v>
          </cell>
          <cell r="D444" t="str">
            <v>16245</v>
          </cell>
          <cell r="E444" t="str">
            <v>Field Support Beco</v>
          </cell>
          <cell r="F444" t="str">
            <v>Electric Operations</v>
          </cell>
          <cell r="G444" t="str">
            <v>Sub Station Operations Field Support</v>
          </cell>
          <cell r="H444" t="str">
            <v>120</v>
          </cell>
          <cell r="I444" t="str">
            <v>CM</v>
          </cell>
          <cell r="J444">
            <v>16143.28</v>
          </cell>
        </row>
        <row r="445">
          <cell r="A445" t="str">
            <v>CAP</v>
          </cell>
          <cell r="B445" t="str">
            <v>Tzimorangas,John G</v>
          </cell>
          <cell r="C445">
            <v>16245</v>
          </cell>
          <cell r="D445" t="str">
            <v>16245</v>
          </cell>
          <cell r="E445" t="str">
            <v>Field Support Distribution NSTAR</v>
          </cell>
          <cell r="F445" t="str">
            <v>Electric Operations</v>
          </cell>
          <cell r="G445" t="str">
            <v>Sub Station Operations Field Support</v>
          </cell>
          <cell r="H445" t="str">
            <v>120</v>
          </cell>
          <cell r="I445" t="str">
            <v>CM</v>
          </cell>
          <cell r="K445">
            <v>412.84</v>
          </cell>
        </row>
        <row r="446">
          <cell r="A446" t="str">
            <v>CAP</v>
          </cell>
          <cell r="B446" t="str">
            <v>Tzimorangas,John G</v>
          </cell>
          <cell r="C446">
            <v>16245</v>
          </cell>
          <cell r="D446" t="str">
            <v>16245</v>
          </cell>
          <cell r="E446" t="str">
            <v>Sub Station Operations Field Support</v>
          </cell>
          <cell r="F446" t="str">
            <v>Electric Operations</v>
          </cell>
          <cell r="G446" t="str">
            <v>Sub Station Operations Field Support</v>
          </cell>
          <cell r="H446" t="str">
            <v>120</v>
          </cell>
          <cell r="I446" t="str">
            <v>CM</v>
          </cell>
          <cell r="L446">
            <v>227280</v>
          </cell>
        </row>
        <row r="447">
          <cell r="A447" t="str">
            <v>CAP</v>
          </cell>
          <cell r="B447" t="str">
            <v>Tzimorangas,John G</v>
          </cell>
          <cell r="C447">
            <v>16245</v>
          </cell>
          <cell r="D447" t="str">
            <v>16245</v>
          </cell>
          <cell r="E447" t="str">
            <v>Field Support Beco</v>
          </cell>
          <cell r="F447" t="str">
            <v>Electric Operations</v>
          </cell>
          <cell r="G447" t="str">
            <v>Sub Station Operations Field Support</v>
          </cell>
          <cell r="H447" t="str">
            <v>120</v>
          </cell>
          <cell r="I447" t="str">
            <v>CT</v>
          </cell>
          <cell r="J447">
            <v>43562.85</v>
          </cell>
        </row>
        <row r="448">
          <cell r="A448" t="str">
            <v>CAP</v>
          </cell>
          <cell r="B448" t="str">
            <v>Tzimorangas,John G</v>
          </cell>
          <cell r="C448">
            <v>16245</v>
          </cell>
          <cell r="D448" t="str">
            <v>16245</v>
          </cell>
          <cell r="E448" t="str">
            <v>Field Support Distribution NSTAR</v>
          </cell>
          <cell r="F448" t="str">
            <v>Electric Operations</v>
          </cell>
          <cell r="G448" t="str">
            <v>Sub Station Operations Field Support</v>
          </cell>
          <cell r="H448" t="str">
            <v>120</v>
          </cell>
          <cell r="I448" t="str">
            <v>CT</v>
          </cell>
          <cell r="K448">
            <v>8165.67</v>
          </cell>
        </row>
        <row r="449">
          <cell r="A449" t="str">
            <v>CAP</v>
          </cell>
          <cell r="B449" t="str">
            <v>Tzimorangas,John G</v>
          </cell>
          <cell r="C449">
            <v>16245</v>
          </cell>
          <cell r="D449" t="str">
            <v>16245</v>
          </cell>
          <cell r="E449" t="str">
            <v>Sub Station Operations Field Support</v>
          </cell>
          <cell r="F449" t="str">
            <v>Electric Operations</v>
          </cell>
          <cell r="G449" t="str">
            <v>Sub Station Operations Field Support</v>
          </cell>
          <cell r="H449" t="str">
            <v>120</v>
          </cell>
          <cell r="I449" t="str">
            <v>CT</v>
          </cell>
          <cell r="L449">
            <v>1342.38</v>
          </cell>
        </row>
        <row r="450">
          <cell r="A450" t="str">
            <v>O&amp;M</v>
          </cell>
          <cell r="B450" t="str">
            <v>Tzimorangas,John G</v>
          </cell>
          <cell r="C450">
            <v>16245</v>
          </cell>
          <cell r="D450" t="str">
            <v>16245</v>
          </cell>
          <cell r="E450" t="str">
            <v>Field Support Beco</v>
          </cell>
          <cell r="F450" t="str">
            <v>Electric Operations</v>
          </cell>
          <cell r="G450" t="str">
            <v>Sub Station Operations Field Support</v>
          </cell>
          <cell r="H450" t="str">
            <v>120</v>
          </cell>
          <cell r="I450" t="str">
            <v>IT</v>
          </cell>
          <cell r="J450">
            <v>1322145.4099999999</v>
          </cell>
        </row>
        <row r="451">
          <cell r="A451" t="str">
            <v>O&amp;M</v>
          </cell>
          <cell r="B451" t="str">
            <v>Tzimorangas,John G</v>
          </cell>
          <cell r="C451">
            <v>16245</v>
          </cell>
          <cell r="D451" t="str">
            <v>16245</v>
          </cell>
          <cell r="E451" t="str">
            <v>Field Support Distribution NSTAR</v>
          </cell>
          <cell r="F451" t="str">
            <v>Electric Operations</v>
          </cell>
          <cell r="G451" t="str">
            <v>Sub Station Operations Field Support</v>
          </cell>
          <cell r="H451" t="str">
            <v>120</v>
          </cell>
          <cell r="I451" t="str">
            <v>IT</v>
          </cell>
          <cell r="K451">
            <v>352702.16</v>
          </cell>
        </row>
        <row r="452">
          <cell r="A452" t="str">
            <v>O&amp;M</v>
          </cell>
          <cell r="B452" t="str">
            <v>Tzimorangas,John G</v>
          </cell>
          <cell r="C452">
            <v>16245</v>
          </cell>
          <cell r="D452" t="str">
            <v>16245</v>
          </cell>
          <cell r="E452" t="str">
            <v>Sub Station Operations Field Support</v>
          </cell>
          <cell r="F452" t="str">
            <v>Electric Operations</v>
          </cell>
          <cell r="G452" t="str">
            <v>Sub Station Operations Field Support</v>
          </cell>
          <cell r="H452" t="str">
            <v>120</v>
          </cell>
          <cell r="I452" t="str">
            <v>IT</v>
          </cell>
          <cell r="L452">
            <v>335814.48</v>
          </cell>
        </row>
        <row r="453">
          <cell r="A453" t="str">
            <v>O&amp;M</v>
          </cell>
          <cell r="B453" t="str">
            <v>Tzimorangas,John G</v>
          </cell>
          <cell r="C453">
            <v>16245</v>
          </cell>
          <cell r="D453" t="str">
            <v>16245</v>
          </cell>
          <cell r="E453" t="str">
            <v>Field Support Beco</v>
          </cell>
          <cell r="F453" t="str">
            <v>Electric Operations</v>
          </cell>
          <cell r="G453" t="str">
            <v>Sub Station Operations Field Support</v>
          </cell>
          <cell r="H453" t="str">
            <v>120</v>
          </cell>
          <cell r="I453" t="str">
            <v>LT</v>
          </cell>
          <cell r="J453">
            <v>2099737.94</v>
          </cell>
        </row>
        <row r="454">
          <cell r="A454" t="str">
            <v>O&amp;M</v>
          </cell>
          <cell r="B454" t="str">
            <v>Tzimorangas,John G</v>
          </cell>
          <cell r="C454">
            <v>16245</v>
          </cell>
          <cell r="D454" t="str">
            <v>16245</v>
          </cell>
          <cell r="E454" t="str">
            <v>Field Support Distribution NSTAR</v>
          </cell>
          <cell r="F454" t="str">
            <v>Electric Operations</v>
          </cell>
          <cell r="G454" t="str">
            <v>Sub Station Operations Field Support</v>
          </cell>
          <cell r="H454" t="str">
            <v>120</v>
          </cell>
          <cell r="I454" t="str">
            <v>LT</v>
          </cell>
          <cell r="K454">
            <v>1914434.41</v>
          </cell>
        </row>
        <row r="455">
          <cell r="A455" t="str">
            <v>O&amp;M</v>
          </cell>
          <cell r="B455" t="str">
            <v>Tzimorangas,John G</v>
          </cell>
          <cell r="C455">
            <v>16245</v>
          </cell>
          <cell r="D455" t="str">
            <v>16245</v>
          </cell>
          <cell r="E455" t="str">
            <v>Sub Station Operations Field Support</v>
          </cell>
          <cell r="F455" t="str">
            <v>Electric Operations</v>
          </cell>
          <cell r="G455" t="str">
            <v>Sub Station Operations Field Support</v>
          </cell>
          <cell r="H455" t="str">
            <v>120</v>
          </cell>
          <cell r="I455" t="str">
            <v>LT</v>
          </cell>
          <cell r="L455">
            <v>2153334.19</v>
          </cell>
        </row>
        <row r="456">
          <cell r="A456" t="str">
            <v>O&amp;M</v>
          </cell>
          <cell r="B456" t="str">
            <v>Tzimorangas,John G</v>
          </cell>
          <cell r="C456">
            <v>16245</v>
          </cell>
          <cell r="D456" t="str">
            <v>16245</v>
          </cell>
          <cell r="E456" t="str">
            <v>Field Support Beco</v>
          </cell>
          <cell r="F456" t="str">
            <v>Electric Operations</v>
          </cell>
          <cell r="G456" t="str">
            <v>Sub Station Operations Field Support</v>
          </cell>
          <cell r="H456" t="str">
            <v>120</v>
          </cell>
          <cell r="I456" t="str">
            <v>MT</v>
          </cell>
          <cell r="J456">
            <v>159069.15</v>
          </cell>
          <cell r="M456">
            <v>-130345.16</v>
          </cell>
        </row>
        <row r="457">
          <cell r="A457" t="str">
            <v>O&amp;M</v>
          </cell>
          <cell r="B457" t="str">
            <v>Tzimorangas,John G</v>
          </cell>
          <cell r="C457">
            <v>16245</v>
          </cell>
          <cell r="D457" t="str">
            <v>16245</v>
          </cell>
          <cell r="E457" t="str">
            <v>Field Support Distribution NSTAR</v>
          </cell>
          <cell r="F457" t="str">
            <v>Electric Operations</v>
          </cell>
          <cell r="G457" t="str">
            <v>Sub Station Operations Field Support</v>
          </cell>
          <cell r="H457" t="str">
            <v>120</v>
          </cell>
          <cell r="I457" t="str">
            <v>MT</v>
          </cell>
          <cell r="K457">
            <v>68890</v>
          </cell>
          <cell r="M457">
            <v>-50958.86</v>
          </cell>
        </row>
        <row r="458">
          <cell r="A458" t="str">
            <v>O&amp;M</v>
          </cell>
          <cell r="B458" t="str">
            <v>Tzimorangas,John G</v>
          </cell>
          <cell r="C458">
            <v>16245</v>
          </cell>
          <cell r="D458" t="str">
            <v>16245</v>
          </cell>
          <cell r="E458" t="str">
            <v>Sub Station Operations Field Support</v>
          </cell>
          <cell r="F458" t="str">
            <v>Electric Operations</v>
          </cell>
          <cell r="G458" t="str">
            <v>Sub Station Operations Field Support</v>
          </cell>
          <cell r="H458" t="str">
            <v>120</v>
          </cell>
          <cell r="I458" t="str">
            <v>MT</v>
          </cell>
          <cell r="L458">
            <v>36411.5</v>
          </cell>
          <cell r="M458">
            <v>35113.54</v>
          </cell>
        </row>
        <row r="459">
          <cell r="A459" t="str">
            <v>O&amp;M</v>
          </cell>
          <cell r="B459" t="str">
            <v>Tzimorangas,John G</v>
          </cell>
          <cell r="C459">
            <v>16245</v>
          </cell>
          <cell r="D459" t="str">
            <v>16245</v>
          </cell>
          <cell r="E459" t="str">
            <v>Field Support Beco</v>
          </cell>
          <cell r="F459" t="str">
            <v>Electric Operations</v>
          </cell>
          <cell r="G459" t="str">
            <v>Sub Station Operations Field Support</v>
          </cell>
          <cell r="H459" t="str">
            <v>120</v>
          </cell>
          <cell r="I459" t="str">
            <v>OT</v>
          </cell>
          <cell r="J459">
            <v>219182.32</v>
          </cell>
        </row>
        <row r="460">
          <cell r="A460" t="str">
            <v>O&amp;M</v>
          </cell>
          <cell r="B460" t="str">
            <v>Tzimorangas,John G</v>
          </cell>
          <cell r="C460">
            <v>16245</v>
          </cell>
          <cell r="D460" t="str">
            <v>16245</v>
          </cell>
          <cell r="E460" t="str">
            <v>Field Support Distribution NSTAR</v>
          </cell>
          <cell r="F460" t="str">
            <v>Electric Operations</v>
          </cell>
          <cell r="G460" t="str">
            <v>Sub Station Operations Field Support</v>
          </cell>
          <cell r="H460" t="str">
            <v>120</v>
          </cell>
          <cell r="I460" t="str">
            <v>OT</v>
          </cell>
          <cell r="K460">
            <v>376176.14</v>
          </cell>
        </row>
        <row r="461">
          <cell r="A461" t="str">
            <v>O&amp;M</v>
          </cell>
          <cell r="B461" t="str">
            <v>Tzimorangas,John G</v>
          </cell>
          <cell r="C461">
            <v>16245</v>
          </cell>
          <cell r="D461" t="str">
            <v>16245</v>
          </cell>
          <cell r="E461" t="str">
            <v>Sub Station Operations Field Support</v>
          </cell>
          <cell r="F461" t="str">
            <v>Electric Operations</v>
          </cell>
          <cell r="G461" t="str">
            <v>Sub Station Operations Field Support</v>
          </cell>
          <cell r="H461" t="str">
            <v>120</v>
          </cell>
          <cell r="I461" t="str">
            <v>OT</v>
          </cell>
          <cell r="L461">
            <v>329836.39</v>
          </cell>
          <cell r="M461">
            <v>127543.3</v>
          </cell>
        </row>
        <row r="462">
          <cell r="A462" t="str">
            <v>O&amp;M</v>
          </cell>
          <cell r="B462" t="str">
            <v>Tzimorangas,John G</v>
          </cell>
          <cell r="C462">
            <v>16245</v>
          </cell>
          <cell r="D462" t="str">
            <v>16245</v>
          </cell>
          <cell r="E462" t="str">
            <v>Field Support Beco</v>
          </cell>
          <cell r="F462" t="str">
            <v>Electric Operations</v>
          </cell>
          <cell r="G462" t="str">
            <v>Sub Station Operations Field Support</v>
          </cell>
          <cell r="H462" t="str">
            <v>120</v>
          </cell>
          <cell r="I462" t="str">
            <v>TT</v>
          </cell>
          <cell r="J462">
            <v>357588.41</v>
          </cell>
          <cell r="M462">
            <v>480.32</v>
          </cell>
        </row>
        <row r="463">
          <cell r="A463" t="str">
            <v>O&amp;M</v>
          </cell>
          <cell r="B463" t="str">
            <v>Tzimorangas,John G</v>
          </cell>
          <cell r="C463">
            <v>16245</v>
          </cell>
          <cell r="D463" t="str">
            <v>16245</v>
          </cell>
          <cell r="E463" t="str">
            <v>Field Support Distribution NSTAR</v>
          </cell>
          <cell r="F463" t="str">
            <v>Electric Operations</v>
          </cell>
          <cell r="G463" t="str">
            <v>Sub Station Operations Field Support</v>
          </cell>
          <cell r="H463" t="str">
            <v>120</v>
          </cell>
          <cell r="I463" t="str">
            <v>TT</v>
          </cell>
          <cell r="K463">
            <v>147228.31</v>
          </cell>
          <cell r="M463">
            <v>5886</v>
          </cell>
        </row>
        <row r="464">
          <cell r="A464" t="str">
            <v>O&amp;M</v>
          </cell>
          <cell r="B464" t="str">
            <v>Tzimorangas,John G</v>
          </cell>
          <cell r="C464">
            <v>16245</v>
          </cell>
          <cell r="D464" t="str">
            <v>16245</v>
          </cell>
          <cell r="E464" t="str">
            <v>Sub Station Operations Field Support</v>
          </cell>
          <cell r="F464" t="str">
            <v>Electric Operations</v>
          </cell>
          <cell r="G464" t="str">
            <v>Sub Station Operations Field Support</v>
          </cell>
          <cell r="H464" t="str">
            <v>120</v>
          </cell>
          <cell r="I464" t="str">
            <v>TT</v>
          </cell>
          <cell r="L464">
            <v>277576.13</v>
          </cell>
        </row>
        <row r="465">
          <cell r="A465" t="str">
            <v>O&amp;M</v>
          </cell>
          <cell r="C465">
            <v>16250</v>
          </cell>
          <cell r="D465" t="str">
            <v>16250</v>
          </cell>
          <cell r="E465" t="str">
            <v>Field Support ComElectric</v>
          </cell>
          <cell r="H465" t="str">
            <v>120</v>
          </cell>
          <cell r="I465" t="str">
            <v>BT</v>
          </cell>
          <cell r="J465">
            <v>33.56</v>
          </cell>
          <cell r="K465">
            <v>-3368.89</v>
          </cell>
          <cell r="M465">
            <v>49.53</v>
          </cell>
        </row>
        <row r="466">
          <cell r="A466" t="str">
            <v>CAP</v>
          </cell>
          <cell r="C466">
            <v>16250</v>
          </cell>
          <cell r="D466" t="str">
            <v>16250</v>
          </cell>
          <cell r="E466" t="str">
            <v>Field Support ComElectric</v>
          </cell>
          <cell r="H466" t="str">
            <v>120</v>
          </cell>
          <cell r="I466" t="str">
            <v>CB</v>
          </cell>
          <cell r="J466">
            <v>59.21</v>
          </cell>
        </row>
        <row r="467">
          <cell r="A467" t="str">
            <v>CAP</v>
          </cell>
          <cell r="C467">
            <v>16250</v>
          </cell>
          <cell r="D467" t="str">
            <v>16250</v>
          </cell>
          <cell r="E467" t="str">
            <v>Field Support ComElectric</v>
          </cell>
          <cell r="H467" t="str">
            <v>120</v>
          </cell>
          <cell r="I467" t="str">
            <v>CL</v>
          </cell>
          <cell r="J467">
            <v>134.58000000000001</v>
          </cell>
          <cell r="M467">
            <v>1659636.61</v>
          </cell>
        </row>
        <row r="468">
          <cell r="A468" t="str">
            <v>O&amp;M</v>
          </cell>
          <cell r="C468">
            <v>16250</v>
          </cell>
          <cell r="D468" t="str">
            <v>16250</v>
          </cell>
          <cell r="E468" t="str">
            <v>Field Support ComElectric</v>
          </cell>
          <cell r="H468" t="str">
            <v>120</v>
          </cell>
          <cell r="I468" t="str">
            <v>IT</v>
          </cell>
          <cell r="K468">
            <v>319.99</v>
          </cell>
        </row>
        <row r="469">
          <cell r="A469" t="str">
            <v>O&amp;M</v>
          </cell>
          <cell r="C469">
            <v>16250</v>
          </cell>
          <cell r="D469" t="str">
            <v>16250</v>
          </cell>
          <cell r="E469" t="str">
            <v>Field Support ComElectric</v>
          </cell>
          <cell r="H469" t="str">
            <v>120</v>
          </cell>
          <cell r="I469" t="str">
            <v>LT</v>
          </cell>
          <cell r="J469">
            <v>95.88</v>
          </cell>
          <cell r="K469">
            <v>-9625.39</v>
          </cell>
        </row>
        <row r="470">
          <cell r="A470" t="str">
            <v>O&amp;M</v>
          </cell>
          <cell r="B470" t="str">
            <v>Tzimorangas,John G</v>
          </cell>
          <cell r="C470">
            <v>16255</v>
          </cell>
          <cell r="D470" t="str">
            <v>16255</v>
          </cell>
          <cell r="E470" t="str">
            <v>Field Support CambElectric</v>
          </cell>
          <cell r="F470" t="str">
            <v>Electric Operations</v>
          </cell>
          <cell r="G470" t="str">
            <v>Field Support CambElectric</v>
          </cell>
          <cell r="H470" t="str">
            <v>120</v>
          </cell>
          <cell r="I470" t="str">
            <v>BT</v>
          </cell>
          <cell r="J470">
            <v>159.34</v>
          </cell>
          <cell r="M470">
            <v>60.4</v>
          </cell>
        </row>
        <row r="471">
          <cell r="A471" t="str">
            <v>CAP</v>
          </cell>
          <cell r="B471" t="str">
            <v>Tzimorangas,John G</v>
          </cell>
          <cell r="C471">
            <v>16255</v>
          </cell>
          <cell r="D471" t="str">
            <v>16255</v>
          </cell>
          <cell r="E471" t="str">
            <v>Field Support CambElectric</v>
          </cell>
          <cell r="F471" t="str">
            <v>Electric Operations</v>
          </cell>
          <cell r="G471" t="str">
            <v>Field Support CambElectric</v>
          </cell>
          <cell r="H471" t="str">
            <v>120</v>
          </cell>
          <cell r="I471" t="str">
            <v>CB</v>
          </cell>
          <cell r="J471">
            <v>34.78</v>
          </cell>
        </row>
        <row r="472">
          <cell r="A472" t="str">
            <v>CAP</v>
          </cell>
          <cell r="B472" t="str">
            <v>Tzimorangas,John G</v>
          </cell>
          <cell r="C472">
            <v>16255</v>
          </cell>
          <cell r="D472" t="str">
            <v>16255</v>
          </cell>
          <cell r="E472" t="str">
            <v>Field Support CambElectric</v>
          </cell>
          <cell r="F472" t="str">
            <v>Electric Operations</v>
          </cell>
          <cell r="G472" t="str">
            <v>Field Support CambElectric</v>
          </cell>
          <cell r="H472" t="str">
            <v>120</v>
          </cell>
          <cell r="I472" t="str">
            <v>CI</v>
          </cell>
          <cell r="J472">
            <v>21178.86</v>
          </cell>
          <cell r="K472">
            <v>0.09</v>
          </cell>
        </row>
        <row r="473">
          <cell r="A473" t="str">
            <v>CAP</v>
          </cell>
          <cell r="B473" t="str">
            <v>Tzimorangas,John G</v>
          </cell>
          <cell r="C473">
            <v>16255</v>
          </cell>
          <cell r="D473" t="str">
            <v>16255</v>
          </cell>
          <cell r="E473" t="str">
            <v>Field Support CambElectric</v>
          </cell>
          <cell r="F473" t="str">
            <v>Electric Operations</v>
          </cell>
          <cell r="G473" t="str">
            <v>Field Support CambElectric</v>
          </cell>
          <cell r="H473" t="str">
            <v>120</v>
          </cell>
          <cell r="I473" t="str">
            <v>CL</v>
          </cell>
          <cell r="J473">
            <v>81.93</v>
          </cell>
          <cell r="M473">
            <v>14395043.630000003</v>
          </cell>
        </row>
        <row r="474">
          <cell r="A474" t="str">
            <v>CAP</v>
          </cell>
          <cell r="B474" t="str">
            <v>Tzimorangas,John G</v>
          </cell>
          <cell r="C474">
            <v>16255</v>
          </cell>
          <cell r="D474" t="str">
            <v>16255</v>
          </cell>
          <cell r="E474" t="str">
            <v>Field Support CambElectric</v>
          </cell>
          <cell r="F474" t="str">
            <v>Electric Operations</v>
          </cell>
          <cell r="G474" t="str">
            <v>Field Support CambElectric</v>
          </cell>
          <cell r="H474" t="str">
            <v>120</v>
          </cell>
          <cell r="I474" t="str">
            <v>CM</v>
          </cell>
          <cell r="J474">
            <v>139135.19</v>
          </cell>
          <cell r="K474">
            <v>1839.8</v>
          </cell>
        </row>
        <row r="475">
          <cell r="A475" t="str">
            <v>CAP</v>
          </cell>
          <cell r="B475" t="str">
            <v>Tzimorangas,John G</v>
          </cell>
          <cell r="C475">
            <v>16255</v>
          </cell>
          <cell r="D475" t="str">
            <v>16255</v>
          </cell>
          <cell r="E475" t="str">
            <v>Field Support CambElectric</v>
          </cell>
          <cell r="F475" t="str">
            <v>Electric Operations</v>
          </cell>
          <cell r="G475" t="str">
            <v>Field Support CambElectric</v>
          </cell>
          <cell r="H475" t="str">
            <v>120</v>
          </cell>
          <cell r="I475" t="str">
            <v>CT</v>
          </cell>
          <cell r="J475">
            <v>372.37</v>
          </cell>
          <cell r="K475">
            <v>0</v>
          </cell>
        </row>
        <row r="476">
          <cell r="A476" t="str">
            <v>O&amp;M</v>
          </cell>
          <cell r="B476" t="str">
            <v>Tzimorangas,John G</v>
          </cell>
          <cell r="C476">
            <v>16255</v>
          </cell>
          <cell r="D476" t="str">
            <v>16255</v>
          </cell>
          <cell r="E476" t="str">
            <v>Field Support CambElectric</v>
          </cell>
          <cell r="F476" t="str">
            <v>Electric Operations</v>
          </cell>
          <cell r="G476" t="str">
            <v>Field Support CambElectric</v>
          </cell>
          <cell r="H476" t="str">
            <v>120</v>
          </cell>
          <cell r="I476" t="str">
            <v>IT</v>
          </cell>
          <cell r="K476">
            <v>2489.15</v>
          </cell>
        </row>
        <row r="477">
          <cell r="A477" t="str">
            <v>O&amp;M</v>
          </cell>
          <cell r="B477" t="str">
            <v>Tzimorangas,John G</v>
          </cell>
          <cell r="C477">
            <v>16255</v>
          </cell>
          <cell r="D477" t="str">
            <v>16255</v>
          </cell>
          <cell r="E477" t="str">
            <v>Field Support CambElectric</v>
          </cell>
          <cell r="F477" t="str">
            <v>Electric Operations</v>
          </cell>
          <cell r="G477" t="str">
            <v>Field Support CambElectric</v>
          </cell>
          <cell r="H477" t="str">
            <v>120</v>
          </cell>
          <cell r="I477" t="str">
            <v>LT</v>
          </cell>
          <cell r="J477">
            <v>455.26</v>
          </cell>
          <cell r="M477">
            <v>2423.15</v>
          </cell>
        </row>
        <row r="478">
          <cell r="A478" t="str">
            <v>O&amp;M</v>
          </cell>
          <cell r="B478" t="str">
            <v>Tzimorangas,John G</v>
          </cell>
          <cell r="C478">
            <v>16255</v>
          </cell>
          <cell r="D478" t="str">
            <v>16255</v>
          </cell>
          <cell r="E478" t="str">
            <v>Field Support CambElectric</v>
          </cell>
          <cell r="F478" t="str">
            <v>Electric Operations</v>
          </cell>
          <cell r="G478" t="str">
            <v>Field Support CambElectric</v>
          </cell>
          <cell r="H478" t="str">
            <v>120</v>
          </cell>
          <cell r="I478" t="str">
            <v>OT</v>
          </cell>
          <cell r="J478">
            <v>1672.37</v>
          </cell>
          <cell r="K478">
            <v>1878.23</v>
          </cell>
          <cell r="L478">
            <v>1580.23</v>
          </cell>
        </row>
        <row r="479">
          <cell r="A479" t="str">
            <v>O&amp;M</v>
          </cell>
          <cell r="B479" t="str">
            <v>Tzimorangas,John G</v>
          </cell>
          <cell r="C479">
            <v>16255</v>
          </cell>
          <cell r="D479" t="str">
            <v>16255</v>
          </cell>
          <cell r="E479" t="str">
            <v>Field Support CambElectric</v>
          </cell>
          <cell r="F479" t="str">
            <v>Electric Operations</v>
          </cell>
          <cell r="G479" t="str">
            <v>Field Support CambElectric</v>
          </cell>
          <cell r="H479" t="str">
            <v>120</v>
          </cell>
          <cell r="I479" t="str">
            <v>TT</v>
          </cell>
          <cell r="J479">
            <v>0</v>
          </cell>
          <cell r="M479">
            <v>88.56</v>
          </cell>
        </row>
        <row r="480">
          <cell r="A480" t="str">
            <v>O&amp;M</v>
          </cell>
          <cell r="C480">
            <v>16260</v>
          </cell>
          <cell r="D480" t="str">
            <v>16260</v>
          </cell>
          <cell r="E480" t="str">
            <v>Maintenance Mgr Mass Ave, Somerville, Cambridge</v>
          </cell>
          <cell r="H480" t="str">
            <v>120</v>
          </cell>
          <cell r="I480" t="str">
            <v>BT</v>
          </cell>
          <cell r="J480">
            <v>8514.7199999999993</v>
          </cell>
          <cell r="K480">
            <v>5315.47</v>
          </cell>
        </row>
        <row r="481">
          <cell r="A481" t="str">
            <v>CAP</v>
          </cell>
          <cell r="C481">
            <v>16260</v>
          </cell>
          <cell r="D481" t="str">
            <v>16260</v>
          </cell>
          <cell r="E481" t="str">
            <v>Maintenance Mgr Mass Ave, Somerville, Cambridge</v>
          </cell>
          <cell r="H481" t="str">
            <v>120</v>
          </cell>
          <cell r="I481" t="str">
            <v>CB</v>
          </cell>
          <cell r="J481">
            <v>983.32</v>
          </cell>
        </row>
        <row r="482">
          <cell r="A482" t="str">
            <v>CAP</v>
          </cell>
          <cell r="C482">
            <v>16260</v>
          </cell>
          <cell r="D482" t="str">
            <v>16260</v>
          </cell>
          <cell r="E482" t="str">
            <v>Maintenance Mgr Mass Ave, Somerville, Cambridge</v>
          </cell>
          <cell r="H482" t="str">
            <v>120</v>
          </cell>
          <cell r="I482" t="str">
            <v>CL</v>
          </cell>
          <cell r="J482">
            <v>2234.85</v>
          </cell>
          <cell r="M482">
            <v>1950197.83</v>
          </cell>
        </row>
        <row r="483">
          <cell r="A483" t="str">
            <v>O&amp;M</v>
          </cell>
          <cell r="C483">
            <v>16260</v>
          </cell>
          <cell r="D483" t="str">
            <v>16260</v>
          </cell>
          <cell r="E483" t="str">
            <v>Maintenance Mgr Mass Ave, Somerville, Cambridge</v>
          </cell>
          <cell r="H483" t="str">
            <v>120</v>
          </cell>
          <cell r="I483" t="str">
            <v>LT</v>
          </cell>
          <cell r="J483">
            <v>24528.52</v>
          </cell>
          <cell r="K483">
            <v>22988.74</v>
          </cell>
          <cell r="M483">
            <v>303.99</v>
          </cell>
        </row>
        <row r="484">
          <cell r="A484" t="str">
            <v>O&amp;M</v>
          </cell>
          <cell r="C484">
            <v>16260</v>
          </cell>
          <cell r="D484" t="str">
            <v>16260</v>
          </cell>
          <cell r="E484" t="str">
            <v>Maintenance Mgr Mass Ave, Somerville, Cambridge</v>
          </cell>
          <cell r="H484" t="str">
            <v>120</v>
          </cell>
          <cell r="I484" t="str">
            <v>TT</v>
          </cell>
          <cell r="J484">
            <v>1657.03</v>
          </cell>
          <cell r="K484">
            <v>2026.49</v>
          </cell>
        </row>
        <row r="485">
          <cell r="A485" t="str">
            <v>O&amp;M</v>
          </cell>
          <cell r="B485" t="str">
            <v>Hallstrom,Craig A</v>
          </cell>
          <cell r="C485">
            <v>16265</v>
          </cell>
          <cell r="D485" t="str">
            <v>16265</v>
          </cell>
          <cell r="E485" t="str">
            <v>Mass Ave, Somerville Admin - Maint</v>
          </cell>
          <cell r="F485" t="str">
            <v>Electric Operations</v>
          </cell>
          <cell r="G485" t="str">
            <v>OLD Mass Ave, Somerville Admin - Maint</v>
          </cell>
          <cell r="H485" t="str">
            <v>120</v>
          </cell>
          <cell r="I485" t="str">
            <v>BT</v>
          </cell>
          <cell r="J485">
            <v>200790.31</v>
          </cell>
          <cell r="K485">
            <v>15290.85</v>
          </cell>
        </row>
        <row r="486">
          <cell r="A486" t="str">
            <v>CAP</v>
          </cell>
          <cell r="B486" t="str">
            <v>Hallstrom,Craig A</v>
          </cell>
          <cell r="C486">
            <v>16265</v>
          </cell>
          <cell r="D486" t="str">
            <v>16265</v>
          </cell>
          <cell r="E486" t="str">
            <v>Mass Ave, Somerville Admin - Maint</v>
          </cell>
          <cell r="F486" t="str">
            <v>Electric Operations</v>
          </cell>
          <cell r="G486" t="str">
            <v>OLD Mass Ave, Somerville Admin - Maint</v>
          </cell>
          <cell r="H486" t="str">
            <v>120</v>
          </cell>
          <cell r="I486" t="str">
            <v>CB</v>
          </cell>
          <cell r="J486">
            <v>54703.45</v>
          </cell>
          <cell r="K486">
            <v>5924.31</v>
          </cell>
        </row>
        <row r="487">
          <cell r="A487" t="str">
            <v>CAP</v>
          </cell>
          <cell r="B487" t="str">
            <v>Hallstrom,Craig A</v>
          </cell>
          <cell r="C487">
            <v>16265</v>
          </cell>
          <cell r="D487" t="str">
            <v>16265</v>
          </cell>
          <cell r="E487" t="str">
            <v>Mass Ave, Somerville Admin - Maint</v>
          </cell>
          <cell r="F487" t="str">
            <v>Electric Operations</v>
          </cell>
          <cell r="G487" t="str">
            <v>OLD Mass Ave, Somerville Admin - Maint</v>
          </cell>
          <cell r="H487" t="str">
            <v>120</v>
          </cell>
          <cell r="I487" t="str">
            <v>CL</v>
          </cell>
          <cell r="J487">
            <v>125369.74</v>
          </cell>
          <cell r="K487">
            <v>13755.08</v>
          </cell>
          <cell r="M487">
            <v>6475564.6400000006</v>
          </cell>
        </row>
        <row r="488">
          <cell r="A488" t="str">
            <v>CAP</v>
          </cell>
          <cell r="B488" t="str">
            <v>Hallstrom,Craig A</v>
          </cell>
          <cell r="C488">
            <v>16265</v>
          </cell>
          <cell r="D488" t="str">
            <v>16265</v>
          </cell>
          <cell r="E488" t="str">
            <v>Mass Ave, Somerville Admin - Maint</v>
          </cell>
          <cell r="F488" t="str">
            <v>Electric Operations</v>
          </cell>
          <cell r="G488" t="str">
            <v>OLD Mass Ave, Somerville Admin - Maint</v>
          </cell>
          <cell r="H488" t="str">
            <v>120</v>
          </cell>
          <cell r="I488" t="str">
            <v>CT</v>
          </cell>
          <cell r="J488">
            <v>22084.65</v>
          </cell>
          <cell r="K488">
            <v>460.29</v>
          </cell>
        </row>
        <row r="489">
          <cell r="A489" t="str">
            <v>O&amp;M</v>
          </cell>
          <cell r="B489" t="str">
            <v>Hallstrom,Craig A</v>
          </cell>
          <cell r="C489">
            <v>16265</v>
          </cell>
          <cell r="D489" t="str">
            <v>16265</v>
          </cell>
          <cell r="E489" t="str">
            <v>Mass Ave, Somerville Admin - Maint</v>
          </cell>
          <cell r="F489" t="str">
            <v>Electric Operations</v>
          </cell>
          <cell r="G489" t="str">
            <v>OLD Mass Ave, Somerville Admin - Maint</v>
          </cell>
          <cell r="H489" t="str">
            <v>120</v>
          </cell>
          <cell r="I489" t="str">
            <v>IT</v>
          </cell>
          <cell r="J489">
            <v>51082.92</v>
          </cell>
          <cell r="K489">
            <v>1372.52</v>
          </cell>
        </row>
        <row r="490">
          <cell r="A490" t="str">
            <v>O&amp;M</v>
          </cell>
          <cell r="B490" t="str">
            <v>Hallstrom,Craig A</v>
          </cell>
          <cell r="C490">
            <v>16265</v>
          </cell>
          <cell r="D490" t="str">
            <v>16265</v>
          </cell>
          <cell r="E490" t="str">
            <v>Mass Ave, Somerville Admin - Maint</v>
          </cell>
          <cell r="F490" t="str">
            <v>Electric Operations</v>
          </cell>
          <cell r="G490" t="str">
            <v>OLD Mass Ave, Somerville Admin - Maint</v>
          </cell>
          <cell r="H490" t="str">
            <v>120</v>
          </cell>
          <cell r="I490" t="str">
            <v>LT</v>
          </cell>
          <cell r="J490">
            <v>587077.88</v>
          </cell>
          <cell r="K490">
            <v>44022.21</v>
          </cell>
        </row>
        <row r="491">
          <cell r="A491" t="str">
            <v>O&amp;M</v>
          </cell>
          <cell r="B491" t="str">
            <v>Hallstrom,Craig A</v>
          </cell>
          <cell r="C491">
            <v>16265</v>
          </cell>
          <cell r="D491" t="str">
            <v>16265</v>
          </cell>
          <cell r="E491" t="str">
            <v>Mass Ave, Somerville Admin - Maint</v>
          </cell>
          <cell r="F491" t="str">
            <v>Electric Operations</v>
          </cell>
          <cell r="G491" t="str">
            <v>OLD Mass Ave, Somerville Admin - Maint</v>
          </cell>
          <cell r="H491" t="str">
            <v>120</v>
          </cell>
          <cell r="I491" t="str">
            <v>MT</v>
          </cell>
          <cell r="J491">
            <v>355.94</v>
          </cell>
          <cell r="K491">
            <v>57.86</v>
          </cell>
          <cell r="M491">
            <v>653.16999999999996</v>
          </cell>
        </row>
        <row r="492">
          <cell r="A492" t="str">
            <v>O&amp;M</v>
          </cell>
          <cell r="B492" t="str">
            <v>Hallstrom,Craig A</v>
          </cell>
          <cell r="C492">
            <v>16265</v>
          </cell>
          <cell r="D492" t="str">
            <v>16265</v>
          </cell>
          <cell r="E492" t="str">
            <v>Mass Ave, Somerville Admin - Maint</v>
          </cell>
          <cell r="F492" t="str">
            <v>Electric Operations</v>
          </cell>
          <cell r="G492" t="str">
            <v>OLD Mass Ave, Somerville Admin - Maint</v>
          </cell>
          <cell r="H492" t="str">
            <v>120</v>
          </cell>
          <cell r="I492" t="str">
            <v>OT</v>
          </cell>
          <cell r="J492">
            <v>247131.22</v>
          </cell>
          <cell r="K492">
            <v>102344.76</v>
          </cell>
          <cell r="M492">
            <v>579.11</v>
          </cell>
        </row>
        <row r="493">
          <cell r="A493" t="str">
            <v>O&amp;M</v>
          </cell>
          <cell r="B493" t="str">
            <v>Hallstrom,Craig A</v>
          </cell>
          <cell r="C493">
            <v>16265</v>
          </cell>
          <cell r="D493" t="str">
            <v>16265</v>
          </cell>
          <cell r="E493" t="str">
            <v>OLD Mass Ave, Somerville Admin - Maint</v>
          </cell>
          <cell r="F493" t="str">
            <v>Electric Operations</v>
          </cell>
          <cell r="G493" t="str">
            <v>OLD Mass Ave, Somerville Admin - Maint</v>
          </cell>
          <cell r="H493" t="str">
            <v>120</v>
          </cell>
          <cell r="I493" t="str">
            <v>OT</v>
          </cell>
          <cell r="L493">
            <v>1085.82</v>
          </cell>
          <cell r="M493">
            <v>7740.74</v>
          </cell>
        </row>
        <row r="494">
          <cell r="A494" t="str">
            <v>O&amp;M</v>
          </cell>
          <cell r="B494" t="str">
            <v>Hallstrom,Craig A</v>
          </cell>
          <cell r="C494">
            <v>16265</v>
          </cell>
          <cell r="D494" t="str">
            <v>16265</v>
          </cell>
          <cell r="E494" t="str">
            <v>Mass Ave, Somerville Admin - Maint</v>
          </cell>
          <cell r="F494" t="str">
            <v>Electric Operations</v>
          </cell>
          <cell r="G494" t="str">
            <v>OLD Mass Ave, Somerville Admin - Maint</v>
          </cell>
          <cell r="H494" t="str">
            <v>120</v>
          </cell>
          <cell r="I494" t="str">
            <v>TT</v>
          </cell>
          <cell r="J494">
            <v>18203.7</v>
          </cell>
          <cell r="K494">
            <v>2062.6999999999998</v>
          </cell>
        </row>
        <row r="495">
          <cell r="A495" t="str">
            <v>O&amp;M</v>
          </cell>
          <cell r="C495">
            <v>16270</v>
          </cell>
          <cell r="D495" t="str">
            <v>16270</v>
          </cell>
          <cell r="E495" t="str">
            <v>Mass Ave, Distribution - Maint</v>
          </cell>
          <cell r="H495" t="str">
            <v>120</v>
          </cell>
          <cell r="I495" t="str">
            <v>BT</v>
          </cell>
          <cell r="J495">
            <v>194012.59</v>
          </cell>
          <cell r="K495">
            <v>-8451.39</v>
          </cell>
        </row>
        <row r="496">
          <cell r="A496" t="str">
            <v>O&amp;M</v>
          </cell>
          <cell r="C496">
            <v>16270</v>
          </cell>
          <cell r="D496" t="str">
            <v>16270</v>
          </cell>
          <cell r="E496" t="str">
            <v>OLD Mass Ave, Distribution - Maint</v>
          </cell>
          <cell r="H496" t="str">
            <v>120</v>
          </cell>
          <cell r="I496" t="str">
            <v>BT</v>
          </cell>
          <cell r="L496">
            <v>4436.67</v>
          </cell>
        </row>
        <row r="497">
          <cell r="A497" t="str">
            <v>CAP</v>
          </cell>
          <cell r="C497">
            <v>16270</v>
          </cell>
          <cell r="D497" t="str">
            <v>16270</v>
          </cell>
          <cell r="E497" t="str">
            <v>Mass Ave, Distribution - Maint</v>
          </cell>
          <cell r="H497" t="str">
            <v>120</v>
          </cell>
          <cell r="I497" t="str">
            <v>CB</v>
          </cell>
          <cell r="J497">
            <v>50754.559999999998</v>
          </cell>
          <cell r="K497">
            <v>1258.3599999999999</v>
          </cell>
        </row>
        <row r="498">
          <cell r="A498" t="str">
            <v>CAP</v>
          </cell>
          <cell r="C498">
            <v>16270</v>
          </cell>
          <cell r="D498" t="str">
            <v>16270</v>
          </cell>
          <cell r="E498" t="str">
            <v>Mass Ave, Distribution - Maint</v>
          </cell>
          <cell r="H498" t="str">
            <v>120</v>
          </cell>
          <cell r="I498" t="str">
            <v>CI</v>
          </cell>
          <cell r="J498">
            <v>73960.59</v>
          </cell>
          <cell r="K498">
            <v>11116.42</v>
          </cell>
        </row>
        <row r="499">
          <cell r="A499" t="str">
            <v>CAP</v>
          </cell>
          <cell r="C499">
            <v>16270</v>
          </cell>
          <cell r="D499" t="str">
            <v>16270</v>
          </cell>
          <cell r="E499" t="str">
            <v>Mass Ave, Distribution - Maint</v>
          </cell>
          <cell r="H499" t="str">
            <v>120</v>
          </cell>
          <cell r="I499" t="str">
            <v>CL</v>
          </cell>
          <cell r="J499">
            <v>115956.18</v>
          </cell>
          <cell r="K499">
            <v>2859.86</v>
          </cell>
          <cell r="M499">
            <v>2895478.76</v>
          </cell>
        </row>
        <row r="500">
          <cell r="A500" t="str">
            <v>CAP</v>
          </cell>
          <cell r="C500">
            <v>16270</v>
          </cell>
          <cell r="D500" t="str">
            <v>16270</v>
          </cell>
          <cell r="E500" t="str">
            <v>Mass Ave, Distribution - Maint</v>
          </cell>
          <cell r="H500" t="str">
            <v>120</v>
          </cell>
          <cell r="I500" t="str">
            <v>CM</v>
          </cell>
          <cell r="J500">
            <v>14100.19</v>
          </cell>
          <cell r="K500">
            <v>2175.35</v>
          </cell>
        </row>
        <row r="501">
          <cell r="A501" t="str">
            <v>CAP</v>
          </cell>
          <cell r="C501">
            <v>16270</v>
          </cell>
          <cell r="D501" t="str">
            <v>16270</v>
          </cell>
          <cell r="E501" t="str">
            <v>Mass Ave, Distribution - Maint</v>
          </cell>
          <cell r="H501" t="str">
            <v>120</v>
          </cell>
          <cell r="I501" t="str">
            <v>CT</v>
          </cell>
          <cell r="J501">
            <v>32194.639999999999</v>
          </cell>
          <cell r="K501">
            <v>344.64</v>
          </cell>
        </row>
        <row r="502">
          <cell r="A502" t="str">
            <v>O&amp;M</v>
          </cell>
          <cell r="C502">
            <v>16270</v>
          </cell>
          <cell r="D502" t="str">
            <v>16270</v>
          </cell>
          <cell r="E502" t="str">
            <v>Mass Ave, Distribution - Maint</v>
          </cell>
          <cell r="H502" t="str">
            <v>120</v>
          </cell>
          <cell r="I502" t="str">
            <v>IT</v>
          </cell>
          <cell r="J502">
            <v>87961</v>
          </cell>
          <cell r="K502">
            <v>-2310.6</v>
          </cell>
        </row>
        <row r="503">
          <cell r="A503" t="str">
            <v>O&amp;M</v>
          </cell>
          <cell r="C503">
            <v>16270</v>
          </cell>
          <cell r="D503" t="str">
            <v>16270</v>
          </cell>
          <cell r="E503" t="str">
            <v>Mass Ave, Distribution - Maint</v>
          </cell>
          <cell r="H503" t="str">
            <v>120</v>
          </cell>
          <cell r="I503" t="str">
            <v>LT</v>
          </cell>
          <cell r="J503">
            <v>525367.78</v>
          </cell>
          <cell r="K503">
            <v>-22193.919999999998</v>
          </cell>
        </row>
        <row r="504">
          <cell r="A504" t="str">
            <v>O&amp;M</v>
          </cell>
          <cell r="C504">
            <v>16270</v>
          </cell>
          <cell r="D504" t="str">
            <v>16270</v>
          </cell>
          <cell r="E504" t="str">
            <v>OLD Mass Ave, Distribution - Maint</v>
          </cell>
          <cell r="H504" t="str">
            <v>120</v>
          </cell>
          <cell r="I504" t="str">
            <v>LT</v>
          </cell>
          <cell r="L504">
            <v>12983.5</v>
          </cell>
        </row>
        <row r="505">
          <cell r="A505" t="str">
            <v>O&amp;M</v>
          </cell>
          <cell r="C505">
            <v>16270</v>
          </cell>
          <cell r="D505" t="str">
            <v>16270</v>
          </cell>
          <cell r="E505" t="str">
            <v>Mass Ave, Distribution - Maint</v>
          </cell>
          <cell r="H505" t="str">
            <v>120</v>
          </cell>
          <cell r="I505" t="str">
            <v>MT</v>
          </cell>
          <cell r="J505">
            <v>6323.61</v>
          </cell>
          <cell r="K505">
            <v>1399.08</v>
          </cell>
          <cell r="M505">
            <v>-56018.04</v>
          </cell>
        </row>
        <row r="506">
          <cell r="A506" t="str">
            <v>O&amp;M</v>
          </cell>
          <cell r="C506">
            <v>16270</v>
          </cell>
          <cell r="D506" t="str">
            <v>16270</v>
          </cell>
          <cell r="E506" t="str">
            <v>Mass Ave, Distribution - Maint</v>
          </cell>
          <cell r="H506" t="str">
            <v>120</v>
          </cell>
          <cell r="I506" t="str">
            <v>OT</v>
          </cell>
          <cell r="J506">
            <v>144.99</v>
          </cell>
        </row>
        <row r="507">
          <cell r="A507" t="str">
            <v>O&amp;M</v>
          </cell>
          <cell r="C507">
            <v>16270</v>
          </cell>
          <cell r="D507" t="str">
            <v>16270</v>
          </cell>
          <cell r="E507" t="str">
            <v>Mass Ave, Distribution - Maint</v>
          </cell>
          <cell r="H507" t="str">
            <v>120</v>
          </cell>
          <cell r="I507" t="str">
            <v>TT</v>
          </cell>
          <cell r="J507">
            <v>125497.38</v>
          </cell>
          <cell r="K507">
            <v>9630.58</v>
          </cell>
        </row>
        <row r="508">
          <cell r="A508" t="str">
            <v>O&amp;M</v>
          </cell>
          <cell r="C508">
            <v>16270</v>
          </cell>
          <cell r="D508" t="str">
            <v>16270</v>
          </cell>
          <cell r="E508" t="str">
            <v>OLD Mass Ave, Distribution - Maint</v>
          </cell>
          <cell r="H508" t="str">
            <v>120</v>
          </cell>
          <cell r="I508" t="str">
            <v>TT</v>
          </cell>
          <cell r="L508">
            <v>17704.55</v>
          </cell>
        </row>
        <row r="509">
          <cell r="A509" t="str">
            <v>O&amp;M</v>
          </cell>
          <cell r="B509" t="str">
            <v>Driscoll,Daniel C</v>
          </cell>
          <cell r="C509">
            <v>16275</v>
          </cell>
          <cell r="D509" t="str">
            <v>16275</v>
          </cell>
          <cell r="E509" t="str">
            <v>Somerville Distribution - Maint</v>
          </cell>
          <cell r="F509" t="str">
            <v>Electric Operations</v>
          </cell>
          <cell r="G509" t="str">
            <v>Somerville Distribution - Maint</v>
          </cell>
          <cell r="H509" t="str">
            <v>120</v>
          </cell>
          <cell r="I509" t="str">
            <v>BT</v>
          </cell>
          <cell r="J509">
            <v>34635.129999999997</v>
          </cell>
          <cell r="K509">
            <v>5386.16</v>
          </cell>
          <cell r="L509">
            <v>806.82</v>
          </cell>
        </row>
        <row r="510">
          <cell r="A510" t="str">
            <v>CAP</v>
          </cell>
          <cell r="B510" t="str">
            <v>Driscoll,Daniel C</v>
          </cell>
          <cell r="C510">
            <v>16275</v>
          </cell>
          <cell r="D510" t="str">
            <v>16275</v>
          </cell>
          <cell r="E510" t="str">
            <v>Somerville Distribution - Maint</v>
          </cell>
          <cell r="F510" t="str">
            <v>Electric Operations</v>
          </cell>
          <cell r="G510" t="str">
            <v>Somerville Distribution - Maint</v>
          </cell>
          <cell r="H510" t="str">
            <v>120</v>
          </cell>
          <cell r="I510" t="str">
            <v>CB</v>
          </cell>
          <cell r="J510">
            <v>8721.4500000000007</v>
          </cell>
          <cell r="K510">
            <v>1481.55</v>
          </cell>
          <cell r="L510">
            <v>161.16999999999999</v>
          </cell>
        </row>
        <row r="511">
          <cell r="A511" t="str">
            <v>CAP</v>
          </cell>
          <cell r="B511" t="str">
            <v>Driscoll,Daniel C</v>
          </cell>
          <cell r="C511">
            <v>16275</v>
          </cell>
          <cell r="D511" t="str">
            <v>16275</v>
          </cell>
          <cell r="E511" t="str">
            <v>Somerville Distribution - Maint</v>
          </cell>
          <cell r="F511" t="str">
            <v>Electric Operations</v>
          </cell>
          <cell r="G511" t="str">
            <v>Somerville Distribution - Maint</v>
          </cell>
          <cell r="H511" t="str">
            <v>120</v>
          </cell>
          <cell r="I511" t="str">
            <v>CI</v>
          </cell>
          <cell r="J511">
            <v>8504.2800000000007</v>
          </cell>
        </row>
        <row r="512">
          <cell r="A512" t="str">
            <v>CAP</v>
          </cell>
          <cell r="B512" t="str">
            <v>Driscoll,Daniel C</v>
          </cell>
          <cell r="C512">
            <v>16275</v>
          </cell>
          <cell r="D512" t="str">
            <v>16275</v>
          </cell>
          <cell r="E512" t="str">
            <v>Somerville Distribution - Maint</v>
          </cell>
          <cell r="F512" t="str">
            <v>Electric Operations</v>
          </cell>
          <cell r="G512" t="str">
            <v>Somerville Distribution - Maint</v>
          </cell>
          <cell r="H512" t="str">
            <v>120</v>
          </cell>
          <cell r="I512" t="str">
            <v>CL</v>
          </cell>
          <cell r="J512">
            <v>20509.11</v>
          </cell>
          <cell r="K512">
            <v>3367.26</v>
          </cell>
          <cell r="L512">
            <v>366.3</v>
          </cell>
          <cell r="M512">
            <v>792450.87</v>
          </cell>
        </row>
        <row r="513">
          <cell r="A513" t="str">
            <v>CAP</v>
          </cell>
          <cell r="B513" t="str">
            <v>Driscoll,Daniel C</v>
          </cell>
          <cell r="C513">
            <v>16275</v>
          </cell>
          <cell r="D513" t="str">
            <v>16275</v>
          </cell>
          <cell r="E513" t="str">
            <v>Somerville Distribution - Maint</v>
          </cell>
          <cell r="F513" t="str">
            <v>Electric Operations</v>
          </cell>
          <cell r="G513" t="str">
            <v>Somerville Distribution - Maint</v>
          </cell>
          <cell r="H513" t="str">
            <v>120</v>
          </cell>
          <cell r="I513" t="str">
            <v>CT</v>
          </cell>
          <cell r="J513">
            <v>3619.69</v>
          </cell>
          <cell r="K513">
            <v>284.7</v>
          </cell>
          <cell r="L513">
            <v>0</v>
          </cell>
        </row>
        <row r="514">
          <cell r="A514" t="str">
            <v>O&amp;M</v>
          </cell>
          <cell r="B514" t="str">
            <v>Driscoll,Daniel C</v>
          </cell>
          <cell r="C514">
            <v>16275</v>
          </cell>
          <cell r="D514" t="str">
            <v>16275</v>
          </cell>
          <cell r="E514" t="str">
            <v>Somerville Distribution - Maint</v>
          </cell>
          <cell r="F514" t="str">
            <v>Electric Operations</v>
          </cell>
          <cell r="G514" t="str">
            <v>Somerville Distribution - Maint</v>
          </cell>
          <cell r="H514" t="str">
            <v>120</v>
          </cell>
          <cell r="I514" t="str">
            <v>IT</v>
          </cell>
          <cell r="J514">
            <v>66403.02</v>
          </cell>
          <cell r="K514">
            <v>9.89</v>
          </cell>
          <cell r="L514">
            <v>0</v>
          </cell>
          <cell r="M514">
            <v>37.82</v>
          </cell>
        </row>
        <row r="515">
          <cell r="A515" t="str">
            <v>O&amp;M</v>
          </cell>
          <cell r="B515" t="str">
            <v>Driscoll,Daniel C</v>
          </cell>
          <cell r="C515">
            <v>16275</v>
          </cell>
          <cell r="D515" t="str">
            <v>16275</v>
          </cell>
          <cell r="E515" t="str">
            <v>Somerville Distribution - Maint</v>
          </cell>
          <cell r="F515" t="str">
            <v>Electric Operations</v>
          </cell>
          <cell r="G515" t="str">
            <v>Somerville Distribution - Maint</v>
          </cell>
          <cell r="H515" t="str">
            <v>120</v>
          </cell>
          <cell r="I515" t="str">
            <v>LT</v>
          </cell>
          <cell r="J515">
            <v>85744.19</v>
          </cell>
          <cell r="K515">
            <v>16489.55</v>
          </cell>
          <cell r="L515">
            <v>2302.48</v>
          </cell>
        </row>
        <row r="516">
          <cell r="A516" t="str">
            <v>O&amp;M</v>
          </cell>
          <cell r="B516" t="str">
            <v>Driscoll,Daniel C</v>
          </cell>
          <cell r="C516">
            <v>16275</v>
          </cell>
          <cell r="D516" t="str">
            <v>16275</v>
          </cell>
          <cell r="E516" t="str">
            <v>Somerville Distribution - Maint</v>
          </cell>
          <cell r="F516" t="str">
            <v>Electric Operations</v>
          </cell>
          <cell r="G516" t="str">
            <v>Somerville Distribution - Maint</v>
          </cell>
          <cell r="H516" t="str">
            <v>120</v>
          </cell>
          <cell r="I516" t="str">
            <v>MT</v>
          </cell>
          <cell r="J516">
            <v>56093.91</v>
          </cell>
          <cell r="K516">
            <v>2129</v>
          </cell>
          <cell r="M516">
            <v>894.74</v>
          </cell>
        </row>
        <row r="517">
          <cell r="A517" t="str">
            <v>O&amp;M</v>
          </cell>
          <cell r="B517" t="str">
            <v>Driscoll,Daniel C</v>
          </cell>
          <cell r="C517">
            <v>16275</v>
          </cell>
          <cell r="D517" t="str">
            <v>16275</v>
          </cell>
          <cell r="E517" t="str">
            <v>Somerville Distribution - Maint</v>
          </cell>
          <cell r="F517" t="str">
            <v>Electric Operations</v>
          </cell>
          <cell r="G517" t="str">
            <v>Somerville Distribution - Maint</v>
          </cell>
          <cell r="H517" t="str">
            <v>120</v>
          </cell>
          <cell r="I517" t="str">
            <v>OT</v>
          </cell>
          <cell r="J517">
            <v>862.21</v>
          </cell>
        </row>
        <row r="518">
          <cell r="A518" t="str">
            <v>O&amp;M</v>
          </cell>
          <cell r="B518" t="str">
            <v>Driscoll,Daniel C</v>
          </cell>
          <cell r="C518">
            <v>16275</v>
          </cell>
          <cell r="D518" t="str">
            <v>16275</v>
          </cell>
          <cell r="E518" t="str">
            <v>Somerville Distribution - Maint</v>
          </cell>
          <cell r="F518" t="str">
            <v>Electric Operations</v>
          </cell>
          <cell r="G518" t="str">
            <v>Somerville Distribution - Maint</v>
          </cell>
          <cell r="H518" t="str">
            <v>120</v>
          </cell>
          <cell r="I518" t="str">
            <v>TT</v>
          </cell>
          <cell r="J518">
            <v>16484.72</v>
          </cell>
          <cell r="K518">
            <v>4757.8100000000004</v>
          </cell>
          <cell r="L518">
            <v>0</v>
          </cell>
        </row>
        <row r="519">
          <cell r="A519" t="str">
            <v>O&amp;M</v>
          </cell>
          <cell r="C519">
            <v>16276</v>
          </cell>
          <cell r="D519" t="str">
            <v>16276</v>
          </cell>
          <cell r="E519" t="str">
            <v>Mass Ave Transmission - Maint</v>
          </cell>
          <cell r="H519" t="str">
            <v>120</v>
          </cell>
          <cell r="I519" t="str">
            <v>BT</v>
          </cell>
          <cell r="J519">
            <v>14019.4</v>
          </cell>
          <cell r="K519">
            <v>892.47</v>
          </cell>
        </row>
        <row r="520">
          <cell r="A520" t="str">
            <v>CAP</v>
          </cell>
          <cell r="C520">
            <v>16276</v>
          </cell>
          <cell r="D520" t="str">
            <v>16276</v>
          </cell>
          <cell r="E520" t="str">
            <v>Mass Ave Transmission - Maint</v>
          </cell>
          <cell r="H520" t="str">
            <v>120</v>
          </cell>
          <cell r="I520" t="str">
            <v>CB</v>
          </cell>
          <cell r="K520">
            <v>12.48</v>
          </cell>
        </row>
        <row r="521">
          <cell r="A521" t="str">
            <v>CAP</v>
          </cell>
          <cell r="C521">
            <v>16276</v>
          </cell>
          <cell r="D521" t="str">
            <v>16276</v>
          </cell>
          <cell r="E521" t="str">
            <v>Mass Ave Transmission - Maint</v>
          </cell>
          <cell r="H521" t="str">
            <v>120</v>
          </cell>
          <cell r="I521" t="str">
            <v>CL</v>
          </cell>
          <cell r="K521">
            <v>28.36</v>
          </cell>
        </row>
        <row r="522">
          <cell r="A522" t="str">
            <v>O&amp;M</v>
          </cell>
          <cell r="C522">
            <v>16276</v>
          </cell>
          <cell r="D522" t="str">
            <v>16276</v>
          </cell>
          <cell r="E522" t="str">
            <v>Mass Ave Transmission - Maint</v>
          </cell>
          <cell r="H522" t="str">
            <v>120</v>
          </cell>
          <cell r="I522" t="str">
            <v>IT</v>
          </cell>
          <cell r="J522">
            <v>2107</v>
          </cell>
        </row>
        <row r="523">
          <cell r="A523" t="str">
            <v>O&amp;M</v>
          </cell>
          <cell r="C523">
            <v>16276</v>
          </cell>
          <cell r="D523" t="str">
            <v>16276</v>
          </cell>
          <cell r="E523" t="str">
            <v>Mass Ave Transmission - Maint</v>
          </cell>
          <cell r="H523" t="str">
            <v>120</v>
          </cell>
          <cell r="I523" t="str">
            <v>LT</v>
          </cell>
          <cell r="J523">
            <v>19819.12</v>
          </cell>
          <cell r="K523">
            <v>2648.98</v>
          </cell>
        </row>
        <row r="524">
          <cell r="A524" t="str">
            <v>O&amp;M</v>
          </cell>
          <cell r="C524">
            <v>16276</v>
          </cell>
          <cell r="D524" t="str">
            <v>16276</v>
          </cell>
          <cell r="E524" t="str">
            <v>Mass Ave Transmission - Maint</v>
          </cell>
          <cell r="H524" t="str">
            <v>120</v>
          </cell>
          <cell r="I524" t="str">
            <v>MT</v>
          </cell>
          <cell r="J524">
            <v>0</v>
          </cell>
          <cell r="M524">
            <v>18270.18</v>
          </cell>
        </row>
        <row r="525">
          <cell r="A525" t="str">
            <v>O&amp;M</v>
          </cell>
          <cell r="C525">
            <v>16276</v>
          </cell>
          <cell r="D525" t="str">
            <v>16276</v>
          </cell>
          <cell r="E525" t="str">
            <v>Mass Ave Transmission - Maint</v>
          </cell>
          <cell r="H525" t="str">
            <v>120</v>
          </cell>
          <cell r="I525" t="str">
            <v>OT</v>
          </cell>
          <cell r="J525">
            <v>43932.13</v>
          </cell>
        </row>
        <row r="526">
          <cell r="A526" t="str">
            <v>O&amp;M</v>
          </cell>
          <cell r="C526">
            <v>16276</v>
          </cell>
          <cell r="D526" t="str">
            <v>16276</v>
          </cell>
          <cell r="E526" t="str">
            <v>Mass Ave Transmission - Maint</v>
          </cell>
          <cell r="H526" t="str">
            <v>120</v>
          </cell>
          <cell r="I526" t="str">
            <v>TT</v>
          </cell>
          <cell r="J526">
            <v>3866.47</v>
          </cell>
          <cell r="K526">
            <v>892.28</v>
          </cell>
        </row>
        <row r="527">
          <cell r="A527" t="str">
            <v>O&amp;M</v>
          </cell>
          <cell r="C527">
            <v>16280</v>
          </cell>
          <cell r="D527" t="str">
            <v>16280</v>
          </cell>
          <cell r="E527" t="str">
            <v>Somerville Transmission - Maint</v>
          </cell>
          <cell r="H527" t="str">
            <v>120</v>
          </cell>
          <cell r="I527" t="str">
            <v>BT</v>
          </cell>
          <cell r="J527">
            <v>18655.03</v>
          </cell>
          <cell r="K527">
            <v>2255.64</v>
          </cell>
          <cell r="L527">
            <v>209.4</v>
          </cell>
        </row>
        <row r="528">
          <cell r="A528" t="str">
            <v>O&amp;M</v>
          </cell>
          <cell r="C528">
            <v>16280</v>
          </cell>
          <cell r="D528" t="str">
            <v>16280</v>
          </cell>
          <cell r="E528" t="str">
            <v>Somerville Transmission - Maint</v>
          </cell>
          <cell r="H528" t="str">
            <v>120</v>
          </cell>
          <cell r="I528" t="str">
            <v>IT</v>
          </cell>
          <cell r="J528">
            <v>39863.24</v>
          </cell>
          <cell r="K528">
            <v>-2177.7399999999998</v>
          </cell>
          <cell r="M528">
            <v>18885.46</v>
          </cell>
        </row>
        <row r="529">
          <cell r="A529" t="str">
            <v>O&amp;M</v>
          </cell>
          <cell r="C529">
            <v>16280</v>
          </cell>
          <cell r="D529" t="str">
            <v>16280</v>
          </cell>
          <cell r="E529" t="str">
            <v>Somerville Transmission - Maint</v>
          </cell>
          <cell r="H529" t="str">
            <v>120</v>
          </cell>
          <cell r="I529" t="str">
            <v>LT</v>
          </cell>
          <cell r="J529">
            <v>47489.64</v>
          </cell>
          <cell r="K529">
            <v>6463.61</v>
          </cell>
          <cell r="L529">
            <v>598.32000000000005</v>
          </cell>
        </row>
        <row r="530">
          <cell r="A530" t="str">
            <v>O&amp;M</v>
          </cell>
          <cell r="C530">
            <v>16280</v>
          </cell>
          <cell r="D530" t="str">
            <v>16280</v>
          </cell>
          <cell r="E530" t="str">
            <v>Somerville Transmission - Maint</v>
          </cell>
          <cell r="H530" t="str">
            <v>120</v>
          </cell>
          <cell r="I530" t="str">
            <v>OT</v>
          </cell>
          <cell r="J530">
            <v>34098.46</v>
          </cell>
          <cell r="K530">
            <v>6481.09</v>
          </cell>
        </row>
        <row r="531">
          <cell r="A531" t="str">
            <v>O&amp;M</v>
          </cell>
          <cell r="C531">
            <v>16280</v>
          </cell>
          <cell r="D531" t="str">
            <v>16280</v>
          </cell>
          <cell r="E531" t="str">
            <v>Somerville Transmission - Maint</v>
          </cell>
          <cell r="H531" t="str">
            <v>120</v>
          </cell>
          <cell r="I531" t="str">
            <v>TT</v>
          </cell>
          <cell r="J531">
            <v>17862.490000000002</v>
          </cell>
          <cell r="K531">
            <v>1690.18</v>
          </cell>
          <cell r="L531">
            <v>443.2</v>
          </cell>
        </row>
        <row r="532">
          <cell r="A532" t="str">
            <v>O&amp;M</v>
          </cell>
          <cell r="C532">
            <v>16285</v>
          </cell>
          <cell r="D532" t="str">
            <v>16285</v>
          </cell>
          <cell r="E532" t="str">
            <v>Camb Admin - Maint</v>
          </cell>
          <cell r="H532" t="str">
            <v>120</v>
          </cell>
          <cell r="I532" t="str">
            <v>IT</v>
          </cell>
          <cell r="J532">
            <v>1178.56</v>
          </cell>
        </row>
        <row r="533">
          <cell r="A533" t="str">
            <v>CAP</v>
          </cell>
          <cell r="C533">
            <v>16290</v>
          </cell>
          <cell r="D533" t="str">
            <v>16290</v>
          </cell>
          <cell r="E533" t="str">
            <v>Cambridge Distribution - Maint</v>
          </cell>
          <cell r="H533" t="str">
            <v>120</v>
          </cell>
          <cell r="I533" t="str">
            <v>CB</v>
          </cell>
          <cell r="J533">
            <v>117</v>
          </cell>
        </row>
        <row r="534">
          <cell r="A534" t="str">
            <v>CAP</v>
          </cell>
          <cell r="C534">
            <v>16290</v>
          </cell>
          <cell r="D534" t="str">
            <v>16290</v>
          </cell>
          <cell r="E534" t="str">
            <v>Cambridge Distribution - Maint</v>
          </cell>
          <cell r="H534" t="str">
            <v>120</v>
          </cell>
          <cell r="I534" t="str">
            <v>CL</v>
          </cell>
          <cell r="J534">
            <v>265.92</v>
          </cell>
          <cell r="M534">
            <v>178096.82</v>
          </cell>
        </row>
        <row r="535">
          <cell r="A535" t="str">
            <v>O&amp;M</v>
          </cell>
          <cell r="C535">
            <v>16295</v>
          </cell>
          <cell r="D535" t="str">
            <v>16295</v>
          </cell>
          <cell r="E535" t="str">
            <v>Cambridge Transmission - Maint</v>
          </cell>
          <cell r="H535" t="str">
            <v>120</v>
          </cell>
          <cell r="I535" t="str">
            <v>BT</v>
          </cell>
          <cell r="K535">
            <v>860.9</v>
          </cell>
        </row>
        <row r="536">
          <cell r="A536" t="str">
            <v>CAP</v>
          </cell>
          <cell r="C536">
            <v>16295</v>
          </cell>
          <cell r="D536" t="str">
            <v>16295</v>
          </cell>
          <cell r="E536" t="str">
            <v>Cambridge Transmission - Maint</v>
          </cell>
          <cell r="H536" t="str">
            <v>120</v>
          </cell>
          <cell r="I536" t="str">
            <v>CB</v>
          </cell>
          <cell r="L536">
            <v>422.68</v>
          </cell>
        </row>
        <row r="537">
          <cell r="A537" t="str">
            <v>CAP</v>
          </cell>
          <cell r="C537">
            <v>16295</v>
          </cell>
          <cell r="D537" t="str">
            <v>16295</v>
          </cell>
          <cell r="E537" t="str">
            <v>Cambridge Transmission - Maint</v>
          </cell>
          <cell r="H537" t="str">
            <v>120</v>
          </cell>
          <cell r="I537" t="str">
            <v>CL</v>
          </cell>
          <cell r="L537">
            <v>960.64</v>
          </cell>
          <cell r="M537">
            <v>1112938.69</v>
          </cell>
        </row>
        <row r="538">
          <cell r="A538" t="str">
            <v>O&amp;M</v>
          </cell>
          <cell r="C538">
            <v>16295</v>
          </cell>
          <cell r="D538" t="str">
            <v>16295</v>
          </cell>
          <cell r="E538" t="str">
            <v>Cambridge Transmission - Maint</v>
          </cell>
          <cell r="H538" t="str">
            <v>120</v>
          </cell>
          <cell r="I538" t="str">
            <v>IT</v>
          </cell>
          <cell r="J538">
            <v>115.38</v>
          </cell>
        </row>
        <row r="539">
          <cell r="A539" t="str">
            <v>O&amp;M</v>
          </cell>
          <cell r="C539">
            <v>16295</v>
          </cell>
          <cell r="D539" t="str">
            <v>16295</v>
          </cell>
          <cell r="E539" t="str">
            <v>Cambridge Transmission - Maint</v>
          </cell>
          <cell r="H539" t="str">
            <v>120</v>
          </cell>
          <cell r="I539" t="str">
            <v>LT</v>
          </cell>
          <cell r="K539">
            <v>2459.7600000000002</v>
          </cell>
        </row>
        <row r="540">
          <cell r="A540" t="str">
            <v>O&amp;M</v>
          </cell>
          <cell r="C540">
            <v>16295</v>
          </cell>
          <cell r="D540" t="str">
            <v>16295</v>
          </cell>
          <cell r="E540" t="str">
            <v>Cambridge Transmission - Maint</v>
          </cell>
          <cell r="H540" t="str">
            <v>120</v>
          </cell>
          <cell r="I540" t="str">
            <v>TT</v>
          </cell>
        </row>
        <row r="541">
          <cell r="A541" t="str">
            <v>O&amp;M</v>
          </cell>
          <cell r="C541">
            <v>16300</v>
          </cell>
          <cell r="D541" t="str">
            <v>16300</v>
          </cell>
          <cell r="E541" t="str">
            <v>H9 - EMPLOYEE DEVELOPMENT  XXX</v>
          </cell>
          <cell r="H541" t="str">
            <v>120</v>
          </cell>
          <cell r="I541" t="str">
            <v>BT</v>
          </cell>
          <cell r="J541">
            <v>60064.81</v>
          </cell>
        </row>
        <row r="542">
          <cell r="A542" t="str">
            <v>O&amp;M</v>
          </cell>
          <cell r="C542">
            <v>16300</v>
          </cell>
          <cell r="D542" t="str">
            <v>16300</v>
          </cell>
          <cell r="E542" t="str">
            <v>H9 - EMPLOYEE DEVELOPMENT  XXX</v>
          </cell>
          <cell r="H542" t="str">
            <v>120</v>
          </cell>
          <cell r="I542" t="str">
            <v>IT</v>
          </cell>
          <cell r="J542">
            <v>13967.17</v>
          </cell>
        </row>
        <row r="543">
          <cell r="A543" t="str">
            <v>O&amp;M</v>
          </cell>
          <cell r="C543">
            <v>16300</v>
          </cell>
          <cell r="D543" t="str">
            <v>16300</v>
          </cell>
          <cell r="E543" t="str">
            <v>H9 - EMPLOYEE DEVELOPMENT  XXX</v>
          </cell>
          <cell r="H543" t="str">
            <v>120</v>
          </cell>
          <cell r="I543" t="str">
            <v>LT</v>
          </cell>
          <cell r="J543">
            <v>155142.64000000001</v>
          </cell>
        </row>
        <row r="544">
          <cell r="A544" t="str">
            <v>O&amp;M</v>
          </cell>
          <cell r="C544">
            <v>16300</v>
          </cell>
          <cell r="D544" t="str">
            <v>16300</v>
          </cell>
          <cell r="E544" t="str">
            <v>H9 - EMPLOYEE DEVELOPMENT  XXX</v>
          </cell>
          <cell r="H544" t="str">
            <v>120</v>
          </cell>
          <cell r="I544" t="str">
            <v>MT</v>
          </cell>
          <cell r="J544">
            <v>5337.37</v>
          </cell>
          <cell r="K544">
            <v>1045.74</v>
          </cell>
          <cell r="L544">
            <v>8.1999999999999993</v>
          </cell>
        </row>
        <row r="545">
          <cell r="A545" t="str">
            <v>O&amp;M</v>
          </cell>
          <cell r="C545">
            <v>16300</v>
          </cell>
          <cell r="D545" t="str">
            <v>16300</v>
          </cell>
          <cell r="E545" t="str">
            <v>H9 - EMPLOYEE DEVELOPMENT  XXX</v>
          </cell>
          <cell r="H545" t="str">
            <v>120</v>
          </cell>
          <cell r="I545" t="str">
            <v>OT</v>
          </cell>
          <cell r="J545">
            <v>-238896.06</v>
          </cell>
        </row>
        <row r="546">
          <cell r="A546" t="str">
            <v>O&amp;M</v>
          </cell>
          <cell r="C546">
            <v>16300</v>
          </cell>
          <cell r="D546" t="str">
            <v>16300</v>
          </cell>
          <cell r="E546" t="str">
            <v>H9 - EMPLOYEE DEVELOPMENT  XXX</v>
          </cell>
          <cell r="H546" t="str">
            <v>120</v>
          </cell>
          <cell r="I546" t="str">
            <v>TT</v>
          </cell>
          <cell r="J546">
            <v>3304.74</v>
          </cell>
        </row>
        <row r="547">
          <cell r="A547" t="str">
            <v>O&amp;M</v>
          </cell>
          <cell r="C547">
            <v>16305</v>
          </cell>
          <cell r="D547" t="str">
            <v>16305</v>
          </cell>
          <cell r="E547" t="str">
            <v>Maintenance Mgr Nb, Plym, Cape</v>
          </cell>
          <cell r="H547" t="str">
            <v>120</v>
          </cell>
          <cell r="I547" t="str">
            <v>BT</v>
          </cell>
          <cell r="J547">
            <v>7852.27</v>
          </cell>
        </row>
        <row r="548">
          <cell r="A548" t="str">
            <v>O&amp;M</v>
          </cell>
          <cell r="C548">
            <v>16305</v>
          </cell>
          <cell r="D548" t="str">
            <v>16305</v>
          </cell>
          <cell r="E548" t="str">
            <v>Maintenance Mgr Nb, Plym, Cape</v>
          </cell>
          <cell r="H548" t="str">
            <v>120</v>
          </cell>
          <cell r="I548" t="str">
            <v>IT</v>
          </cell>
          <cell r="J548">
            <v>272.06</v>
          </cell>
        </row>
        <row r="549">
          <cell r="A549" t="str">
            <v>O&amp;M</v>
          </cell>
          <cell r="C549">
            <v>16305</v>
          </cell>
          <cell r="D549" t="str">
            <v>16305</v>
          </cell>
          <cell r="E549" t="str">
            <v>Maintenance Mgr Nb, Plym, Cape</v>
          </cell>
          <cell r="H549" t="str">
            <v>120</v>
          </cell>
          <cell r="I549" t="str">
            <v>LT</v>
          </cell>
          <cell r="J549">
            <v>22434.23</v>
          </cell>
          <cell r="K549">
            <v>738.96</v>
          </cell>
        </row>
        <row r="550">
          <cell r="A550" t="str">
            <v>O&amp;M</v>
          </cell>
          <cell r="C550">
            <v>16305</v>
          </cell>
          <cell r="D550" t="str">
            <v>16305</v>
          </cell>
          <cell r="E550" t="str">
            <v>Maintenance Mgr Nb, Plym, Cape</v>
          </cell>
          <cell r="H550" t="str">
            <v>120</v>
          </cell>
          <cell r="I550" t="str">
            <v>TT</v>
          </cell>
          <cell r="J550">
            <v>1046.18</v>
          </cell>
          <cell r="K550">
            <v>123.56</v>
          </cell>
        </row>
        <row r="551">
          <cell r="A551" t="str">
            <v>CAP</v>
          </cell>
          <cell r="C551">
            <v>16310</v>
          </cell>
          <cell r="D551" t="str">
            <v>16310</v>
          </cell>
          <cell r="E551" t="str">
            <v>Distribution Maintenance New Bedford</v>
          </cell>
          <cell r="H551" t="str">
            <v>120</v>
          </cell>
          <cell r="I551" t="str">
            <v>CT</v>
          </cell>
          <cell r="J551">
            <v>252.18</v>
          </cell>
        </row>
        <row r="552">
          <cell r="A552" t="str">
            <v>O&amp;M</v>
          </cell>
          <cell r="C552">
            <v>16310</v>
          </cell>
          <cell r="D552" t="str">
            <v>16310</v>
          </cell>
          <cell r="E552" t="str">
            <v>Distribution Maintenance New Bedford</v>
          </cell>
          <cell r="H552" t="str">
            <v>120</v>
          </cell>
          <cell r="I552" t="str">
            <v>IT</v>
          </cell>
          <cell r="J552">
            <v>2244.75</v>
          </cell>
        </row>
        <row r="553">
          <cell r="A553" t="str">
            <v>O&amp;M</v>
          </cell>
          <cell r="C553">
            <v>16315</v>
          </cell>
          <cell r="D553" t="str">
            <v>16315</v>
          </cell>
          <cell r="E553" t="str">
            <v>Distribution Maintenance  Plymouth</v>
          </cell>
          <cell r="H553" t="str">
            <v>120</v>
          </cell>
          <cell r="I553" t="str">
            <v>IT</v>
          </cell>
          <cell r="J553">
            <v>2019.75</v>
          </cell>
        </row>
        <row r="554">
          <cell r="A554" t="str">
            <v>O&amp;M</v>
          </cell>
          <cell r="C554">
            <v>16320</v>
          </cell>
          <cell r="D554" t="str">
            <v>16320</v>
          </cell>
          <cell r="E554" t="str">
            <v>Distribution Maint Cape and Vineyard</v>
          </cell>
          <cell r="H554" t="str">
            <v>120</v>
          </cell>
          <cell r="I554" t="str">
            <v>BT</v>
          </cell>
          <cell r="J554">
            <v>38.82</v>
          </cell>
        </row>
        <row r="555">
          <cell r="A555" t="str">
            <v>O&amp;M</v>
          </cell>
          <cell r="C555">
            <v>16320</v>
          </cell>
          <cell r="D555" t="str">
            <v>16320</v>
          </cell>
          <cell r="E555" t="str">
            <v>Distribution Maint Cape and Vineyard</v>
          </cell>
          <cell r="H555" t="str">
            <v>120</v>
          </cell>
          <cell r="I555" t="str">
            <v>IT</v>
          </cell>
          <cell r="J555">
            <v>815.88</v>
          </cell>
        </row>
        <row r="556">
          <cell r="A556" t="str">
            <v>O&amp;M</v>
          </cell>
          <cell r="C556">
            <v>16320</v>
          </cell>
          <cell r="D556" t="str">
            <v>16320</v>
          </cell>
          <cell r="E556" t="str">
            <v>Distribution Maint Cape and Vineyard</v>
          </cell>
          <cell r="H556" t="str">
            <v>120</v>
          </cell>
          <cell r="I556" t="str">
            <v>LT</v>
          </cell>
          <cell r="J556">
            <v>127.24</v>
          </cell>
        </row>
        <row r="557">
          <cell r="A557" t="str">
            <v>O&amp;M</v>
          </cell>
          <cell r="C557">
            <v>16325</v>
          </cell>
          <cell r="D557" t="str">
            <v>16325</v>
          </cell>
          <cell r="E557" t="str">
            <v>Transmission Maintenance New Bedford</v>
          </cell>
          <cell r="H557" t="str">
            <v>120</v>
          </cell>
          <cell r="I557" t="str">
            <v>BT</v>
          </cell>
          <cell r="K557">
            <v>39.229999999999997</v>
          </cell>
        </row>
        <row r="558">
          <cell r="A558" t="str">
            <v>CAP</v>
          </cell>
          <cell r="C558">
            <v>16325</v>
          </cell>
          <cell r="D558" t="str">
            <v>16325</v>
          </cell>
          <cell r="E558" t="str">
            <v>Transmission Maintenance New Bedford</v>
          </cell>
          <cell r="H558" t="str">
            <v>120</v>
          </cell>
          <cell r="I558" t="str">
            <v>CB</v>
          </cell>
        </row>
        <row r="559">
          <cell r="A559" t="str">
            <v>CAP</v>
          </cell>
          <cell r="C559">
            <v>16325</v>
          </cell>
          <cell r="D559" t="str">
            <v>16325</v>
          </cell>
          <cell r="E559" t="str">
            <v>Transmission Maintenance New Bedford</v>
          </cell>
          <cell r="H559" t="str">
            <v>120</v>
          </cell>
          <cell r="I559" t="str">
            <v>CL</v>
          </cell>
          <cell r="M559">
            <v>234665.08</v>
          </cell>
        </row>
        <row r="560">
          <cell r="A560" t="str">
            <v>CAP</v>
          </cell>
          <cell r="C560">
            <v>16325</v>
          </cell>
          <cell r="D560" t="str">
            <v>16325</v>
          </cell>
          <cell r="E560" t="str">
            <v>Transmission Maintenance New Bedford</v>
          </cell>
          <cell r="H560" t="str">
            <v>120</v>
          </cell>
          <cell r="I560" t="str">
            <v>CT</v>
          </cell>
        </row>
        <row r="561">
          <cell r="A561" t="str">
            <v>O&amp;M</v>
          </cell>
          <cell r="C561">
            <v>16325</v>
          </cell>
          <cell r="D561" t="str">
            <v>16325</v>
          </cell>
          <cell r="E561" t="str">
            <v>Transmission Maintenance New Bedford</v>
          </cell>
          <cell r="H561" t="str">
            <v>120</v>
          </cell>
          <cell r="I561" t="str">
            <v>LT</v>
          </cell>
          <cell r="K561">
            <v>112.08</v>
          </cell>
        </row>
        <row r="562">
          <cell r="A562" t="str">
            <v>O&amp;M</v>
          </cell>
          <cell r="B562" t="str">
            <v>Tzimorangas,John G</v>
          </cell>
          <cell r="C562">
            <v>16330</v>
          </cell>
          <cell r="D562" t="str">
            <v>16330</v>
          </cell>
          <cell r="E562" t="str">
            <v>Station Operations Transmission South</v>
          </cell>
          <cell r="F562" t="str">
            <v>Electric Operations</v>
          </cell>
          <cell r="G562" t="str">
            <v>Station Operations Transmission South</v>
          </cell>
          <cell r="H562" t="str">
            <v>120</v>
          </cell>
          <cell r="I562" t="str">
            <v>BT</v>
          </cell>
          <cell r="L562">
            <v>248.74</v>
          </cell>
        </row>
        <row r="563">
          <cell r="A563" t="str">
            <v>CAP</v>
          </cell>
          <cell r="B563" t="str">
            <v>Tzimorangas,John G</v>
          </cell>
          <cell r="C563">
            <v>16330</v>
          </cell>
          <cell r="D563" t="str">
            <v>16330</v>
          </cell>
          <cell r="E563" t="str">
            <v>Transmission Maintenance Plymouth</v>
          </cell>
          <cell r="F563" t="str">
            <v>Electric Operations</v>
          </cell>
          <cell r="G563" t="str">
            <v>Station Operations Transmission South</v>
          </cell>
          <cell r="H563" t="str">
            <v>120</v>
          </cell>
          <cell r="I563" t="str">
            <v>CI</v>
          </cell>
          <cell r="J563">
            <v>0</v>
          </cell>
        </row>
        <row r="564">
          <cell r="A564" t="str">
            <v>O&amp;M</v>
          </cell>
          <cell r="B564" t="str">
            <v>Tzimorangas,John G</v>
          </cell>
          <cell r="C564">
            <v>16330</v>
          </cell>
          <cell r="D564" t="str">
            <v>16330</v>
          </cell>
          <cell r="E564" t="str">
            <v>Station Operations Transmission South</v>
          </cell>
          <cell r="F564" t="str">
            <v>Electric Operations</v>
          </cell>
          <cell r="G564" t="str">
            <v>Station Operations Transmission South</v>
          </cell>
          <cell r="H564" t="str">
            <v>120</v>
          </cell>
          <cell r="I564" t="str">
            <v>IT</v>
          </cell>
          <cell r="K564">
            <v>1596.73</v>
          </cell>
          <cell r="L564">
            <v>15507.84</v>
          </cell>
        </row>
        <row r="565">
          <cell r="A565" t="str">
            <v>O&amp;M</v>
          </cell>
          <cell r="B565" t="str">
            <v>Tzimorangas,John G</v>
          </cell>
          <cell r="C565">
            <v>16330</v>
          </cell>
          <cell r="D565" t="str">
            <v>16330</v>
          </cell>
          <cell r="E565" t="str">
            <v>Station Operations Transmission South</v>
          </cell>
          <cell r="F565" t="str">
            <v>Electric Operations</v>
          </cell>
          <cell r="G565" t="str">
            <v>Station Operations Transmission South</v>
          </cell>
          <cell r="H565" t="str">
            <v>120</v>
          </cell>
          <cell r="I565" t="str">
            <v>LT</v>
          </cell>
          <cell r="L565">
            <v>710.66</v>
          </cell>
          <cell r="M565">
            <v>255.16</v>
          </cell>
        </row>
        <row r="566">
          <cell r="A566" t="str">
            <v>O&amp;M</v>
          </cell>
          <cell r="B566" t="str">
            <v>Tzimorangas,John G</v>
          </cell>
          <cell r="C566">
            <v>16330</v>
          </cell>
          <cell r="D566" t="str">
            <v>16330</v>
          </cell>
          <cell r="E566" t="str">
            <v>Station Operations Transmission South</v>
          </cell>
          <cell r="F566" t="str">
            <v>Electric Operations</v>
          </cell>
          <cell r="G566" t="str">
            <v>Station Operations Transmission South</v>
          </cell>
          <cell r="H566" t="str">
            <v>120</v>
          </cell>
          <cell r="I566" t="str">
            <v>TT</v>
          </cell>
          <cell r="L566">
            <v>72.400000000000006</v>
          </cell>
        </row>
        <row r="567">
          <cell r="A567" t="str">
            <v>O&amp;M</v>
          </cell>
          <cell r="B567" t="str">
            <v>Tzimorangas,John G</v>
          </cell>
          <cell r="C567">
            <v>16340</v>
          </cell>
          <cell r="D567" t="str">
            <v>16340</v>
          </cell>
          <cell r="E567" t="str">
            <v>Maintenance Mgr Fram, Walp, Walth</v>
          </cell>
          <cell r="F567" t="str">
            <v>Electric Operations</v>
          </cell>
          <cell r="G567" t="str">
            <v>Tran Ops SubSta North Central</v>
          </cell>
          <cell r="H567" t="str">
            <v>120</v>
          </cell>
          <cell r="I567" t="str">
            <v>BT</v>
          </cell>
          <cell r="J567">
            <v>136023.15</v>
          </cell>
          <cell r="K567">
            <v>-1195.9000000000001</v>
          </cell>
        </row>
        <row r="568">
          <cell r="A568" t="str">
            <v>O&amp;M</v>
          </cell>
          <cell r="B568" t="str">
            <v>Tzimorangas,John G</v>
          </cell>
          <cell r="C568">
            <v>16340</v>
          </cell>
          <cell r="D568" t="str">
            <v>16340</v>
          </cell>
          <cell r="E568" t="str">
            <v>Tran Ops SubSta North Central</v>
          </cell>
          <cell r="F568" t="str">
            <v>Electric Operations</v>
          </cell>
          <cell r="G568" t="str">
            <v>Tran Ops SubSta North Central</v>
          </cell>
          <cell r="H568" t="str">
            <v>120</v>
          </cell>
          <cell r="I568" t="str">
            <v>BT</v>
          </cell>
          <cell r="L568">
            <v>60947.92</v>
          </cell>
        </row>
        <row r="569">
          <cell r="A569" t="str">
            <v>CAP</v>
          </cell>
          <cell r="B569" t="str">
            <v>Tzimorangas,John G</v>
          </cell>
          <cell r="C569">
            <v>16340</v>
          </cell>
          <cell r="D569" t="str">
            <v>16340</v>
          </cell>
          <cell r="E569" t="str">
            <v>Maintenance Mgr Fram, Walp, Walth</v>
          </cell>
          <cell r="F569" t="str">
            <v>Electric Operations</v>
          </cell>
          <cell r="G569" t="str">
            <v>Tran Ops SubSta North Central</v>
          </cell>
          <cell r="H569" t="str">
            <v>120</v>
          </cell>
          <cell r="I569" t="str">
            <v>CB</v>
          </cell>
          <cell r="J569">
            <v>28537.34</v>
          </cell>
        </row>
        <row r="570">
          <cell r="A570" t="str">
            <v>CAP</v>
          </cell>
          <cell r="B570" t="str">
            <v>Tzimorangas,John G</v>
          </cell>
          <cell r="C570">
            <v>16340</v>
          </cell>
          <cell r="D570" t="str">
            <v>16340</v>
          </cell>
          <cell r="E570" t="str">
            <v>Tran Ops SubSta North Central</v>
          </cell>
          <cell r="F570" t="str">
            <v>Electric Operations</v>
          </cell>
          <cell r="G570" t="str">
            <v>Tran Ops SubSta North Central</v>
          </cell>
          <cell r="H570" t="str">
            <v>120</v>
          </cell>
          <cell r="I570" t="str">
            <v>CB</v>
          </cell>
          <cell r="K570">
            <v>1460.45</v>
          </cell>
        </row>
        <row r="571">
          <cell r="A571" t="str">
            <v>CAP</v>
          </cell>
          <cell r="B571" t="str">
            <v>Tzimorangas,John G</v>
          </cell>
          <cell r="C571">
            <v>16340</v>
          </cell>
          <cell r="D571" t="str">
            <v>16340</v>
          </cell>
          <cell r="E571" t="str">
            <v>Tran Ops SubSta North Central</v>
          </cell>
          <cell r="F571" t="str">
            <v>Electric Operations</v>
          </cell>
          <cell r="G571" t="str">
            <v>Tran Ops SubSta North Central</v>
          </cell>
          <cell r="H571" t="str">
            <v>120</v>
          </cell>
          <cell r="I571" t="str">
            <v>CI</v>
          </cell>
          <cell r="L571">
            <v>827.46</v>
          </cell>
        </row>
        <row r="572">
          <cell r="A572" t="str">
            <v>CAP</v>
          </cell>
          <cell r="B572" t="str">
            <v>Tzimorangas,John G</v>
          </cell>
          <cell r="C572">
            <v>16340</v>
          </cell>
          <cell r="D572" t="str">
            <v>16340</v>
          </cell>
          <cell r="E572" t="str">
            <v>Maintenance Mgr Fram, Walp, Walth</v>
          </cell>
          <cell r="F572" t="str">
            <v>Electric Operations</v>
          </cell>
          <cell r="G572" t="str">
            <v>Tran Ops SubSta North Central</v>
          </cell>
          <cell r="H572" t="str">
            <v>120</v>
          </cell>
          <cell r="I572" t="str">
            <v>CL</v>
          </cell>
          <cell r="J572">
            <v>64758.9</v>
          </cell>
          <cell r="M572">
            <v>418661.24</v>
          </cell>
        </row>
        <row r="573">
          <cell r="A573" t="str">
            <v>CAP</v>
          </cell>
          <cell r="B573" t="str">
            <v>Tzimorangas,John G</v>
          </cell>
          <cell r="C573">
            <v>16340</v>
          </cell>
          <cell r="D573" t="str">
            <v>16340</v>
          </cell>
          <cell r="E573" t="str">
            <v>Tran Ops SubSta North Central</v>
          </cell>
          <cell r="F573" t="str">
            <v>Electric Operations</v>
          </cell>
          <cell r="G573" t="str">
            <v>Tran Ops SubSta North Central</v>
          </cell>
          <cell r="H573" t="str">
            <v>120</v>
          </cell>
          <cell r="I573" t="str">
            <v>CL</v>
          </cell>
          <cell r="K573">
            <v>3319.5</v>
          </cell>
        </row>
        <row r="574">
          <cell r="A574" t="str">
            <v>CAP</v>
          </cell>
          <cell r="B574" t="str">
            <v>Tzimorangas,John G</v>
          </cell>
          <cell r="C574">
            <v>16340</v>
          </cell>
          <cell r="D574" t="str">
            <v>16340</v>
          </cell>
          <cell r="E574" t="str">
            <v>Maintenance Mgr Fram, Walp, Walth</v>
          </cell>
          <cell r="F574" t="str">
            <v>Electric Operations</v>
          </cell>
          <cell r="G574" t="str">
            <v>Tran Ops SubSta North Central</v>
          </cell>
          <cell r="H574" t="str">
            <v>120</v>
          </cell>
          <cell r="I574" t="str">
            <v>CT</v>
          </cell>
          <cell r="J574">
            <v>5495.17</v>
          </cell>
        </row>
        <row r="575">
          <cell r="A575" t="str">
            <v>CAP</v>
          </cell>
          <cell r="B575" t="str">
            <v>Tzimorangas,John G</v>
          </cell>
          <cell r="C575">
            <v>16340</v>
          </cell>
          <cell r="D575" t="str">
            <v>16340</v>
          </cell>
          <cell r="E575" t="str">
            <v>Tran Ops SubSta North Central</v>
          </cell>
          <cell r="F575" t="str">
            <v>Electric Operations</v>
          </cell>
          <cell r="G575" t="str">
            <v>Tran Ops SubSta North Central</v>
          </cell>
          <cell r="H575" t="str">
            <v>120</v>
          </cell>
          <cell r="I575" t="str">
            <v>CT</v>
          </cell>
          <cell r="K575">
            <v>0</v>
          </cell>
        </row>
        <row r="576">
          <cell r="A576" t="str">
            <v>O&amp;M</v>
          </cell>
          <cell r="B576" t="str">
            <v>Tzimorangas,John G</v>
          </cell>
          <cell r="C576">
            <v>16340</v>
          </cell>
          <cell r="D576" t="str">
            <v>16340</v>
          </cell>
          <cell r="E576" t="str">
            <v>Maintenance Mgr Fram, Walp, Walth</v>
          </cell>
          <cell r="F576" t="str">
            <v>Electric Operations</v>
          </cell>
          <cell r="G576" t="str">
            <v>Tran Ops SubSta North Central</v>
          </cell>
          <cell r="H576" t="str">
            <v>120</v>
          </cell>
          <cell r="I576" t="str">
            <v>IT</v>
          </cell>
          <cell r="J576">
            <v>6491.16</v>
          </cell>
          <cell r="K576">
            <v>-619.12</v>
          </cell>
        </row>
        <row r="577">
          <cell r="A577" t="str">
            <v>O&amp;M</v>
          </cell>
          <cell r="B577" t="str">
            <v>Tzimorangas,John G</v>
          </cell>
          <cell r="C577">
            <v>16340</v>
          </cell>
          <cell r="D577" t="str">
            <v>16340</v>
          </cell>
          <cell r="E577" t="str">
            <v>Tran Ops SubSta North Central</v>
          </cell>
          <cell r="F577" t="str">
            <v>Electric Operations</v>
          </cell>
          <cell r="G577" t="str">
            <v>Tran Ops SubSta North Central</v>
          </cell>
          <cell r="H577" t="str">
            <v>120</v>
          </cell>
          <cell r="I577" t="str">
            <v>IT</v>
          </cell>
          <cell r="L577">
            <v>961153.63</v>
          </cell>
        </row>
        <row r="578">
          <cell r="A578" t="str">
            <v>O&amp;M</v>
          </cell>
          <cell r="B578" t="str">
            <v>Tzimorangas,John G</v>
          </cell>
          <cell r="C578">
            <v>16340</v>
          </cell>
          <cell r="D578" t="str">
            <v>16340</v>
          </cell>
          <cell r="E578" t="str">
            <v>Maintenance Mgr Fram, Walp, Walth</v>
          </cell>
          <cell r="F578" t="str">
            <v>Electric Operations</v>
          </cell>
          <cell r="G578" t="str">
            <v>Tran Ops SubSta North Central</v>
          </cell>
          <cell r="H578" t="str">
            <v>120</v>
          </cell>
          <cell r="I578" t="str">
            <v>LT</v>
          </cell>
          <cell r="J578">
            <v>398738.97</v>
          </cell>
          <cell r="K578">
            <v>-2682.08</v>
          </cell>
        </row>
        <row r="579">
          <cell r="A579" t="str">
            <v>O&amp;M</v>
          </cell>
          <cell r="B579" t="str">
            <v>Tzimorangas,John G</v>
          </cell>
          <cell r="C579">
            <v>16340</v>
          </cell>
          <cell r="D579" t="str">
            <v>16340</v>
          </cell>
          <cell r="E579" t="str">
            <v>Tran Ops SubSta North Central</v>
          </cell>
          <cell r="F579" t="str">
            <v>Electric Operations</v>
          </cell>
          <cell r="G579" t="str">
            <v>Tran Ops SubSta North Central</v>
          </cell>
          <cell r="H579" t="str">
            <v>120</v>
          </cell>
          <cell r="I579" t="str">
            <v>LT</v>
          </cell>
          <cell r="L579">
            <v>180884.46</v>
          </cell>
        </row>
        <row r="580">
          <cell r="A580" t="str">
            <v>O&amp;M</v>
          </cell>
          <cell r="B580" t="str">
            <v>Tzimorangas,John G</v>
          </cell>
          <cell r="C580">
            <v>16340</v>
          </cell>
          <cell r="D580" t="str">
            <v>16340</v>
          </cell>
          <cell r="E580" t="str">
            <v>Maintenance Mgr Fram, Walp, Walth</v>
          </cell>
          <cell r="F580" t="str">
            <v>Electric Operations</v>
          </cell>
          <cell r="G580" t="str">
            <v>Tran Ops SubSta North Central</v>
          </cell>
          <cell r="H580" t="str">
            <v>120</v>
          </cell>
          <cell r="I580" t="str">
            <v>MT</v>
          </cell>
          <cell r="J580">
            <v>266.16000000000003</v>
          </cell>
          <cell r="M580">
            <v>70.11</v>
          </cell>
        </row>
        <row r="581">
          <cell r="A581" t="str">
            <v>O&amp;M</v>
          </cell>
          <cell r="B581" t="str">
            <v>Tzimorangas,John G</v>
          </cell>
          <cell r="C581">
            <v>16340</v>
          </cell>
          <cell r="D581" t="str">
            <v>16340</v>
          </cell>
          <cell r="E581" t="str">
            <v>Tran Ops SubSta North Central</v>
          </cell>
          <cell r="F581" t="str">
            <v>Electric Operations</v>
          </cell>
          <cell r="G581" t="str">
            <v>Tran Ops SubSta North Central</v>
          </cell>
          <cell r="H581" t="str">
            <v>120</v>
          </cell>
          <cell r="I581" t="str">
            <v>MT</v>
          </cell>
          <cell r="L581">
            <v>23084.66</v>
          </cell>
        </row>
        <row r="582">
          <cell r="A582" t="str">
            <v>O&amp;M</v>
          </cell>
          <cell r="B582" t="str">
            <v>Tzimorangas,John G</v>
          </cell>
          <cell r="C582">
            <v>16340</v>
          </cell>
          <cell r="D582" t="str">
            <v>16340</v>
          </cell>
          <cell r="E582" t="str">
            <v>Maintenance Mgr Fram, Walp, Walth</v>
          </cell>
          <cell r="F582" t="str">
            <v>Electric Operations</v>
          </cell>
          <cell r="G582" t="str">
            <v>Tran Ops SubSta North Central</v>
          </cell>
          <cell r="H582" t="str">
            <v>120</v>
          </cell>
          <cell r="I582" t="str">
            <v>OT</v>
          </cell>
          <cell r="J582">
            <v>4629.2700000000004</v>
          </cell>
          <cell r="K582">
            <v>425.71</v>
          </cell>
        </row>
        <row r="583">
          <cell r="A583" t="str">
            <v>O&amp;M</v>
          </cell>
          <cell r="B583" t="str">
            <v>Tzimorangas,John G</v>
          </cell>
          <cell r="C583">
            <v>16340</v>
          </cell>
          <cell r="D583" t="str">
            <v>16340</v>
          </cell>
          <cell r="E583" t="str">
            <v>Tran Ops SubSta North Central</v>
          </cell>
          <cell r="F583" t="str">
            <v>Electric Operations</v>
          </cell>
          <cell r="G583" t="str">
            <v>Tran Ops SubSta North Central</v>
          </cell>
          <cell r="H583" t="str">
            <v>120</v>
          </cell>
          <cell r="I583" t="str">
            <v>OT</v>
          </cell>
          <cell r="L583">
            <v>11912.78</v>
          </cell>
        </row>
        <row r="584">
          <cell r="A584" t="str">
            <v>O&amp;M</v>
          </cell>
          <cell r="B584" t="str">
            <v>Tzimorangas,John G</v>
          </cell>
          <cell r="C584">
            <v>16340</v>
          </cell>
          <cell r="D584" t="str">
            <v>16340</v>
          </cell>
          <cell r="E584" t="str">
            <v>Maintenance Mgr Fram, Walp, Walth</v>
          </cell>
          <cell r="F584" t="str">
            <v>Electric Operations</v>
          </cell>
          <cell r="G584" t="str">
            <v>Tran Ops SubSta North Central</v>
          </cell>
          <cell r="H584" t="str">
            <v>120</v>
          </cell>
          <cell r="I584" t="str">
            <v>TT</v>
          </cell>
          <cell r="J584">
            <v>6381.4</v>
          </cell>
          <cell r="K584">
            <v>1646</v>
          </cell>
        </row>
        <row r="585">
          <cell r="A585" t="str">
            <v>O&amp;M</v>
          </cell>
          <cell r="B585" t="str">
            <v>Tzimorangas,John G</v>
          </cell>
          <cell r="C585">
            <v>16340</v>
          </cell>
          <cell r="D585" t="str">
            <v>16340</v>
          </cell>
          <cell r="E585" t="str">
            <v>Tran Ops SubSta North Central</v>
          </cell>
          <cell r="F585" t="str">
            <v>Electric Operations</v>
          </cell>
          <cell r="G585" t="str">
            <v>Tran Ops SubSta North Central</v>
          </cell>
          <cell r="H585" t="str">
            <v>120</v>
          </cell>
          <cell r="I585" t="str">
            <v>TT</v>
          </cell>
          <cell r="L585">
            <v>72856.39</v>
          </cell>
        </row>
        <row r="586">
          <cell r="A586" t="str">
            <v>O&amp;M</v>
          </cell>
          <cell r="C586">
            <v>16345</v>
          </cell>
          <cell r="D586" t="str">
            <v>16345</v>
          </cell>
          <cell r="E586" t="str">
            <v>Distribution Maintenance Framingham</v>
          </cell>
          <cell r="H586" t="str">
            <v>120</v>
          </cell>
          <cell r="I586" t="str">
            <v>BT</v>
          </cell>
          <cell r="J586">
            <v>36431.919999999998</v>
          </cell>
          <cell r="K586">
            <v>85.19</v>
          </cell>
          <cell r="L586">
            <v>0</v>
          </cell>
        </row>
        <row r="587">
          <cell r="A587" t="str">
            <v>CAP</v>
          </cell>
          <cell r="C587">
            <v>16345</v>
          </cell>
          <cell r="D587" t="str">
            <v>16345</v>
          </cell>
          <cell r="E587" t="str">
            <v>Distribution Maintenance Framingham</v>
          </cell>
          <cell r="H587" t="str">
            <v>120</v>
          </cell>
          <cell r="I587" t="str">
            <v>CB</v>
          </cell>
          <cell r="J587">
            <v>15793.09</v>
          </cell>
          <cell r="K587">
            <v>853.55</v>
          </cell>
        </row>
        <row r="588">
          <cell r="A588" t="str">
            <v>CAP</v>
          </cell>
          <cell r="C588">
            <v>16345</v>
          </cell>
          <cell r="D588" t="str">
            <v>16345</v>
          </cell>
          <cell r="E588" t="str">
            <v>Distribution Maintenance Framingham</v>
          </cell>
          <cell r="H588" t="str">
            <v>120</v>
          </cell>
          <cell r="I588" t="str">
            <v>CI</v>
          </cell>
          <cell r="J588">
            <v>9442.08</v>
          </cell>
          <cell r="K588">
            <v>424</v>
          </cell>
        </row>
        <row r="589">
          <cell r="A589" t="str">
            <v>CAP</v>
          </cell>
          <cell r="C589">
            <v>16345</v>
          </cell>
          <cell r="D589" t="str">
            <v>16345</v>
          </cell>
          <cell r="E589" t="str">
            <v>Distribution Maintenance Framingham</v>
          </cell>
          <cell r="H589" t="str">
            <v>120</v>
          </cell>
          <cell r="I589" t="str">
            <v>CL</v>
          </cell>
          <cell r="J589">
            <v>35013.11</v>
          </cell>
          <cell r="K589">
            <v>1939.94</v>
          </cell>
          <cell r="M589">
            <v>86147.66</v>
          </cell>
        </row>
        <row r="590">
          <cell r="A590" t="str">
            <v>CAP</v>
          </cell>
          <cell r="C590">
            <v>16345</v>
          </cell>
          <cell r="D590" t="str">
            <v>16345</v>
          </cell>
          <cell r="E590" t="str">
            <v>Distribution Maintenance Framingham</v>
          </cell>
          <cell r="H590" t="str">
            <v>120</v>
          </cell>
          <cell r="I590" t="str">
            <v>CM</v>
          </cell>
          <cell r="J590">
            <v>13488.6</v>
          </cell>
          <cell r="K590">
            <v>1229.54</v>
          </cell>
          <cell r="L590">
            <v>277.44</v>
          </cell>
        </row>
        <row r="591">
          <cell r="A591" t="str">
            <v>CAP</v>
          </cell>
          <cell r="C591">
            <v>16345</v>
          </cell>
          <cell r="D591" t="str">
            <v>16345</v>
          </cell>
          <cell r="E591" t="str">
            <v>Distribution Maintenance Framingham</v>
          </cell>
          <cell r="H591" t="str">
            <v>120</v>
          </cell>
          <cell r="I591" t="str">
            <v>CT</v>
          </cell>
          <cell r="J591">
            <v>9027.02</v>
          </cell>
          <cell r="K591">
            <v>0</v>
          </cell>
        </row>
        <row r="592">
          <cell r="A592" t="str">
            <v>O&amp;M</v>
          </cell>
          <cell r="C592">
            <v>16345</v>
          </cell>
          <cell r="D592" t="str">
            <v>16345</v>
          </cell>
          <cell r="E592" t="str">
            <v>Distribution Maintenance Framingham</v>
          </cell>
          <cell r="H592" t="str">
            <v>120</v>
          </cell>
          <cell r="I592" t="str">
            <v>IT</v>
          </cell>
          <cell r="J592">
            <v>78717.63</v>
          </cell>
          <cell r="K592">
            <v>658.15</v>
          </cell>
          <cell r="L592">
            <v>2640</v>
          </cell>
        </row>
        <row r="593">
          <cell r="A593" t="str">
            <v>O&amp;M</v>
          </cell>
          <cell r="C593">
            <v>16345</v>
          </cell>
          <cell r="D593" t="str">
            <v>16345</v>
          </cell>
          <cell r="E593" t="str">
            <v>Distribution Maintenance Framingham</v>
          </cell>
          <cell r="H593" t="str">
            <v>120</v>
          </cell>
          <cell r="I593" t="str">
            <v>LT</v>
          </cell>
          <cell r="J593">
            <v>75709.83</v>
          </cell>
          <cell r="K593">
            <v>285.47000000000003</v>
          </cell>
          <cell r="L593">
            <v>0</v>
          </cell>
        </row>
        <row r="594">
          <cell r="A594" t="str">
            <v>O&amp;M</v>
          </cell>
          <cell r="C594">
            <v>16345</v>
          </cell>
          <cell r="D594" t="str">
            <v>16345</v>
          </cell>
          <cell r="E594" t="str">
            <v>Distribution Maintenance Framingham</v>
          </cell>
          <cell r="H594" t="str">
            <v>120</v>
          </cell>
          <cell r="I594" t="str">
            <v>MT</v>
          </cell>
          <cell r="J594">
            <v>797.98</v>
          </cell>
          <cell r="K594">
            <v>42.93</v>
          </cell>
        </row>
        <row r="595">
          <cell r="A595" t="str">
            <v>O&amp;M</v>
          </cell>
          <cell r="C595">
            <v>16345</v>
          </cell>
          <cell r="D595" t="str">
            <v>16345</v>
          </cell>
          <cell r="E595" t="str">
            <v>Distribution Maintenance Framingham</v>
          </cell>
          <cell r="H595" t="str">
            <v>120</v>
          </cell>
          <cell r="I595" t="str">
            <v>OT</v>
          </cell>
          <cell r="J595">
            <v>1863.27</v>
          </cell>
          <cell r="K595">
            <v>1190.8599999999999</v>
          </cell>
        </row>
        <row r="596">
          <cell r="A596" t="str">
            <v>O&amp;M</v>
          </cell>
          <cell r="C596">
            <v>16345</v>
          </cell>
          <cell r="D596" t="str">
            <v>16345</v>
          </cell>
          <cell r="E596" t="str">
            <v>Distribution Maintenance Framingham</v>
          </cell>
          <cell r="H596" t="str">
            <v>120</v>
          </cell>
          <cell r="I596" t="str">
            <v>TT</v>
          </cell>
          <cell r="J596">
            <v>23911.01</v>
          </cell>
          <cell r="K596">
            <v>3152.76</v>
          </cell>
          <cell r="L596">
            <v>0</v>
          </cell>
        </row>
        <row r="597">
          <cell r="A597" t="str">
            <v>O&amp;M</v>
          </cell>
          <cell r="C597">
            <v>16350</v>
          </cell>
          <cell r="D597" t="str">
            <v>16350</v>
          </cell>
          <cell r="E597" t="str">
            <v>Distribution Maintenance Walpole</v>
          </cell>
          <cell r="H597" t="str">
            <v>120</v>
          </cell>
          <cell r="I597" t="str">
            <v>BT</v>
          </cell>
          <cell r="J597">
            <v>25638.17</v>
          </cell>
          <cell r="K597">
            <v>807.71</v>
          </cell>
          <cell r="L597">
            <v>745.99</v>
          </cell>
        </row>
        <row r="598">
          <cell r="A598" t="str">
            <v>CAP</v>
          </cell>
          <cell r="C598">
            <v>16350</v>
          </cell>
          <cell r="D598" t="str">
            <v>16350</v>
          </cell>
          <cell r="E598" t="str">
            <v>Distribution Maintenance Walpole</v>
          </cell>
          <cell r="H598" t="str">
            <v>120</v>
          </cell>
          <cell r="I598" t="str">
            <v>CB</v>
          </cell>
          <cell r="J598">
            <v>8819.58</v>
          </cell>
          <cell r="K598">
            <v>0</v>
          </cell>
        </row>
        <row r="599">
          <cell r="A599" t="str">
            <v>CAP</v>
          </cell>
          <cell r="C599">
            <v>16350</v>
          </cell>
          <cell r="D599" t="str">
            <v>16350</v>
          </cell>
          <cell r="E599" t="str">
            <v>Distribution Maintenance Walpole</v>
          </cell>
          <cell r="H599" t="str">
            <v>120</v>
          </cell>
          <cell r="I599" t="str">
            <v>CL</v>
          </cell>
          <cell r="J599">
            <v>19635.89</v>
          </cell>
          <cell r="K599">
            <v>0</v>
          </cell>
        </row>
        <row r="600">
          <cell r="A600" t="str">
            <v>CAP</v>
          </cell>
          <cell r="C600">
            <v>16350</v>
          </cell>
          <cell r="D600" t="str">
            <v>16350</v>
          </cell>
          <cell r="E600" t="str">
            <v>Distribution Maintenance Walpole</v>
          </cell>
          <cell r="H600" t="str">
            <v>120</v>
          </cell>
          <cell r="I600" t="str">
            <v>CM</v>
          </cell>
          <cell r="J600">
            <v>4211.1000000000004</v>
          </cell>
        </row>
        <row r="601">
          <cell r="A601" t="str">
            <v>CAP</v>
          </cell>
          <cell r="C601">
            <v>16350</v>
          </cell>
          <cell r="D601" t="str">
            <v>16350</v>
          </cell>
          <cell r="E601" t="str">
            <v>Distribution Maintenance Walpole</v>
          </cell>
          <cell r="H601" t="str">
            <v>120</v>
          </cell>
          <cell r="I601" t="str">
            <v>CT</v>
          </cell>
          <cell r="J601">
            <v>6582.6</v>
          </cell>
          <cell r="K601">
            <v>82.24</v>
          </cell>
        </row>
        <row r="602">
          <cell r="A602" t="str">
            <v>O&amp;M</v>
          </cell>
          <cell r="C602">
            <v>16350</v>
          </cell>
          <cell r="D602" t="str">
            <v>16350</v>
          </cell>
          <cell r="E602" t="str">
            <v>Distribution Maintenance Walpole</v>
          </cell>
          <cell r="H602" t="str">
            <v>120</v>
          </cell>
          <cell r="I602" t="str">
            <v>IT</v>
          </cell>
          <cell r="J602">
            <v>40369.589999999997</v>
          </cell>
        </row>
        <row r="603">
          <cell r="A603" t="str">
            <v>O&amp;M</v>
          </cell>
          <cell r="C603">
            <v>16350</v>
          </cell>
          <cell r="D603" t="str">
            <v>16350</v>
          </cell>
          <cell r="E603" t="str">
            <v>Distribution Maintenance Walpole</v>
          </cell>
          <cell r="H603" t="str">
            <v>120</v>
          </cell>
          <cell r="I603" t="str">
            <v>LT</v>
          </cell>
          <cell r="J603">
            <v>56525.85</v>
          </cell>
          <cell r="K603">
            <v>2376.6</v>
          </cell>
          <cell r="L603">
            <v>2138.06</v>
          </cell>
        </row>
        <row r="604">
          <cell r="A604" t="str">
            <v>O&amp;M</v>
          </cell>
          <cell r="C604">
            <v>16350</v>
          </cell>
          <cell r="D604" t="str">
            <v>16350</v>
          </cell>
          <cell r="E604" t="str">
            <v>Distribution Maintenance Walpole</v>
          </cell>
          <cell r="H604" t="str">
            <v>120</v>
          </cell>
          <cell r="I604" t="str">
            <v>MT</v>
          </cell>
          <cell r="J604">
            <v>15786.15</v>
          </cell>
          <cell r="K604">
            <v>117.78</v>
          </cell>
        </row>
        <row r="605">
          <cell r="A605" t="str">
            <v>O&amp;M</v>
          </cell>
          <cell r="C605">
            <v>16350</v>
          </cell>
          <cell r="D605" t="str">
            <v>16350</v>
          </cell>
          <cell r="E605" t="str">
            <v>Distribution Maintenance Walpole</v>
          </cell>
          <cell r="H605" t="str">
            <v>120</v>
          </cell>
          <cell r="I605" t="str">
            <v>OT</v>
          </cell>
          <cell r="J605">
            <v>1488.56</v>
          </cell>
          <cell r="K605">
            <v>797.73</v>
          </cell>
          <cell r="L605">
            <v>14.16</v>
          </cell>
        </row>
        <row r="606">
          <cell r="A606" t="str">
            <v>O&amp;M</v>
          </cell>
          <cell r="C606">
            <v>16350</v>
          </cell>
          <cell r="D606" t="str">
            <v>16350</v>
          </cell>
          <cell r="E606" t="str">
            <v>Distribution Maintenance Walpole</v>
          </cell>
          <cell r="H606" t="str">
            <v>120</v>
          </cell>
          <cell r="I606" t="str">
            <v>TT</v>
          </cell>
          <cell r="J606">
            <v>23717.13</v>
          </cell>
          <cell r="K606">
            <v>8221.84</v>
          </cell>
          <cell r="L606">
            <v>806.43</v>
          </cell>
        </row>
        <row r="607">
          <cell r="A607" t="str">
            <v>O&amp;M</v>
          </cell>
          <cell r="C607">
            <v>16355</v>
          </cell>
          <cell r="D607" t="str">
            <v>16355</v>
          </cell>
          <cell r="E607" t="str">
            <v>Distribution Maintenance Waltham</v>
          </cell>
          <cell r="H607" t="str">
            <v>120</v>
          </cell>
          <cell r="I607" t="str">
            <v>BT</v>
          </cell>
          <cell r="J607">
            <v>36026.129999999997</v>
          </cell>
          <cell r="K607">
            <v>434.71</v>
          </cell>
          <cell r="L607">
            <v>0</v>
          </cell>
        </row>
        <row r="608">
          <cell r="A608" t="str">
            <v>CAP</v>
          </cell>
          <cell r="C608">
            <v>16355</v>
          </cell>
          <cell r="D608" t="str">
            <v>16355</v>
          </cell>
          <cell r="E608" t="str">
            <v>Distribution Maintenance Waltham</v>
          </cell>
          <cell r="H608" t="str">
            <v>120</v>
          </cell>
          <cell r="I608" t="str">
            <v>CB</v>
          </cell>
          <cell r="J608">
            <v>28063.74</v>
          </cell>
          <cell r="K608">
            <v>0</v>
          </cell>
          <cell r="M608">
            <v>909818.25</v>
          </cell>
        </row>
        <row r="609">
          <cell r="A609" t="str">
            <v>CAP</v>
          </cell>
          <cell r="C609">
            <v>16355</v>
          </cell>
          <cell r="D609" t="str">
            <v>16355</v>
          </cell>
          <cell r="E609" t="str">
            <v>Distribution Maintenance Waltham</v>
          </cell>
          <cell r="H609" t="str">
            <v>120</v>
          </cell>
          <cell r="I609" t="str">
            <v>CI</v>
          </cell>
          <cell r="J609">
            <v>6924.43</v>
          </cell>
          <cell r="K609">
            <v>1072.78</v>
          </cell>
        </row>
        <row r="610">
          <cell r="A610" t="str">
            <v>CAP</v>
          </cell>
          <cell r="C610">
            <v>16355</v>
          </cell>
          <cell r="D610" t="str">
            <v>16355</v>
          </cell>
          <cell r="E610" t="str">
            <v>Distribution Maintenance Waltham</v>
          </cell>
          <cell r="H610" t="str">
            <v>120</v>
          </cell>
          <cell r="I610" t="str">
            <v>CL</v>
          </cell>
          <cell r="J610">
            <v>63461.06</v>
          </cell>
          <cell r="K610">
            <v>0</v>
          </cell>
        </row>
        <row r="611">
          <cell r="A611" t="str">
            <v>CAP</v>
          </cell>
          <cell r="C611">
            <v>16355</v>
          </cell>
          <cell r="D611" t="str">
            <v>16355</v>
          </cell>
          <cell r="E611" t="str">
            <v>Distribution Maintenance Waltham</v>
          </cell>
          <cell r="H611" t="str">
            <v>120</v>
          </cell>
          <cell r="I611" t="str">
            <v>CM</v>
          </cell>
          <cell r="J611">
            <v>12452.65</v>
          </cell>
          <cell r="K611">
            <v>205</v>
          </cell>
        </row>
        <row r="612">
          <cell r="A612" t="str">
            <v>CAP</v>
          </cell>
          <cell r="C612">
            <v>16355</v>
          </cell>
          <cell r="D612" t="str">
            <v>16355</v>
          </cell>
          <cell r="E612" t="str">
            <v>Distribution Maintenance Waltham</v>
          </cell>
          <cell r="H612" t="str">
            <v>120</v>
          </cell>
          <cell r="I612" t="str">
            <v>CT</v>
          </cell>
          <cell r="J612">
            <v>18501.36</v>
          </cell>
          <cell r="K612">
            <v>0</v>
          </cell>
        </row>
        <row r="613">
          <cell r="A613" t="str">
            <v>O&amp;M</v>
          </cell>
          <cell r="C613">
            <v>16355</v>
          </cell>
          <cell r="D613" t="str">
            <v>16355</v>
          </cell>
          <cell r="E613" t="str">
            <v>Distribution Maintenance Waltham</v>
          </cell>
          <cell r="H613" t="str">
            <v>120</v>
          </cell>
          <cell r="I613" t="str">
            <v>IT</v>
          </cell>
          <cell r="J613">
            <v>33631.31</v>
          </cell>
          <cell r="K613">
            <v>-4227.75</v>
          </cell>
        </row>
        <row r="614">
          <cell r="A614" t="str">
            <v>O&amp;M</v>
          </cell>
          <cell r="C614">
            <v>16355</v>
          </cell>
          <cell r="D614" t="str">
            <v>16355</v>
          </cell>
          <cell r="E614" t="str">
            <v>Distribution Maintenance Waltham</v>
          </cell>
          <cell r="H614" t="str">
            <v>120</v>
          </cell>
          <cell r="I614" t="str">
            <v>LT</v>
          </cell>
          <cell r="J614">
            <v>95232.47</v>
          </cell>
          <cell r="K614">
            <v>1249.02</v>
          </cell>
          <cell r="L614">
            <v>0</v>
          </cell>
        </row>
        <row r="615">
          <cell r="A615" t="str">
            <v>O&amp;M</v>
          </cell>
          <cell r="C615">
            <v>16355</v>
          </cell>
          <cell r="D615" t="str">
            <v>16355</v>
          </cell>
          <cell r="E615" t="str">
            <v>Distribution Maintenance Waltham</v>
          </cell>
          <cell r="H615" t="str">
            <v>120</v>
          </cell>
          <cell r="I615" t="str">
            <v>MT</v>
          </cell>
          <cell r="J615">
            <v>13559.62</v>
          </cell>
          <cell r="K615">
            <v>680.63</v>
          </cell>
        </row>
        <row r="616">
          <cell r="A616" t="str">
            <v>O&amp;M</v>
          </cell>
          <cell r="C616">
            <v>16355</v>
          </cell>
          <cell r="D616" t="str">
            <v>16355</v>
          </cell>
          <cell r="E616" t="str">
            <v>Distribution Maintenance Waltham</v>
          </cell>
          <cell r="H616" t="str">
            <v>120</v>
          </cell>
          <cell r="I616" t="str">
            <v>OT</v>
          </cell>
          <cell r="J616">
            <v>831.82</v>
          </cell>
        </row>
        <row r="617">
          <cell r="A617" t="str">
            <v>O&amp;M</v>
          </cell>
          <cell r="C617">
            <v>16355</v>
          </cell>
          <cell r="D617" t="str">
            <v>16355</v>
          </cell>
          <cell r="E617" t="str">
            <v>Distribution Maintenance Waltham</v>
          </cell>
          <cell r="H617" t="str">
            <v>120</v>
          </cell>
          <cell r="I617" t="str">
            <v>TT</v>
          </cell>
          <cell r="J617">
            <v>32356.82</v>
          </cell>
          <cell r="K617">
            <v>3077.36</v>
          </cell>
          <cell r="L617">
            <v>0</v>
          </cell>
        </row>
        <row r="618">
          <cell r="A618" t="str">
            <v>O&amp;M</v>
          </cell>
          <cell r="B618" t="str">
            <v>Tzimorangas,John G</v>
          </cell>
          <cell r="C618">
            <v>16360</v>
          </cell>
          <cell r="D618" t="str">
            <v>16360</v>
          </cell>
          <cell r="E618" t="str">
            <v>Sta Ops Tran North Suburban</v>
          </cell>
          <cell r="F618" t="str">
            <v>Electric Operations</v>
          </cell>
          <cell r="G618" t="str">
            <v>Sta Ops Tran North Suburban</v>
          </cell>
          <cell r="H618" t="str">
            <v>120</v>
          </cell>
          <cell r="I618" t="str">
            <v>BT</v>
          </cell>
          <cell r="L618">
            <v>157049.21</v>
          </cell>
        </row>
        <row r="619">
          <cell r="A619" t="str">
            <v>O&amp;M</v>
          </cell>
          <cell r="B619" t="str">
            <v>Tzimorangas,John G</v>
          </cell>
          <cell r="C619">
            <v>16360</v>
          </cell>
          <cell r="D619" t="str">
            <v>16360</v>
          </cell>
          <cell r="E619" t="str">
            <v>Station Operations Transmission North</v>
          </cell>
          <cell r="F619" t="str">
            <v>Electric Operations</v>
          </cell>
          <cell r="G619" t="str">
            <v>Sta Ops Tran North Suburban</v>
          </cell>
          <cell r="H619" t="str">
            <v>120</v>
          </cell>
          <cell r="I619" t="str">
            <v>BT</v>
          </cell>
          <cell r="K619">
            <v>224973.81</v>
          </cell>
        </row>
        <row r="620">
          <cell r="A620" t="str">
            <v>O&amp;M</v>
          </cell>
          <cell r="B620" t="str">
            <v>Tzimorangas,John G</v>
          </cell>
          <cell r="C620">
            <v>16360</v>
          </cell>
          <cell r="D620" t="str">
            <v>16360</v>
          </cell>
          <cell r="E620" t="str">
            <v>Transmission Maintenance Framingham</v>
          </cell>
          <cell r="F620" t="str">
            <v>Electric Operations</v>
          </cell>
          <cell r="G620" t="str">
            <v>Sta Ops Tran North Suburban</v>
          </cell>
          <cell r="H620" t="str">
            <v>120</v>
          </cell>
          <cell r="I620" t="str">
            <v>BT</v>
          </cell>
          <cell r="J620">
            <v>4979.6099999999997</v>
          </cell>
        </row>
        <row r="621">
          <cell r="A621" t="str">
            <v>CAP</v>
          </cell>
          <cell r="B621" t="str">
            <v>Tzimorangas,John G</v>
          </cell>
          <cell r="C621">
            <v>16360</v>
          </cell>
          <cell r="D621" t="str">
            <v>16360</v>
          </cell>
          <cell r="E621" t="str">
            <v>Sta Ops Tran North Suburban</v>
          </cell>
          <cell r="F621" t="str">
            <v>Electric Operations</v>
          </cell>
          <cell r="G621" t="str">
            <v>Sta Ops Tran North Suburban</v>
          </cell>
          <cell r="H621" t="str">
            <v>120</v>
          </cell>
          <cell r="I621" t="str">
            <v>CB</v>
          </cell>
          <cell r="K621">
            <v>14745.54</v>
          </cell>
          <cell r="L621">
            <v>23977.62</v>
          </cell>
          <cell r="M621">
            <v>1295324.8899999999</v>
          </cell>
        </row>
        <row r="622">
          <cell r="A622" t="str">
            <v>CAP</v>
          </cell>
          <cell r="B622" t="str">
            <v>Tzimorangas,John G</v>
          </cell>
          <cell r="C622">
            <v>16360</v>
          </cell>
          <cell r="D622" t="str">
            <v>16360</v>
          </cell>
          <cell r="E622" t="str">
            <v>Sta Ops Tran North Suburban</v>
          </cell>
          <cell r="F622" t="str">
            <v>Electric Operations</v>
          </cell>
          <cell r="G622" t="str">
            <v>Sta Ops Tran North Suburban</v>
          </cell>
          <cell r="H622" t="str">
            <v>120</v>
          </cell>
          <cell r="I622" t="str">
            <v>CI</v>
          </cell>
          <cell r="K622">
            <v>81158.960000000006</v>
          </cell>
          <cell r="L622">
            <v>217094.32</v>
          </cell>
        </row>
        <row r="623">
          <cell r="A623" t="str">
            <v>CAP</v>
          </cell>
          <cell r="B623" t="str">
            <v>Tzimorangas,John G</v>
          </cell>
          <cell r="C623">
            <v>16360</v>
          </cell>
          <cell r="D623" t="str">
            <v>16360</v>
          </cell>
          <cell r="E623" t="str">
            <v>Sta Ops Tran North Suburban</v>
          </cell>
          <cell r="F623" t="str">
            <v>Electric Operations</v>
          </cell>
          <cell r="G623" t="str">
            <v>Sta Ops Tran North Suburban</v>
          </cell>
          <cell r="H623" t="str">
            <v>120</v>
          </cell>
          <cell r="I623" t="str">
            <v>CL</v>
          </cell>
          <cell r="K623">
            <v>33234.25</v>
          </cell>
          <cell r="L623">
            <v>60810.720000000001</v>
          </cell>
        </row>
        <row r="624">
          <cell r="A624" t="str">
            <v>CAP</v>
          </cell>
          <cell r="B624" t="str">
            <v>Tzimorangas,John G</v>
          </cell>
          <cell r="C624">
            <v>16360</v>
          </cell>
          <cell r="D624" t="str">
            <v>16360</v>
          </cell>
          <cell r="E624" t="str">
            <v>Sta Ops Tran North Suburban</v>
          </cell>
          <cell r="F624" t="str">
            <v>Electric Operations</v>
          </cell>
          <cell r="G624" t="str">
            <v>Sta Ops Tran North Suburban</v>
          </cell>
          <cell r="H624" t="str">
            <v>120</v>
          </cell>
          <cell r="I624" t="str">
            <v>CM</v>
          </cell>
          <cell r="K624">
            <v>33481</v>
          </cell>
          <cell r="L624">
            <v>62051.68</v>
          </cell>
        </row>
        <row r="625">
          <cell r="A625" t="str">
            <v>CAP</v>
          </cell>
          <cell r="B625" t="str">
            <v>Tzimorangas,John G</v>
          </cell>
          <cell r="C625">
            <v>16360</v>
          </cell>
          <cell r="D625" t="str">
            <v>16360</v>
          </cell>
          <cell r="E625" t="str">
            <v>Sta Ops Tran North Suburban</v>
          </cell>
          <cell r="F625" t="str">
            <v>Electric Operations</v>
          </cell>
          <cell r="G625" t="str">
            <v>Sta Ops Tran North Suburban</v>
          </cell>
          <cell r="H625" t="str">
            <v>120</v>
          </cell>
          <cell r="I625" t="str">
            <v>CO</v>
          </cell>
          <cell r="L625">
            <v>492.76</v>
          </cell>
        </row>
        <row r="626">
          <cell r="A626" t="str">
            <v>CAP</v>
          </cell>
          <cell r="B626" t="str">
            <v>Tzimorangas,John G</v>
          </cell>
          <cell r="C626">
            <v>16360</v>
          </cell>
          <cell r="D626" t="str">
            <v>16360</v>
          </cell>
          <cell r="E626" t="str">
            <v>Sta Ops Tran North Suburban</v>
          </cell>
          <cell r="F626" t="str">
            <v>Electric Operations</v>
          </cell>
          <cell r="G626" t="str">
            <v>Sta Ops Tran North Suburban</v>
          </cell>
          <cell r="H626" t="str">
            <v>120</v>
          </cell>
          <cell r="I626" t="str">
            <v>CT</v>
          </cell>
          <cell r="K626">
            <v>13783.37</v>
          </cell>
          <cell r="L626">
            <v>54293.81</v>
          </cell>
        </row>
        <row r="627">
          <cell r="A627" t="str">
            <v>O&amp;M</v>
          </cell>
          <cell r="B627" t="str">
            <v>Tzimorangas,John G</v>
          </cell>
          <cell r="C627">
            <v>16360</v>
          </cell>
          <cell r="D627" t="str">
            <v>16360</v>
          </cell>
          <cell r="E627" t="str">
            <v>Sta Ops Tran North Suburban</v>
          </cell>
          <cell r="F627" t="str">
            <v>Electric Operations</v>
          </cell>
          <cell r="G627" t="str">
            <v>Sta Ops Tran North Suburban</v>
          </cell>
          <cell r="H627" t="str">
            <v>120</v>
          </cell>
          <cell r="I627" t="str">
            <v>IT</v>
          </cell>
          <cell r="L627">
            <v>623286.89</v>
          </cell>
        </row>
        <row r="628">
          <cell r="A628" t="str">
            <v>O&amp;M</v>
          </cell>
          <cell r="B628" t="str">
            <v>Tzimorangas,John G</v>
          </cell>
          <cell r="C628">
            <v>16360</v>
          </cell>
          <cell r="D628" t="str">
            <v>16360</v>
          </cell>
          <cell r="E628" t="str">
            <v>Station Operations Transmission North</v>
          </cell>
          <cell r="F628" t="str">
            <v>Electric Operations</v>
          </cell>
          <cell r="G628" t="str">
            <v>Sta Ops Tran North Suburban</v>
          </cell>
          <cell r="H628" t="str">
            <v>120</v>
          </cell>
          <cell r="I628" t="str">
            <v>IT</v>
          </cell>
          <cell r="K628">
            <v>814939.24</v>
          </cell>
        </row>
        <row r="629">
          <cell r="A629" t="str">
            <v>O&amp;M</v>
          </cell>
          <cell r="B629" t="str">
            <v>Tzimorangas,John G</v>
          </cell>
          <cell r="C629">
            <v>16360</v>
          </cell>
          <cell r="D629" t="str">
            <v>16360</v>
          </cell>
          <cell r="E629" t="str">
            <v>Transmission Maintenance Framingham</v>
          </cell>
          <cell r="F629" t="str">
            <v>Electric Operations</v>
          </cell>
          <cell r="G629" t="str">
            <v>Sta Ops Tran North Suburban</v>
          </cell>
          <cell r="H629" t="str">
            <v>120</v>
          </cell>
          <cell r="I629" t="str">
            <v>IT</v>
          </cell>
          <cell r="J629">
            <v>7119.88</v>
          </cell>
        </row>
        <row r="630">
          <cell r="A630" t="str">
            <v>O&amp;M</v>
          </cell>
          <cell r="B630" t="str">
            <v>Tzimorangas,John G</v>
          </cell>
          <cell r="C630">
            <v>16360</v>
          </cell>
          <cell r="D630" t="str">
            <v>16360</v>
          </cell>
          <cell r="E630" t="str">
            <v>Sta Ops Tran North Suburban</v>
          </cell>
          <cell r="F630" t="str">
            <v>Electric Operations</v>
          </cell>
          <cell r="G630" t="str">
            <v>Sta Ops Tran North Suburban</v>
          </cell>
          <cell r="H630" t="str">
            <v>120</v>
          </cell>
          <cell r="I630" t="str">
            <v>LT</v>
          </cell>
          <cell r="L630">
            <v>454923.35</v>
          </cell>
        </row>
        <row r="631">
          <cell r="A631" t="str">
            <v>O&amp;M</v>
          </cell>
          <cell r="B631" t="str">
            <v>Tzimorangas,John G</v>
          </cell>
          <cell r="C631">
            <v>16360</v>
          </cell>
          <cell r="D631" t="str">
            <v>16360</v>
          </cell>
          <cell r="E631" t="str">
            <v>Station Operations Transmission North</v>
          </cell>
          <cell r="F631" t="str">
            <v>Electric Operations</v>
          </cell>
          <cell r="G631" t="str">
            <v>Sta Ops Tran North Suburban</v>
          </cell>
          <cell r="H631" t="str">
            <v>120</v>
          </cell>
          <cell r="I631" t="str">
            <v>LT</v>
          </cell>
          <cell r="K631">
            <v>684646.38</v>
          </cell>
        </row>
        <row r="632">
          <cell r="A632" t="str">
            <v>O&amp;M</v>
          </cell>
          <cell r="B632" t="str">
            <v>Tzimorangas,John G</v>
          </cell>
          <cell r="C632">
            <v>16360</v>
          </cell>
          <cell r="D632" t="str">
            <v>16360</v>
          </cell>
          <cell r="E632" t="str">
            <v>Transmission Maintenance Framingham</v>
          </cell>
          <cell r="F632" t="str">
            <v>Electric Operations</v>
          </cell>
          <cell r="G632" t="str">
            <v>Sta Ops Tran North Suburban</v>
          </cell>
          <cell r="H632" t="str">
            <v>120</v>
          </cell>
          <cell r="I632" t="str">
            <v>LT</v>
          </cell>
          <cell r="J632">
            <v>14227.51</v>
          </cell>
        </row>
        <row r="633">
          <cell r="A633" t="str">
            <v>O&amp;M</v>
          </cell>
          <cell r="B633" t="str">
            <v>Tzimorangas,John G</v>
          </cell>
          <cell r="C633">
            <v>16360</v>
          </cell>
          <cell r="D633" t="str">
            <v>16360</v>
          </cell>
          <cell r="E633" t="str">
            <v>Sta Ops Tran North Suburban</v>
          </cell>
          <cell r="F633" t="str">
            <v>Electric Operations</v>
          </cell>
          <cell r="G633" t="str">
            <v>Sta Ops Tran North Suburban</v>
          </cell>
          <cell r="H633" t="str">
            <v>120</v>
          </cell>
          <cell r="I633" t="str">
            <v>MT</v>
          </cell>
          <cell r="L633">
            <v>171713.89</v>
          </cell>
        </row>
        <row r="634">
          <cell r="A634" t="str">
            <v>O&amp;M</v>
          </cell>
          <cell r="B634" t="str">
            <v>Tzimorangas,John G</v>
          </cell>
          <cell r="C634">
            <v>16360</v>
          </cell>
          <cell r="D634" t="str">
            <v>16360</v>
          </cell>
          <cell r="E634" t="str">
            <v>Station Operations Transmission North</v>
          </cell>
          <cell r="F634" t="str">
            <v>Electric Operations</v>
          </cell>
          <cell r="G634" t="str">
            <v>Sta Ops Tran North Suburban</v>
          </cell>
          <cell r="H634" t="str">
            <v>120</v>
          </cell>
          <cell r="I634" t="str">
            <v>MT</v>
          </cell>
          <cell r="K634">
            <v>27239.47</v>
          </cell>
        </row>
        <row r="635">
          <cell r="A635" t="str">
            <v>O&amp;M</v>
          </cell>
          <cell r="B635" t="str">
            <v>Tzimorangas,John G</v>
          </cell>
          <cell r="C635">
            <v>16360</v>
          </cell>
          <cell r="D635" t="str">
            <v>16360</v>
          </cell>
          <cell r="E635" t="str">
            <v>Transmission Maintenance Framingham</v>
          </cell>
          <cell r="F635" t="str">
            <v>Electric Operations</v>
          </cell>
          <cell r="G635" t="str">
            <v>Sta Ops Tran North Suburban</v>
          </cell>
          <cell r="H635" t="str">
            <v>120</v>
          </cell>
          <cell r="I635" t="str">
            <v>MT</v>
          </cell>
          <cell r="J635">
            <v>0</v>
          </cell>
          <cell r="M635">
            <v>-1662.69</v>
          </cell>
        </row>
        <row r="636">
          <cell r="A636" t="str">
            <v>O&amp;M</v>
          </cell>
          <cell r="B636" t="str">
            <v>Tzimorangas,John G</v>
          </cell>
          <cell r="C636">
            <v>16360</v>
          </cell>
          <cell r="D636" t="str">
            <v>16360</v>
          </cell>
          <cell r="E636" t="str">
            <v>Sta Ops Tran North Suburban</v>
          </cell>
          <cell r="F636" t="str">
            <v>Electric Operations</v>
          </cell>
          <cell r="G636" t="str">
            <v>Sta Ops Tran North Suburban</v>
          </cell>
          <cell r="H636" t="str">
            <v>120</v>
          </cell>
          <cell r="I636" t="str">
            <v>OT</v>
          </cell>
          <cell r="L636">
            <v>218.93</v>
          </cell>
        </row>
        <row r="637">
          <cell r="A637" t="str">
            <v>O&amp;M</v>
          </cell>
          <cell r="B637" t="str">
            <v>Tzimorangas,John G</v>
          </cell>
          <cell r="C637">
            <v>16360</v>
          </cell>
          <cell r="D637" t="str">
            <v>16360</v>
          </cell>
          <cell r="E637" t="str">
            <v>Station Operations Transmission North</v>
          </cell>
          <cell r="F637" t="str">
            <v>Electric Operations</v>
          </cell>
          <cell r="G637" t="str">
            <v>Sta Ops Tran North Suburban</v>
          </cell>
          <cell r="H637" t="str">
            <v>120</v>
          </cell>
          <cell r="I637" t="str">
            <v>OT</v>
          </cell>
          <cell r="K637">
            <v>0</v>
          </cell>
        </row>
        <row r="638">
          <cell r="A638" t="str">
            <v>O&amp;M</v>
          </cell>
          <cell r="B638" t="str">
            <v>Tzimorangas,John G</v>
          </cell>
          <cell r="C638">
            <v>16360</v>
          </cell>
          <cell r="D638" t="str">
            <v>16360</v>
          </cell>
          <cell r="E638" t="str">
            <v>Transmission Maintenance Framingham</v>
          </cell>
          <cell r="F638" t="str">
            <v>Electric Operations</v>
          </cell>
          <cell r="G638" t="str">
            <v>Sta Ops Tran North Suburban</v>
          </cell>
          <cell r="H638" t="str">
            <v>120</v>
          </cell>
          <cell r="I638" t="str">
            <v>OT</v>
          </cell>
          <cell r="J638">
            <v>0</v>
          </cell>
        </row>
        <row r="639">
          <cell r="A639" t="str">
            <v>O&amp;M</v>
          </cell>
          <cell r="B639" t="str">
            <v>Tzimorangas,John G</v>
          </cell>
          <cell r="C639">
            <v>16360</v>
          </cell>
          <cell r="D639" t="str">
            <v>16360</v>
          </cell>
          <cell r="E639" t="str">
            <v>Sta Ops Tran North Suburban</v>
          </cell>
          <cell r="F639" t="str">
            <v>Electric Operations</v>
          </cell>
          <cell r="G639" t="str">
            <v>Sta Ops Tran North Suburban</v>
          </cell>
          <cell r="H639" t="str">
            <v>120</v>
          </cell>
          <cell r="I639" t="str">
            <v>TT</v>
          </cell>
          <cell r="L639">
            <v>214679.52</v>
          </cell>
        </row>
        <row r="640">
          <cell r="A640" t="str">
            <v>O&amp;M</v>
          </cell>
          <cell r="B640" t="str">
            <v>Tzimorangas,John G</v>
          </cell>
          <cell r="C640">
            <v>16360</v>
          </cell>
          <cell r="D640" t="str">
            <v>16360</v>
          </cell>
          <cell r="E640" t="str">
            <v>Station Operations Transmission North</v>
          </cell>
          <cell r="F640" t="str">
            <v>Electric Operations</v>
          </cell>
          <cell r="G640" t="str">
            <v>Sta Ops Tran North Suburban</v>
          </cell>
          <cell r="H640" t="str">
            <v>120</v>
          </cell>
          <cell r="I640" t="str">
            <v>TT</v>
          </cell>
          <cell r="K640">
            <v>454276.06</v>
          </cell>
        </row>
        <row r="641">
          <cell r="A641" t="str">
            <v>O&amp;M</v>
          </cell>
          <cell r="B641" t="str">
            <v>Tzimorangas,John G</v>
          </cell>
          <cell r="C641">
            <v>16360</v>
          </cell>
          <cell r="D641" t="str">
            <v>16360</v>
          </cell>
          <cell r="E641" t="str">
            <v>Transmission Maintenance Framingham</v>
          </cell>
          <cell r="F641" t="str">
            <v>Electric Operations</v>
          </cell>
          <cell r="G641" t="str">
            <v>Sta Ops Tran North Suburban</v>
          </cell>
          <cell r="H641" t="str">
            <v>120</v>
          </cell>
          <cell r="I641" t="str">
            <v>TT</v>
          </cell>
          <cell r="J641">
            <v>5615.62</v>
          </cell>
        </row>
        <row r="642">
          <cell r="A642" t="str">
            <v>O&amp;M</v>
          </cell>
          <cell r="B642" t="str">
            <v>Tzimorangas,John G</v>
          </cell>
          <cell r="C642">
            <v>16365</v>
          </cell>
          <cell r="D642" t="str">
            <v>16365</v>
          </cell>
          <cell r="E642" t="str">
            <v>Field Support Transmission NSTAR</v>
          </cell>
          <cell r="F642" t="str">
            <v>Electric Operations</v>
          </cell>
          <cell r="G642" t="str">
            <v>Field Support Transmission NSTAR</v>
          </cell>
          <cell r="H642" t="str">
            <v>120</v>
          </cell>
          <cell r="I642" t="str">
            <v>BT</v>
          </cell>
          <cell r="K642">
            <v>70.36</v>
          </cell>
          <cell r="L642">
            <v>72570.8</v>
          </cell>
        </row>
        <row r="643">
          <cell r="A643" t="str">
            <v>CAP</v>
          </cell>
          <cell r="B643" t="str">
            <v>Tzimorangas,John G</v>
          </cell>
          <cell r="C643">
            <v>16365</v>
          </cell>
          <cell r="D643" t="str">
            <v>16365</v>
          </cell>
          <cell r="E643" t="str">
            <v>Field Support Transmission NSTAR</v>
          </cell>
          <cell r="F643" t="str">
            <v>Electric Operations</v>
          </cell>
          <cell r="G643" t="str">
            <v>Field Support Transmission NSTAR</v>
          </cell>
          <cell r="H643" t="str">
            <v>120</v>
          </cell>
          <cell r="I643" t="str">
            <v>CB</v>
          </cell>
          <cell r="L643">
            <v>802.59</v>
          </cell>
          <cell r="M643">
            <v>1115934.98</v>
          </cell>
        </row>
        <row r="644">
          <cell r="A644" t="str">
            <v>CAP</v>
          </cell>
          <cell r="B644" t="str">
            <v>Tzimorangas,John G</v>
          </cell>
          <cell r="C644">
            <v>16365</v>
          </cell>
          <cell r="D644" t="str">
            <v>16365</v>
          </cell>
          <cell r="E644" t="str">
            <v>Field Support Transmission NSTAR</v>
          </cell>
          <cell r="F644" t="str">
            <v>Electric Operations</v>
          </cell>
          <cell r="G644" t="str">
            <v>Field Support Transmission NSTAR</v>
          </cell>
          <cell r="H644" t="str">
            <v>120</v>
          </cell>
          <cell r="I644" t="str">
            <v>CL</v>
          </cell>
          <cell r="L644">
            <v>1823.96</v>
          </cell>
        </row>
        <row r="645">
          <cell r="A645" t="str">
            <v>CAP</v>
          </cell>
          <cell r="B645" t="str">
            <v>Tzimorangas,John G</v>
          </cell>
          <cell r="C645">
            <v>16365</v>
          </cell>
          <cell r="D645" t="str">
            <v>16365</v>
          </cell>
          <cell r="E645" t="str">
            <v>Field Support Transmission NSTAR</v>
          </cell>
          <cell r="F645" t="str">
            <v>Electric Operations</v>
          </cell>
          <cell r="G645" t="str">
            <v>Field Support Transmission NSTAR</v>
          </cell>
          <cell r="H645" t="str">
            <v>120</v>
          </cell>
          <cell r="I645" t="str">
            <v>CM</v>
          </cell>
          <cell r="L645">
            <v>17710</v>
          </cell>
        </row>
        <row r="646">
          <cell r="A646" t="str">
            <v>CAP</v>
          </cell>
          <cell r="B646" t="str">
            <v>Tzimorangas,John G</v>
          </cell>
          <cell r="C646">
            <v>16365</v>
          </cell>
          <cell r="D646" t="str">
            <v>16365</v>
          </cell>
          <cell r="E646" t="str">
            <v>Field Support Transmission NSTAR</v>
          </cell>
          <cell r="F646" t="str">
            <v>Electric Operations</v>
          </cell>
          <cell r="G646" t="str">
            <v>Field Support Transmission NSTAR</v>
          </cell>
          <cell r="H646" t="str">
            <v>120</v>
          </cell>
          <cell r="I646" t="str">
            <v>CT</v>
          </cell>
          <cell r="L646">
            <v>45</v>
          </cell>
        </row>
        <row r="647">
          <cell r="A647" t="str">
            <v>O&amp;M</v>
          </cell>
          <cell r="B647" t="str">
            <v>Tzimorangas,John G</v>
          </cell>
          <cell r="C647">
            <v>16365</v>
          </cell>
          <cell r="D647" t="str">
            <v>16365</v>
          </cell>
          <cell r="E647" t="str">
            <v>Field Support Transmission NSTAR</v>
          </cell>
          <cell r="F647" t="str">
            <v>Electric Operations</v>
          </cell>
          <cell r="G647" t="str">
            <v>Field Support Transmission NSTAR</v>
          </cell>
          <cell r="H647" t="str">
            <v>120</v>
          </cell>
          <cell r="I647" t="str">
            <v>IT</v>
          </cell>
          <cell r="K647">
            <v>8500</v>
          </cell>
          <cell r="L647">
            <v>15232.25</v>
          </cell>
        </row>
        <row r="648">
          <cell r="A648" t="str">
            <v>O&amp;M</v>
          </cell>
          <cell r="B648" t="str">
            <v>Tzimorangas,John G</v>
          </cell>
          <cell r="C648">
            <v>16365</v>
          </cell>
          <cell r="D648" t="str">
            <v>16365</v>
          </cell>
          <cell r="E648" t="str">
            <v>Field Support Transmission NSTAR</v>
          </cell>
          <cell r="F648" t="str">
            <v>Electric Operations</v>
          </cell>
          <cell r="G648" t="str">
            <v>Field Support Transmission NSTAR</v>
          </cell>
          <cell r="H648" t="str">
            <v>120</v>
          </cell>
          <cell r="I648" t="str">
            <v>LT</v>
          </cell>
          <cell r="K648">
            <v>201.04</v>
          </cell>
          <cell r="L648">
            <v>207613.17</v>
          </cell>
          <cell r="M648">
            <v>11094.64</v>
          </cell>
        </row>
        <row r="649">
          <cell r="A649" t="str">
            <v>O&amp;M</v>
          </cell>
          <cell r="B649" t="str">
            <v>Tzimorangas,John G</v>
          </cell>
          <cell r="C649">
            <v>16365</v>
          </cell>
          <cell r="D649" t="str">
            <v>16365</v>
          </cell>
          <cell r="E649" t="str">
            <v>Field Support Transmission NSTAR</v>
          </cell>
          <cell r="F649" t="str">
            <v>Electric Operations</v>
          </cell>
          <cell r="G649" t="str">
            <v>Field Support Transmission NSTAR</v>
          </cell>
          <cell r="H649" t="str">
            <v>120</v>
          </cell>
          <cell r="I649" t="str">
            <v>MT</v>
          </cell>
          <cell r="L649">
            <v>0</v>
          </cell>
          <cell r="M649">
            <v>43566.04</v>
          </cell>
        </row>
        <row r="650">
          <cell r="A650" t="str">
            <v>O&amp;M</v>
          </cell>
          <cell r="B650" t="str">
            <v>Tzimorangas,John G</v>
          </cell>
          <cell r="C650">
            <v>16365</v>
          </cell>
          <cell r="D650" t="str">
            <v>16365</v>
          </cell>
          <cell r="E650" t="str">
            <v>Field Support Transmission NSTAR</v>
          </cell>
          <cell r="F650" t="str">
            <v>Electric Operations</v>
          </cell>
          <cell r="G650" t="str">
            <v>Field Support Transmission NSTAR</v>
          </cell>
          <cell r="H650" t="str">
            <v>120</v>
          </cell>
          <cell r="I650" t="str">
            <v>OT</v>
          </cell>
          <cell r="L650">
            <v>3405.87</v>
          </cell>
        </row>
        <row r="651">
          <cell r="A651" t="str">
            <v>O&amp;M</v>
          </cell>
          <cell r="B651" t="str">
            <v>Tzimorangas,John G</v>
          </cell>
          <cell r="C651">
            <v>16365</v>
          </cell>
          <cell r="D651" t="str">
            <v>16365</v>
          </cell>
          <cell r="E651" t="str">
            <v>Field Support Transmission NSTAR</v>
          </cell>
          <cell r="F651" t="str">
            <v>Electric Operations</v>
          </cell>
          <cell r="G651" t="str">
            <v>Field Support Transmission NSTAR</v>
          </cell>
          <cell r="H651" t="str">
            <v>120</v>
          </cell>
          <cell r="I651" t="str">
            <v>TT</v>
          </cell>
          <cell r="K651">
            <v>69.84</v>
          </cell>
          <cell r="L651">
            <v>77007.67</v>
          </cell>
        </row>
        <row r="652">
          <cell r="A652" t="str">
            <v>O&amp;M</v>
          </cell>
          <cell r="C652">
            <v>16370</v>
          </cell>
          <cell r="D652" t="str">
            <v>16370</v>
          </cell>
          <cell r="E652" t="str">
            <v>Transmission Maintenance Walpole</v>
          </cell>
          <cell r="H652" t="str">
            <v>120</v>
          </cell>
          <cell r="I652" t="str">
            <v>BT</v>
          </cell>
          <cell r="J652">
            <v>18764.41</v>
          </cell>
          <cell r="K652">
            <v>1608.7</v>
          </cell>
          <cell r="L652">
            <v>893.38</v>
          </cell>
        </row>
        <row r="653">
          <cell r="A653" t="str">
            <v>CAP</v>
          </cell>
          <cell r="C653">
            <v>16370</v>
          </cell>
          <cell r="D653" t="str">
            <v>16370</v>
          </cell>
          <cell r="E653" t="str">
            <v>Transmission Maintenance Walpole</v>
          </cell>
          <cell r="H653" t="str">
            <v>120</v>
          </cell>
          <cell r="I653" t="str">
            <v>CB</v>
          </cell>
          <cell r="J653">
            <v>45.18</v>
          </cell>
          <cell r="K653">
            <v>62.39</v>
          </cell>
          <cell r="M653">
            <v>2042985.02</v>
          </cell>
        </row>
        <row r="654">
          <cell r="A654" t="str">
            <v>CAP</v>
          </cell>
          <cell r="C654">
            <v>16370</v>
          </cell>
          <cell r="D654" t="str">
            <v>16370</v>
          </cell>
          <cell r="E654" t="str">
            <v>Transmission Maintenance Walpole</v>
          </cell>
          <cell r="H654" t="str">
            <v>120</v>
          </cell>
          <cell r="I654" t="str">
            <v>CL</v>
          </cell>
          <cell r="J654">
            <v>102.72</v>
          </cell>
          <cell r="K654">
            <v>141.80000000000001</v>
          </cell>
        </row>
        <row r="655">
          <cell r="A655" t="str">
            <v>CAP</v>
          </cell>
          <cell r="C655">
            <v>16370</v>
          </cell>
          <cell r="D655" t="str">
            <v>16370</v>
          </cell>
          <cell r="E655" t="str">
            <v>Transmission Maintenance Walpole</v>
          </cell>
          <cell r="H655" t="str">
            <v>120</v>
          </cell>
          <cell r="I655" t="str">
            <v>CT</v>
          </cell>
          <cell r="K655">
            <v>85.08</v>
          </cell>
        </row>
        <row r="656">
          <cell r="A656" t="str">
            <v>O&amp;M</v>
          </cell>
          <cell r="C656">
            <v>16370</v>
          </cell>
          <cell r="D656" t="str">
            <v>16370</v>
          </cell>
          <cell r="E656" t="str">
            <v>Transmission Maintenance Walpole</v>
          </cell>
          <cell r="H656" t="str">
            <v>120</v>
          </cell>
          <cell r="I656" t="str">
            <v>IT</v>
          </cell>
          <cell r="J656">
            <v>48825.69</v>
          </cell>
        </row>
        <row r="657">
          <cell r="A657" t="str">
            <v>O&amp;M</v>
          </cell>
          <cell r="C657">
            <v>16370</v>
          </cell>
          <cell r="D657" t="str">
            <v>16370</v>
          </cell>
          <cell r="E657" t="str">
            <v>Transmission Maintenance Walpole</v>
          </cell>
          <cell r="H657" t="str">
            <v>120</v>
          </cell>
          <cell r="I657" t="str">
            <v>LT</v>
          </cell>
          <cell r="J657">
            <v>54386.080000000002</v>
          </cell>
          <cell r="K657">
            <v>4546.8900000000003</v>
          </cell>
          <cell r="L657">
            <v>2607.71</v>
          </cell>
          <cell r="M657">
            <v>4508.8900000000003</v>
          </cell>
        </row>
        <row r="658">
          <cell r="A658" t="str">
            <v>O&amp;M</v>
          </cell>
          <cell r="C658">
            <v>16370</v>
          </cell>
          <cell r="D658" t="str">
            <v>16370</v>
          </cell>
          <cell r="E658" t="str">
            <v>Transmission Maintenance Walpole</v>
          </cell>
          <cell r="H658" t="str">
            <v>120</v>
          </cell>
          <cell r="I658" t="str">
            <v>MT</v>
          </cell>
          <cell r="J658">
            <v>0</v>
          </cell>
          <cell r="M658">
            <v>-38190.269999999997</v>
          </cell>
        </row>
        <row r="659">
          <cell r="A659" t="str">
            <v>O&amp;M</v>
          </cell>
          <cell r="C659">
            <v>16370</v>
          </cell>
          <cell r="D659" t="str">
            <v>16370</v>
          </cell>
          <cell r="E659" t="str">
            <v>Transmission Maintenance Walpole</v>
          </cell>
          <cell r="H659" t="str">
            <v>120</v>
          </cell>
          <cell r="I659" t="str">
            <v>OT</v>
          </cell>
          <cell r="J659">
            <v>0</v>
          </cell>
        </row>
        <row r="660">
          <cell r="A660" t="str">
            <v>O&amp;M</v>
          </cell>
          <cell r="C660">
            <v>16370</v>
          </cell>
          <cell r="D660" t="str">
            <v>16370</v>
          </cell>
          <cell r="E660" t="str">
            <v>Transmission Maintenance Walpole</v>
          </cell>
          <cell r="H660" t="str">
            <v>120</v>
          </cell>
          <cell r="I660" t="str">
            <v>TT</v>
          </cell>
          <cell r="J660">
            <v>20845.11</v>
          </cell>
          <cell r="K660">
            <v>1822.25</v>
          </cell>
          <cell r="L660">
            <v>0</v>
          </cell>
          <cell r="M660">
            <v>1938635.55</v>
          </cell>
        </row>
        <row r="661">
          <cell r="A661" t="str">
            <v>O&amp;M</v>
          </cell>
          <cell r="C661">
            <v>16375</v>
          </cell>
          <cell r="D661" t="str">
            <v>16375</v>
          </cell>
          <cell r="E661" t="str">
            <v>Transmission Maintenance Waltham</v>
          </cell>
          <cell r="H661" t="str">
            <v>120</v>
          </cell>
          <cell r="I661" t="str">
            <v>BT</v>
          </cell>
          <cell r="J661">
            <v>9893.6200000000008</v>
          </cell>
          <cell r="K661">
            <v>258.98</v>
          </cell>
          <cell r="L661">
            <v>340.07</v>
          </cell>
        </row>
        <row r="662">
          <cell r="A662" t="str">
            <v>CAP</v>
          </cell>
          <cell r="C662">
            <v>16375</v>
          </cell>
          <cell r="D662" t="str">
            <v>16375</v>
          </cell>
          <cell r="E662" t="str">
            <v>Transmission Maintenance Waltham</v>
          </cell>
          <cell r="H662" t="str">
            <v>120</v>
          </cell>
          <cell r="I662" t="str">
            <v>CB</v>
          </cell>
          <cell r="J662">
            <v>48.22</v>
          </cell>
          <cell r="K662">
            <v>180.94</v>
          </cell>
          <cell r="L662">
            <v>149.54</v>
          </cell>
          <cell r="M662">
            <v>252817.61</v>
          </cell>
        </row>
        <row r="663">
          <cell r="A663" t="str">
            <v>CAP</v>
          </cell>
          <cell r="C663">
            <v>16375</v>
          </cell>
          <cell r="D663" t="str">
            <v>16375</v>
          </cell>
          <cell r="E663" t="str">
            <v>Transmission Maintenance Waltham</v>
          </cell>
          <cell r="H663" t="str">
            <v>120</v>
          </cell>
          <cell r="I663" t="str">
            <v>CI</v>
          </cell>
          <cell r="J663">
            <v>11292.58</v>
          </cell>
        </row>
        <row r="664">
          <cell r="A664" t="str">
            <v>CAP</v>
          </cell>
          <cell r="C664">
            <v>16375</v>
          </cell>
          <cell r="D664" t="str">
            <v>16375</v>
          </cell>
          <cell r="E664" t="str">
            <v>Transmission Maintenance Waltham</v>
          </cell>
          <cell r="H664" t="str">
            <v>120</v>
          </cell>
          <cell r="I664" t="str">
            <v>CL</v>
          </cell>
          <cell r="J664">
            <v>109.6</v>
          </cell>
          <cell r="K664">
            <v>413.03</v>
          </cell>
          <cell r="L664">
            <v>351.62</v>
          </cell>
        </row>
        <row r="665">
          <cell r="A665" t="str">
            <v>CAP</v>
          </cell>
          <cell r="C665">
            <v>16375</v>
          </cell>
          <cell r="D665" t="str">
            <v>16375</v>
          </cell>
          <cell r="E665" t="str">
            <v>Transmission Maintenance Waltham</v>
          </cell>
          <cell r="H665" t="str">
            <v>120</v>
          </cell>
          <cell r="I665" t="str">
            <v>CT</v>
          </cell>
          <cell r="J665">
            <v>123.3</v>
          </cell>
          <cell r="K665">
            <v>223.98</v>
          </cell>
          <cell r="L665">
            <v>71.03</v>
          </cell>
        </row>
        <row r="666">
          <cell r="A666" t="str">
            <v>O&amp;M</v>
          </cell>
          <cell r="C666">
            <v>16375</v>
          </cell>
          <cell r="D666" t="str">
            <v>16375</v>
          </cell>
          <cell r="E666" t="str">
            <v>Transmission Maintenance Waltham</v>
          </cell>
          <cell r="H666" t="str">
            <v>120</v>
          </cell>
          <cell r="I666" t="str">
            <v>IT</v>
          </cell>
          <cell r="J666">
            <v>13016.85</v>
          </cell>
        </row>
        <row r="667">
          <cell r="A667" t="str">
            <v>O&amp;M</v>
          </cell>
          <cell r="C667">
            <v>16375</v>
          </cell>
          <cell r="D667" t="str">
            <v>16375</v>
          </cell>
          <cell r="E667" t="str">
            <v>Transmission Maintenance Waltham</v>
          </cell>
          <cell r="H667" t="str">
            <v>120</v>
          </cell>
          <cell r="I667" t="str">
            <v>LT</v>
          </cell>
          <cell r="J667">
            <v>27585.91</v>
          </cell>
          <cell r="K667">
            <v>825.26</v>
          </cell>
          <cell r="L667">
            <v>1004.76</v>
          </cell>
          <cell r="M667">
            <v>17922.87</v>
          </cell>
        </row>
        <row r="668">
          <cell r="A668" t="str">
            <v>O&amp;M</v>
          </cell>
          <cell r="C668">
            <v>16375</v>
          </cell>
          <cell r="D668" t="str">
            <v>16375</v>
          </cell>
          <cell r="E668" t="str">
            <v>Transmission Maintenance Waltham</v>
          </cell>
          <cell r="H668" t="str">
            <v>120</v>
          </cell>
          <cell r="I668" t="str">
            <v>MT</v>
          </cell>
          <cell r="J668">
            <v>4642.53</v>
          </cell>
          <cell r="M668">
            <v>66992.02</v>
          </cell>
        </row>
        <row r="669">
          <cell r="A669" t="str">
            <v>O&amp;M</v>
          </cell>
          <cell r="C669">
            <v>16375</v>
          </cell>
          <cell r="D669" t="str">
            <v>16375</v>
          </cell>
          <cell r="E669" t="str">
            <v>Transmission Maintenance Waltham</v>
          </cell>
          <cell r="H669" t="str">
            <v>120</v>
          </cell>
          <cell r="I669" t="str">
            <v>OT</v>
          </cell>
          <cell r="J669">
            <v>0</v>
          </cell>
          <cell r="M669">
            <v>276.24</v>
          </cell>
        </row>
        <row r="670">
          <cell r="A670" t="str">
            <v>O&amp;M</v>
          </cell>
          <cell r="C670">
            <v>16375</v>
          </cell>
          <cell r="D670" t="str">
            <v>16375</v>
          </cell>
          <cell r="E670" t="str">
            <v>Transmission Maintenance Waltham</v>
          </cell>
          <cell r="H670" t="str">
            <v>120</v>
          </cell>
          <cell r="I670" t="str">
            <v>TT</v>
          </cell>
          <cell r="J670">
            <v>7710.69</v>
          </cell>
          <cell r="K670">
            <v>3387.46</v>
          </cell>
          <cell r="L670">
            <v>114.9</v>
          </cell>
          <cell r="M670">
            <v>394717.4</v>
          </cell>
        </row>
        <row r="671">
          <cell r="A671" t="str">
            <v>O&amp;M</v>
          </cell>
          <cell r="C671">
            <v>16380</v>
          </cell>
          <cell r="D671" t="str">
            <v>16380</v>
          </cell>
          <cell r="E671" t="str">
            <v>Construction Mgr Mass Ave, Somerville, Cambridge</v>
          </cell>
          <cell r="H671" t="str">
            <v>120</v>
          </cell>
          <cell r="I671" t="str">
            <v>BT</v>
          </cell>
          <cell r="J671">
            <v>8711.01</v>
          </cell>
        </row>
        <row r="672">
          <cell r="A672" t="str">
            <v>CAP</v>
          </cell>
          <cell r="C672">
            <v>16380</v>
          </cell>
          <cell r="D672" t="str">
            <v>16380</v>
          </cell>
          <cell r="E672" t="str">
            <v>Construction Mgr Mass Ave, Somerville, Cambridge</v>
          </cell>
          <cell r="H672" t="str">
            <v>120</v>
          </cell>
          <cell r="I672" t="str">
            <v>CB</v>
          </cell>
          <cell r="J672">
            <v>5381.76</v>
          </cell>
          <cell r="K672">
            <v>0</v>
          </cell>
          <cell r="L672">
            <v>9.91</v>
          </cell>
          <cell r="M672">
            <v>407483.84</v>
          </cell>
        </row>
        <row r="673">
          <cell r="A673" t="str">
            <v>CAP</v>
          </cell>
          <cell r="C673">
            <v>16380</v>
          </cell>
          <cell r="D673" t="str">
            <v>16380</v>
          </cell>
          <cell r="E673" t="str">
            <v>Construction Mgr Mass Ave, Somerville, Cambridge</v>
          </cell>
          <cell r="H673" t="str">
            <v>120</v>
          </cell>
          <cell r="I673" t="str">
            <v>CL</v>
          </cell>
          <cell r="J673">
            <v>12231.17</v>
          </cell>
          <cell r="K673">
            <v>0</v>
          </cell>
          <cell r="L673">
            <v>22.84</v>
          </cell>
          <cell r="M673">
            <v>469596.22</v>
          </cell>
        </row>
        <row r="674">
          <cell r="A674" t="str">
            <v>CAP</v>
          </cell>
          <cell r="C674">
            <v>16380</v>
          </cell>
          <cell r="D674" t="str">
            <v>16380</v>
          </cell>
          <cell r="E674" t="str">
            <v>Construction Mgr Mass Ave, Somerville, Cambridge</v>
          </cell>
          <cell r="H674" t="str">
            <v>120</v>
          </cell>
          <cell r="I674" t="str">
            <v>CT</v>
          </cell>
          <cell r="J674">
            <v>1611.76</v>
          </cell>
          <cell r="K674">
            <v>0</v>
          </cell>
          <cell r="L674">
            <v>240.97</v>
          </cell>
        </row>
        <row r="675">
          <cell r="A675" t="str">
            <v>O&amp;M</v>
          </cell>
          <cell r="C675">
            <v>16380</v>
          </cell>
          <cell r="D675" t="str">
            <v>16380</v>
          </cell>
          <cell r="E675" t="str">
            <v>Construction Mgr Mass Ave, Somerville, Cambridge</v>
          </cell>
          <cell r="H675" t="str">
            <v>120</v>
          </cell>
          <cell r="I675" t="str">
            <v>IT</v>
          </cell>
          <cell r="J675">
            <v>894.66</v>
          </cell>
        </row>
        <row r="676">
          <cell r="A676" t="str">
            <v>O&amp;M</v>
          </cell>
          <cell r="C676">
            <v>16380</v>
          </cell>
          <cell r="D676" t="str">
            <v>16380</v>
          </cell>
          <cell r="E676" t="str">
            <v>Construction Mgr Mass Ave, Somerville, Cambridge</v>
          </cell>
          <cell r="H676" t="str">
            <v>120</v>
          </cell>
          <cell r="I676" t="str">
            <v>LT</v>
          </cell>
          <cell r="J676">
            <v>24898.720000000001</v>
          </cell>
          <cell r="M676">
            <v>429.16</v>
          </cell>
        </row>
        <row r="677">
          <cell r="A677" t="str">
            <v>O&amp;M</v>
          </cell>
          <cell r="C677">
            <v>16380</v>
          </cell>
          <cell r="D677" t="str">
            <v>16380</v>
          </cell>
          <cell r="E677" t="str">
            <v>Construction Mgr Mass Ave, Somerville, Cambridge</v>
          </cell>
          <cell r="H677" t="str">
            <v>120</v>
          </cell>
          <cell r="I677" t="str">
            <v>TT</v>
          </cell>
          <cell r="J677">
            <v>1815.26</v>
          </cell>
          <cell r="M677">
            <v>2662957.39</v>
          </cell>
        </row>
        <row r="678">
          <cell r="A678" t="str">
            <v>O&amp;M</v>
          </cell>
          <cell r="B678" t="str">
            <v>Andreas,Philip B</v>
          </cell>
          <cell r="C678">
            <v>16385</v>
          </cell>
          <cell r="D678" t="str">
            <v>16385</v>
          </cell>
          <cell r="E678" t="str">
            <v>Mass Ave, Som  Admin - Construction</v>
          </cell>
          <cell r="F678" t="str">
            <v>Electric Operations</v>
          </cell>
          <cell r="G678" t="str">
            <v>Planning &amp; Scheduling Central</v>
          </cell>
          <cell r="H678" t="str">
            <v>120</v>
          </cell>
          <cell r="I678" t="str">
            <v>BT</v>
          </cell>
          <cell r="J678">
            <v>114.44</v>
          </cell>
          <cell r="K678">
            <v>297378.37</v>
          </cell>
          <cell r="M678">
            <v>240.61</v>
          </cell>
        </row>
        <row r="679">
          <cell r="A679" t="str">
            <v>O&amp;M</v>
          </cell>
          <cell r="B679" t="str">
            <v>Andreas,Philip B</v>
          </cell>
          <cell r="C679">
            <v>16385</v>
          </cell>
          <cell r="D679" t="str">
            <v>16385</v>
          </cell>
          <cell r="E679" t="str">
            <v>Planning &amp; Scheduling Central</v>
          </cell>
          <cell r="F679" t="str">
            <v>Electric Operations</v>
          </cell>
          <cell r="G679" t="str">
            <v>Planning &amp; Scheduling Central</v>
          </cell>
          <cell r="H679" t="str">
            <v>120</v>
          </cell>
          <cell r="I679" t="str">
            <v>BT</v>
          </cell>
          <cell r="L679">
            <v>390415.58</v>
          </cell>
          <cell r="M679">
            <v>293.44</v>
          </cell>
        </row>
        <row r="680">
          <cell r="A680" t="str">
            <v>CAP</v>
          </cell>
          <cell r="B680" t="str">
            <v>Andreas,Philip B</v>
          </cell>
          <cell r="C680">
            <v>16385</v>
          </cell>
          <cell r="D680" t="str">
            <v>16385</v>
          </cell>
          <cell r="E680" t="str">
            <v>Mass Ave, Som  Admin - Construction</v>
          </cell>
          <cell r="F680" t="str">
            <v>Electric Operations</v>
          </cell>
          <cell r="G680" t="str">
            <v>Planning &amp; Scheduling Central</v>
          </cell>
          <cell r="H680" t="str">
            <v>120</v>
          </cell>
          <cell r="I680" t="str">
            <v>CB</v>
          </cell>
          <cell r="J680">
            <v>465.63</v>
          </cell>
        </row>
        <row r="681">
          <cell r="A681" t="str">
            <v>CAP</v>
          </cell>
          <cell r="B681" t="str">
            <v>Andreas,Philip B</v>
          </cell>
          <cell r="C681">
            <v>16385</v>
          </cell>
          <cell r="D681" t="str">
            <v>16385</v>
          </cell>
          <cell r="E681" t="str">
            <v>Plan &amp; Sched North Central</v>
          </cell>
          <cell r="F681" t="str">
            <v>Electric Operations</v>
          </cell>
          <cell r="G681" t="str">
            <v>Planning &amp; Scheduling Central</v>
          </cell>
          <cell r="H681" t="str">
            <v>120</v>
          </cell>
          <cell r="I681" t="str">
            <v>CB</v>
          </cell>
          <cell r="K681">
            <v>551325.31999999995</v>
          </cell>
        </row>
        <row r="682">
          <cell r="A682" t="str">
            <v>CAP</v>
          </cell>
          <cell r="B682" t="str">
            <v>Andreas,Philip B</v>
          </cell>
          <cell r="C682">
            <v>16385</v>
          </cell>
          <cell r="D682" t="str">
            <v>16385</v>
          </cell>
          <cell r="E682" t="str">
            <v>Planning &amp; Scheduling Central</v>
          </cell>
          <cell r="F682" t="str">
            <v>Electric Operations</v>
          </cell>
          <cell r="G682" t="str">
            <v>Planning &amp; Scheduling Central</v>
          </cell>
          <cell r="H682" t="str">
            <v>120</v>
          </cell>
          <cell r="I682" t="str">
            <v>CB</v>
          </cell>
          <cell r="L682">
            <v>455815.83</v>
          </cell>
        </row>
        <row r="683">
          <cell r="A683" t="str">
            <v>CAP</v>
          </cell>
          <cell r="B683" t="str">
            <v>Andreas,Philip B</v>
          </cell>
          <cell r="C683">
            <v>16385</v>
          </cell>
          <cell r="D683" t="str">
            <v>16385</v>
          </cell>
          <cell r="E683" t="str">
            <v>Plan &amp; Sched North Central</v>
          </cell>
          <cell r="F683" t="str">
            <v>Electric Operations</v>
          </cell>
          <cell r="G683" t="str">
            <v>Planning &amp; Scheduling Central</v>
          </cell>
          <cell r="H683" t="str">
            <v>120</v>
          </cell>
          <cell r="I683" t="str">
            <v>CI</v>
          </cell>
          <cell r="K683">
            <v>62341.22</v>
          </cell>
        </row>
        <row r="684">
          <cell r="A684" t="str">
            <v>CAP</v>
          </cell>
          <cell r="B684" t="str">
            <v>Andreas,Philip B</v>
          </cell>
          <cell r="C684">
            <v>16385</v>
          </cell>
          <cell r="D684" t="str">
            <v>16385</v>
          </cell>
          <cell r="E684" t="str">
            <v>Planning &amp; Scheduling Central</v>
          </cell>
          <cell r="F684" t="str">
            <v>Electric Operations</v>
          </cell>
          <cell r="G684" t="str">
            <v>Planning &amp; Scheduling Central</v>
          </cell>
          <cell r="H684" t="str">
            <v>120</v>
          </cell>
          <cell r="I684" t="str">
            <v>CI</v>
          </cell>
          <cell r="L684">
            <v>189657.7</v>
          </cell>
        </row>
        <row r="685">
          <cell r="A685" t="str">
            <v>CAP</v>
          </cell>
          <cell r="B685" t="str">
            <v>Andreas,Philip B</v>
          </cell>
          <cell r="C685">
            <v>16385</v>
          </cell>
          <cell r="D685" t="str">
            <v>16385</v>
          </cell>
          <cell r="E685" t="str">
            <v>Mass Ave, Som  Admin - Construction</v>
          </cell>
          <cell r="F685" t="str">
            <v>Electric Operations</v>
          </cell>
          <cell r="G685" t="str">
            <v>Planning &amp; Scheduling Central</v>
          </cell>
          <cell r="H685" t="str">
            <v>120</v>
          </cell>
          <cell r="I685" t="str">
            <v>CL</v>
          </cell>
          <cell r="J685">
            <v>1058.25</v>
          </cell>
          <cell r="M685">
            <v>242172.38</v>
          </cell>
        </row>
        <row r="686">
          <cell r="A686" t="str">
            <v>CAP</v>
          </cell>
          <cell r="B686" t="str">
            <v>Andreas,Philip B</v>
          </cell>
          <cell r="C686">
            <v>16385</v>
          </cell>
          <cell r="D686" t="str">
            <v>16385</v>
          </cell>
          <cell r="E686" t="str">
            <v>Plan &amp; Sched North Central</v>
          </cell>
          <cell r="F686" t="str">
            <v>Electric Operations</v>
          </cell>
          <cell r="G686" t="str">
            <v>Planning &amp; Scheduling Central</v>
          </cell>
          <cell r="H686" t="str">
            <v>120</v>
          </cell>
          <cell r="I686" t="str">
            <v>CL</v>
          </cell>
          <cell r="K686">
            <v>1293568.01</v>
          </cell>
          <cell r="M686">
            <v>546236.19999999995</v>
          </cell>
        </row>
        <row r="687">
          <cell r="A687" t="str">
            <v>CAP</v>
          </cell>
          <cell r="B687" t="str">
            <v>Andreas,Philip B</v>
          </cell>
          <cell r="C687">
            <v>16385</v>
          </cell>
          <cell r="D687" t="str">
            <v>16385</v>
          </cell>
          <cell r="E687" t="str">
            <v>Planning &amp; Scheduling Central</v>
          </cell>
          <cell r="F687" t="str">
            <v>Electric Operations</v>
          </cell>
          <cell r="G687" t="str">
            <v>Planning &amp; Scheduling Central</v>
          </cell>
          <cell r="H687" t="str">
            <v>120</v>
          </cell>
          <cell r="I687" t="str">
            <v>CL</v>
          </cell>
          <cell r="L687">
            <v>1053868.29</v>
          </cell>
          <cell r="M687">
            <v>171630.36</v>
          </cell>
        </row>
        <row r="688">
          <cell r="A688" t="str">
            <v>CAP</v>
          </cell>
          <cell r="B688" t="str">
            <v>Andreas,Philip B</v>
          </cell>
          <cell r="C688">
            <v>16385</v>
          </cell>
          <cell r="D688" t="str">
            <v>16385</v>
          </cell>
          <cell r="E688" t="str">
            <v>Plan &amp; Sched North Central</v>
          </cell>
          <cell r="F688" t="str">
            <v>Electric Operations</v>
          </cell>
          <cell r="G688" t="str">
            <v>Planning &amp; Scheduling Central</v>
          </cell>
          <cell r="H688" t="str">
            <v>120</v>
          </cell>
          <cell r="I688" t="str">
            <v>CM</v>
          </cell>
          <cell r="K688">
            <v>1960</v>
          </cell>
        </row>
        <row r="689">
          <cell r="A689" t="str">
            <v>CAP</v>
          </cell>
          <cell r="B689" t="str">
            <v>Andreas,Philip B</v>
          </cell>
          <cell r="C689">
            <v>16385</v>
          </cell>
          <cell r="D689" t="str">
            <v>16385</v>
          </cell>
          <cell r="E689" t="str">
            <v>Planning &amp; Scheduling Central</v>
          </cell>
          <cell r="F689" t="str">
            <v>Electric Operations</v>
          </cell>
          <cell r="G689" t="str">
            <v>Planning &amp; Scheduling Central</v>
          </cell>
          <cell r="H689" t="str">
            <v>120</v>
          </cell>
          <cell r="I689" t="str">
            <v>CM</v>
          </cell>
          <cell r="L689">
            <v>7605.28</v>
          </cell>
        </row>
        <row r="690">
          <cell r="A690" t="str">
            <v>CAP</v>
          </cell>
          <cell r="B690" t="str">
            <v>Andreas,Philip B</v>
          </cell>
          <cell r="C690">
            <v>16385</v>
          </cell>
          <cell r="D690" t="str">
            <v>16385</v>
          </cell>
          <cell r="E690" t="str">
            <v>Planning &amp; Scheduling Central</v>
          </cell>
          <cell r="F690" t="str">
            <v>Electric Operations</v>
          </cell>
          <cell r="G690" t="str">
            <v>Planning &amp; Scheduling Central</v>
          </cell>
          <cell r="H690" t="str">
            <v>120</v>
          </cell>
          <cell r="I690" t="str">
            <v>CO</v>
          </cell>
        </row>
        <row r="691">
          <cell r="A691" t="str">
            <v>CAP</v>
          </cell>
          <cell r="B691" t="str">
            <v>Andreas,Philip B</v>
          </cell>
          <cell r="C691">
            <v>16385</v>
          </cell>
          <cell r="D691" t="str">
            <v>16385</v>
          </cell>
          <cell r="E691" t="str">
            <v>Mass Ave, Som  Admin - Construction</v>
          </cell>
          <cell r="F691" t="str">
            <v>Electric Operations</v>
          </cell>
          <cell r="G691" t="str">
            <v>Planning &amp; Scheduling Central</v>
          </cell>
          <cell r="H691" t="str">
            <v>120</v>
          </cell>
          <cell r="I691" t="str">
            <v>CT</v>
          </cell>
          <cell r="J691">
            <v>320.89999999999998</v>
          </cell>
        </row>
        <row r="692">
          <cell r="A692" t="str">
            <v>CAP</v>
          </cell>
          <cell r="B692" t="str">
            <v>Andreas,Philip B</v>
          </cell>
          <cell r="C692">
            <v>16385</v>
          </cell>
          <cell r="D692" t="str">
            <v>16385</v>
          </cell>
          <cell r="E692" t="str">
            <v>Plan &amp; Sched North Central</v>
          </cell>
          <cell r="F692" t="str">
            <v>Electric Operations</v>
          </cell>
          <cell r="G692" t="str">
            <v>Planning &amp; Scheduling Central</v>
          </cell>
          <cell r="H692" t="str">
            <v>120</v>
          </cell>
          <cell r="I692" t="str">
            <v>CT</v>
          </cell>
          <cell r="K692">
            <v>216563.91</v>
          </cell>
        </row>
        <row r="693">
          <cell r="A693" t="str">
            <v>CAP</v>
          </cell>
          <cell r="B693" t="str">
            <v>Andreas,Philip B</v>
          </cell>
          <cell r="C693">
            <v>16385</v>
          </cell>
          <cell r="D693" t="str">
            <v>16385</v>
          </cell>
          <cell r="E693" t="str">
            <v>Planning &amp; Scheduling Central</v>
          </cell>
          <cell r="F693" t="str">
            <v>Electric Operations</v>
          </cell>
          <cell r="G693" t="str">
            <v>Planning &amp; Scheduling Central</v>
          </cell>
          <cell r="H693" t="str">
            <v>120</v>
          </cell>
          <cell r="I693" t="str">
            <v>CT</v>
          </cell>
          <cell r="L693">
            <v>195015.99</v>
          </cell>
        </row>
        <row r="694">
          <cell r="A694" t="str">
            <v>O&amp;M</v>
          </cell>
          <cell r="B694" t="str">
            <v>Andreas,Philip B</v>
          </cell>
          <cell r="C694">
            <v>16385</v>
          </cell>
          <cell r="D694" t="str">
            <v>16385</v>
          </cell>
          <cell r="E694" t="str">
            <v>Mass Ave, Som  Admin - Construction</v>
          </cell>
          <cell r="F694" t="str">
            <v>Electric Operations</v>
          </cell>
          <cell r="G694" t="str">
            <v>Planning &amp; Scheduling Central</v>
          </cell>
          <cell r="H694" t="str">
            <v>120</v>
          </cell>
          <cell r="I694" t="str">
            <v>IT</v>
          </cell>
          <cell r="J694">
            <v>33821.199999999997</v>
          </cell>
          <cell r="K694">
            <v>321537.7</v>
          </cell>
        </row>
        <row r="695">
          <cell r="A695" t="str">
            <v>O&amp;M</v>
          </cell>
          <cell r="B695" t="str">
            <v>Andreas,Philip B</v>
          </cell>
          <cell r="C695">
            <v>16385</v>
          </cell>
          <cell r="D695" t="str">
            <v>16385</v>
          </cell>
          <cell r="E695" t="str">
            <v>Planning &amp; Scheduling Central</v>
          </cell>
          <cell r="F695" t="str">
            <v>Electric Operations</v>
          </cell>
          <cell r="G695" t="str">
            <v>Planning &amp; Scheduling Central</v>
          </cell>
          <cell r="H695" t="str">
            <v>120</v>
          </cell>
          <cell r="I695" t="str">
            <v>IT</v>
          </cell>
          <cell r="L695">
            <v>1244707.24</v>
          </cell>
        </row>
        <row r="696">
          <cell r="A696" t="str">
            <v>O&amp;M</v>
          </cell>
          <cell r="B696" t="str">
            <v>Andreas,Philip B</v>
          </cell>
          <cell r="C696">
            <v>16385</v>
          </cell>
          <cell r="D696" t="str">
            <v>16385</v>
          </cell>
          <cell r="E696" t="str">
            <v>Mass Ave, Som  Admin - Construction</v>
          </cell>
          <cell r="F696" t="str">
            <v>Electric Operations</v>
          </cell>
          <cell r="G696" t="str">
            <v>Planning &amp; Scheduling Central</v>
          </cell>
          <cell r="H696" t="str">
            <v>120</v>
          </cell>
          <cell r="I696" t="str">
            <v>LT</v>
          </cell>
          <cell r="J696">
            <v>326.97000000000003</v>
          </cell>
          <cell r="K696">
            <v>869016.06</v>
          </cell>
        </row>
        <row r="697">
          <cell r="A697" t="str">
            <v>O&amp;M</v>
          </cell>
          <cell r="B697" t="str">
            <v>Andreas,Philip B</v>
          </cell>
          <cell r="C697">
            <v>16385</v>
          </cell>
          <cell r="D697" t="str">
            <v>16385</v>
          </cell>
          <cell r="E697" t="str">
            <v>Planning &amp; Scheduling Central</v>
          </cell>
          <cell r="F697" t="str">
            <v>Electric Operations</v>
          </cell>
          <cell r="G697" t="str">
            <v>Planning &amp; Scheduling Central</v>
          </cell>
          <cell r="H697" t="str">
            <v>120</v>
          </cell>
          <cell r="I697" t="str">
            <v>LT</v>
          </cell>
          <cell r="L697">
            <v>1118693.78</v>
          </cell>
        </row>
        <row r="698">
          <cell r="A698" t="str">
            <v>O&amp;M</v>
          </cell>
          <cell r="B698" t="str">
            <v>Andreas,Philip B</v>
          </cell>
          <cell r="C698">
            <v>16385</v>
          </cell>
          <cell r="D698" t="str">
            <v>16385</v>
          </cell>
          <cell r="E698" t="str">
            <v>Mass Ave, Som  Admin - Construction</v>
          </cell>
          <cell r="F698" t="str">
            <v>Electric Operations</v>
          </cell>
          <cell r="G698" t="str">
            <v>Planning &amp; Scheduling Central</v>
          </cell>
          <cell r="H698" t="str">
            <v>120</v>
          </cell>
          <cell r="I698" t="str">
            <v>MT</v>
          </cell>
          <cell r="K698">
            <v>30</v>
          </cell>
          <cell r="M698">
            <v>65242.68</v>
          </cell>
        </row>
        <row r="699">
          <cell r="A699" t="str">
            <v>O&amp;M</v>
          </cell>
          <cell r="B699" t="str">
            <v>Andreas,Philip B</v>
          </cell>
          <cell r="C699">
            <v>16385</v>
          </cell>
          <cell r="D699" t="str">
            <v>16385</v>
          </cell>
          <cell r="E699" t="str">
            <v>Planning &amp; Scheduling Central</v>
          </cell>
          <cell r="F699" t="str">
            <v>Electric Operations</v>
          </cell>
          <cell r="G699" t="str">
            <v>Planning &amp; Scheduling Central</v>
          </cell>
          <cell r="H699" t="str">
            <v>120</v>
          </cell>
          <cell r="I699" t="str">
            <v>MT</v>
          </cell>
          <cell r="M699">
            <v>1648.76</v>
          </cell>
        </row>
        <row r="700">
          <cell r="A700" t="str">
            <v>O&amp;M</v>
          </cell>
          <cell r="B700" t="str">
            <v>Andreas,Philip B</v>
          </cell>
          <cell r="C700">
            <v>16385</v>
          </cell>
          <cell r="D700" t="str">
            <v>16385</v>
          </cell>
          <cell r="E700" t="str">
            <v>Mass Ave, Som  Admin - Construction</v>
          </cell>
          <cell r="F700" t="str">
            <v>Electric Operations</v>
          </cell>
          <cell r="G700" t="str">
            <v>Planning &amp; Scheduling Central</v>
          </cell>
          <cell r="H700" t="str">
            <v>120</v>
          </cell>
          <cell r="I700" t="str">
            <v>OT</v>
          </cell>
          <cell r="K700">
            <v>18222.349999999999</v>
          </cell>
          <cell r="M700">
            <v>378.4</v>
          </cell>
        </row>
        <row r="701">
          <cell r="A701" t="str">
            <v>O&amp;M</v>
          </cell>
          <cell r="B701" t="str">
            <v>Andreas,Philip B</v>
          </cell>
          <cell r="C701">
            <v>16385</v>
          </cell>
          <cell r="D701" t="str">
            <v>16385</v>
          </cell>
          <cell r="E701" t="str">
            <v>Planning &amp; Scheduling Central</v>
          </cell>
          <cell r="F701" t="str">
            <v>Electric Operations</v>
          </cell>
          <cell r="G701" t="str">
            <v>Planning &amp; Scheduling Central</v>
          </cell>
          <cell r="H701" t="str">
            <v>120</v>
          </cell>
          <cell r="I701" t="str">
            <v>OT</v>
          </cell>
          <cell r="L701">
            <v>32009.61</v>
          </cell>
          <cell r="M701">
            <v>309.60000000000002</v>
          </cell>
        </row>
        <row r="702">
          <cell r="A702" t="str">
            <v>O&amp;M</v>
          </cell>
          <cell r="B702" t="str">
            <v>Andreas,Philip B</v>
          </cell>
          <cell r="C702">
            <v>16385</v>
          </cell>
          <cell r="D702" t="str">
            <v>16385</v>
          </cell>
          <cell r="E702" t="str">
            <v>Mass Ave, Som  Admin - Construction</v>
          </cell>
          <cell r="F702" t="str">
            <v>Electric Operations</v>
          </cell>
          <cell r="G702" t="str">
            <v>Planning &amp; Scheduling Central</v>
          </cell>
          <cell r="H702" t="str">
            <v>120</v>
          </cell>
          <cell r="I702" t="str">
            <v>TT</v>
          </cell>
          <cell r="J702">
            <v>259.60000000000002</v>
          </cell>
          <cell r="K702">
            <v>78605.77</v>
          </cell>
          <cell r="M702">
            <v>45856.75</v>
          </cell>
        </row>
        <row r="703">
          <cell r="A703" t="str">
            <v>O&amp;M</v>
          </cell>
          <cell r="B703" t="str">
            <v>Andreas,Philip B</v>
          </cell>
          <cell r="C703">
            <v>16385</v>
          </cell>
          <cell r="D703" t="str">
            <v>16385</v>
          </cell>
          <cell r="E703" t="str">
            <v>Planning &amp; Scheduling Central</v>
          </cell>
          <cell r="F703" t="str">
            <v>Electric Operations</v>
          </cell>
          <cell r="G703" t="str">
            <v>Planning &amp; Scheduling Central</v>
          </cell>
          <cell r="H703" t="str">
            <v>120</v>
          </cell>
          <cell r="I703" t="str">
            <v>TT</v>
          </cell>
          <cell r="L703">
            <v>110006.57</v>
          </cell>
          <cell r="M703">
            <v>326749.43</v>
          </cell>
        </row>
        <row r="704">
          <cell r="A704" t="str">
            <v>O&amp;M</v>
          </cell>
          <cell r="B704" t="str">
            <v>Andreas,Philip B</v>
          </cell>
          <cell r="C704">
            <v>16387</v>
          </cell>
          <cell r="D704" t="str">
            <v>16387</v>
          </cell>
          <cell r="E704" t="str">
            <v>Planning &amp; Scheduling West</v>
          </cell>
          <cell r="F704" t="str">
            <v>Electric Operations</v>
          </cell>
          <cell r="G704" t="str">
            <v>Planning &amp; Scheduling West</v>
          </cell>
          <cell r="H704" t="str">
            <v>120</v>
          </cell>
          <cell r="I704" t="str">
            <v>BT</v>
          </cell>
          <cell r="L704">
            <v>344322.56</v>
          </cell>
          <cell r="M704">
            <v>0</v>
          </cell>
        </row>
        <row r="705">
          <cell r="A705" t="str">
            <v>CAP</v>
          </cell>
          <cell r="B705" t="str">
            <v>Andreas,Philip B</v>
          </cell>
          <cell r="C705">
            <v>16387</v>
          </cell>
          <cell r="D705" t="str">
            <v>16387</v>
          </cell>
          <cell r="E705" t="str">
            <v>Planning &amp; Scheduling West</v>
          </cell>
          <cell r="F705" t="str">
            <v>Electric Operations</v>
          </cell>
          <cell r="G705" t="str">
            <v>Planning &amp; Scheduling West</v>
          </cell>
          <cell r="H705" t="str">
            <v>120</v>
          </cell>
          <cell r="I705" t="str">
            <v>CB</v>
          </cell>
          <cell r="L705">
            <v>400960.75</v>
          </cell>
        </row>
        <row r="706">
          <cell r="A706" t="str">
            <v>CAP</v>
          </cell>
          <cell r="B706" t="str">
            <v>Andreas,Philip B</v>
          </cell>
          <cell r="C706">
            <v>16387</v>
          </cell>
          <cell r="D706" t="str">
            <v>16387</v>
          </cell>
          <cell r="E706" t="str">
            <v>Planning &amp; Scheduling West</v>
          </cell>
          <cell r="F706" t="str">
            <v>Electric Operations</v>
          </cell>
          <cell r="G706" t="str">
            <v>Planning &amp; Scheduling West</v>
          </cell>
          <cell r="H706" t="str">
            <v>120</v>
          </cell>
          <cell r="I706" t="str">
            <v>CI</v>
          </cell>
        </row>
        <row r="707">
          <cell r="A707" t="str">
            <v>CAP</v>
          </cell>
          <cell r="B707" t="str">
            <v>Andreas,Philip B</v>
          </cell>
          <cell r="C707">
            <v>16387</v>
          </cell>
          <cell r="D707" t="str">
            <v>16387</v>
          </cell>
          <cell r="E707" t="str">
            <v>Planning &amp; Scheduling West</v>
          </cell>
          <cell r="F707" t="str">
            <v>Electric Operations</v>
          </cell>
          <cell r="G707" t="str">
            <v>Planning &amp; Scheduling West</v>
          </cell>
          <cell r="H707" t="str">
            <v>120</v>
          </cell>
          <cell r="I707" t="str">
            <v>CL</v>
          </cell>
          <cell r="L707">
            <v>916435.34</v>
          </cell>
          <cell r="M707">
            <v>-329011.59999999998</v>
          </cell>
        </row>
        <row r="708">
          <cell r="A708" t="str">
            <v>CAP</v>
          </cell>
          <cell r="B708" t="str">
            <v>Andreas,Philip B</v>
          </cell>
          <cell r="C708">
            <v>16387</v>
          </cell>
          <cell r="D708" t="str">
            <v>16387</v>
          </cell>
          <cell r="E708" t="str">
            <v>Planning &amp; Scheduling West</v>
          </cell>
          <cell r="F708" t="str">
            <v>Electric Operations</v>
          </cell>
          <cell r="G708" t="str">
            <v>Planning &amp; Scheduling West</v>
          </cell>
          <cell r="H708" t="str">
            <v>120</v>
          </cell>
          <cell r="I708" t="str">
            <v>CT</v>
          </cell>
          <cell r="L708">
            <v>130966.74</v>
          </cell>
        </row>
        <row r="709">
          <cell r="A709" t="str">
            <v>O&amp;M</v>
          </cell>
          <cell r="B709" t="str">
            <v>Andreas,Philip B</v>
          </cell>
          <cell r="C709">
            <v>16387</v>
          </cell>
          <cell r="D709" t="str">
            <v>16387</v>
          </cell>
          <cell r="E709" t="str">
            <v>Planning &amp; Scheduling West</v>
          </cell>
          <cell r="F709" t="str">
            <v>Electric Operations</v>
          </cell>
          <cell r="G709" t="str">
            <v>Planning &amp; Scheduling West</v>
          </cell>
          <cell r="H709" t="str">
            <v>120</v>
          </cell>
          <cell r="I709" t="str">
            <v>IT</v>
          </cell>
          <cell r="L709">
            <v>28081.02</v>
          </cell>
        </row>
        <row r="710">
          <cell r="A710" t="str">
            <v>O&amp;M</v>
          </cell>
          <cell r="B710" t="str">
            <v>Andreas,Philip B</v>
          </cell>
          <cell r="C710">
            <v>16387</v>
          </cell>
          <cell r="D710" t="str">
            <v>16387</v>
          </cell>
          <cell r="E710" t="str">
            <v>Planning &amp; Scheduling West</v>
          </cell>
          <cell r="F710" t="str">
            <v>Electric Operations</v>
          </cell>
          <cell r="G710" t="str">
            <v>Planning &amp; Scheduling West</v>
          </cell>
          <cell r="H710" t="str">
            <v>120</v>
          </cell>
          <cell r="I710" t="str">
            <v>LT</v>
          </cell>
          <cell r="L710">
            <v>989687.18</v>
          </cell>
        </row>
        <row r="711">
          <cell r="A711" t="str">
            <v>O&amp;M</v>
          </cell>
          <cell r="B711" t="str">
            <v>Andreas,Philip B</v>
          </cell>
          <cell r="C711">
            <v>16387</v>
          </cell>
          <cell r="D711" t="str">
            <v>16387</v>
          </cell>
          <cell r="E711" t="str">
            <v>Planning &amp; Scheduling West</v>
          </cell>
          <cell r="F711" t="str">
            <v>Electric Operations</v>
          </cell>
          <cell r="G711" t="str">
            <v>Planning &amp; Scheduling West</v>
          </cell>
          <cell r="H711" t="str">
            <v>120</v>
          </cell>
          <cell r="I711" t="str">
            <v>OT</v>
          </cell>
          <cell r="L711">
            <v>10650.95</v>
          </cell>
        </row>
        <row r="712">
          <cell r="A712" t="str">
            <v>O&amp;M</v>
          </cell>
          <cell r="B712" t="str">
            <v>Andreas,Philip B</v>
          </cell>
          <cell r="C712">
            <v>16387</v>
          </cell>
          <cell r="D712" t="str">
            <v>16387</v>
          </cell>
          <cell r="E712" t="str">
            <v>Planning &amp; Scheduling West</v>
          </cell>
          <cell r="F712" t="str">
            <v>Electric Operations</v>
          </cell>
          <cell r="G712" t="str">
            <v>Planning &amp; Scheduling West</v>
          </cell>
          <cell r="H712" t="str">
            <v>120</v>
          </cell>
          <cell r="I712" t="str">
            <v>TT</v>
          </cell>
          <cell r="L712">
            <v>97774.82</v>
          </cell>
          <cell r="M712">
            <v>231074.41</v>
          </cell>
        </row>
        <row r="713">
          <cell r="A713" t="str">
            <v>O&amp;M</v>
          </cell>
          <cell r="B713" t="str">
            <v>Hallstrom,Craig A</v>
          </cell>
          <cell r="C713">
            <v>16390</v>
          </cell>
          <cell r="D713" t="str">
            <v>16390</v>
          </cell>
          <cell r="E713" t="str">
            <v>Mass Ave Distribution - Const</v>
          </cell>
          <cell r="F713" t="str">
            <v>Electric Operations</v>
          </cell>
          <cell r="G713" t="str">
            <v>Mass Ave Distribution - Const</v>
          </cell>
          <cell r="H713" t="str">
            <v>120</v>
          </cell>
          <cell r="I713" t="str">
            <v>BT</v>
          </cell>
          <cell r="J713">
            <v>10625.13</v>
          </cell>
          <cell r="K713">
            <v>396825.94</v>
          </cell>
          <cell r="L713">
            <v>680926.62</v>
          </cell>
        </row>
        <row r="714">
          <cell r="A714" t="str">
            <v>CAP</v>
          </cell>
          <cell r="B714" t="str">
            <v>Hallstrom,Craig A</v>
          </cell>
          <cell r="C714">
            <v>16390</v>
          </cell>
          <cell r="D714" t="str">
            <v>16390</v>
          </cell>
          <cell r="E714" t="str">
            <v>Mass Ave Distribution - Const</v>
          </cell>
          <cell r="F714" t="str">
            <v>Electric Operations</v>
          </cell>
          <cell r="G714" t="str">
            <v>Mass Ave Distribution - Const</v>
          </cell>
          <cell r="H714" t="str">
            <v>120</v>
          </cell>
          <cell r="I714" t="str">
            <v>CB</v>
          </cell>
          <cell r="J714">
            <v>672686.81</v>
          </cell>
          <cell r="K714">
            <v>1323681</v>
          </cell>
          <cell r="L714">
            <v>1705770.15</v>
          </cell>
        </row>
        <row r="715">
          <cell r="A715" t="str">
            <v>CAP</v>
          </cell>
          <cell r="B715" t="str">
            <v>Hallstrom,Craig A</v>
          </cell>
          <cell r="C715">
            <v>16390</v>
          </cell>
          <cell r="D715" t="str">
            <v>16390</v>
          </cell>
          <cell r="E715" t="str">
            <v>Mass Ave Distribution - Const</v>
          </cell>
          <cell r="F715" t="str">
            <v>Electric Operations</v>
          </cell>
          <cell r="G715" t="str">
            <v>Mass Ave Distribution - Const</v>
          </cell>
          <cell r="H715" t="str">
            <v>120</v>
          </cell>
          <cell r="I715" t="str">
            <v>CI</v>
          </cell>
          <cell r="J715">
            <v>1710015.56</v>
          </cell>
          <cell r="K715">
            <v>10336171.369999999</v>
          </cell>
          <cell r="L715">
            <v>23504096.159999993</v>
          </cell>
        </row>
        <row r="716">
          <cell r="A716" t="str">
            <v>CAP</v>
          </cell>
          <cell r="B716" t="str">
            <v>Hallstrom,Craig A</v>
          </cell>
          <cell r="C716">
            <v>16390</v>
          </cell>
          <cell r="D716" t="str">
            <v>16390</v>
          </cell>
          <cell r="E716" t="str">
            <v>Mass Ave Distribution - Const</v>
          </cell>
          <cell r="F716" t="str">
            <v>Electric Operations</v>
          </cell>
          <cell r="G716" t="str">
            <v>Mass Ave Distribution - Const</v>
          </cell>
          <cell r="H716" t="str">
            <v>120</v>
          </cell>
          <cell r="I716" t="str">
            <v>CL</v>
          </cell>
          <cell r="J716">
            <v>1547985.96</v>
          </cell>
          <cell r="K716">
            <v>3056581.01</v>
          </cell>
          <cell r="L716">
            <v>3946714.95</v>
          </cell>
          <cell r="M716">
            <v>77463.13</v>
          </cell>
        </row>
        <row r="717">
          <cell r="A717" t="str">
            <v>CAP</v>
          </cell>
          <cell r="B717" t="str">
            <v>Hallstrom,Craig A</v>
          </cell>
          <cell r="C717">
            <v>16390</v>
          </cell>
          <cell r="D717" t="str">
            <v>16390</v>
          </cell>
          <cell r="E717" t="str">
            <v>Mass Ave Distribution - Const</v>
          </cell>
          <cell r="F717" t="str">
            <v>Electric Operations</v>
          </cell>
          <cell r="G717" t="str">
            <v>Mass Ave Distribution - Const</v>
          </cell>
          <cell r="H717" t="str">
            <v>120</v>
          </cell>
          <cell r="I717" t="str">
            <v>CM</v>
          </cell>
          <cell r="J717">
            <v>1668589.56</v>
          </cell>
          <cell r="K717">
            <v>5454187.8199999994</v>
          </cell>
          <cell r="L717">
            <v>6150886.2699999996</v>
          </cell>
        </row>
        <row r="718">
          <cell r="A718" t="str">
            <v>CAP</v>
          </cell>
          <cell r="B718" t="str">
            <v>Hallstrom,Craig A</v>
          </cell>
          <cell r="C718">
            <v>16390</v>
          </cell>
          <cell r="D718" t="str">
            <v>16390</v>
          </cell>
          <cell r="E718" t="str">
            <v>Mass Ave Distribution - Const</v>
          </cell>
          <cell r="F718" t="str">
            <v>Electric Operations</v>
          </cell>
          <cell r="G718" t="str">
            <v>Mass Ave Distribution - Const</v>
          </cell>
          <cell r="H718" t="str">
            <v>120</v>
          </cell>
          <cell r="I718" t="str">
            <v>CO</v>
          </cell>
          <cell r="J718">
            <v>543</v>
          </cell>
          <cell r="K718">
            <v>-24088.42</v>
          </cell>
          <cell r="L718">
            <v>12213.04</v>
          </cell>
        </row>
        <row r="719">
          <cell r="A719" t="str">
            <v>CAP</v>
          </cell>
          <cell r="B719" t="str">
            <v>Hallstrom,Craig A</v>
          </cell>
          <cell r="C719">
            <v>16390</v>
          </cell>
          <cell r="D719" t="str">
            <v>16390</v>
          </cell>
          <cell r="E719" t="str">
            <v>Mass Ave Distribution - Const</v>
          </cell>
          <cell r="F719" t="str">
            <v>Electric Operations</v>
          </cell>
          <cell r="G719" t="str">
            <v>Mass Ave Distribution - Const</v>
          </cell>
          <cell r="H719" t="str">
            <v>120</v>
          </cell>
          <cell r="I719" t="str">
            <v>CT</v>
          </cell>
          <cell r="J719">
            <v>877310.76</v>
          </cell>
          <cell r="K719">
            <v>1548061.46</v>
          </cell>
          <cell r="L719">
            <v>2265363.0099999998</v>
          </cell>
        </row>
        <row r="720">
          <cell r="A720" t="str">
            <v>O&amp;M</v>
          </cell>
          <cell r="B720" t="str">
            <v>Hallstrom,Craig A</v>
          </cell>
          <cell r="C720">
            <v>16390</v>
          </cell>
          <cell r="D720" t="str">
            <v>16390</v>
          </cell>
          <cell r="E720" t="str">
            <v>Mass Ave Distribution - Const</v>
          </cell>
          <cell r="F720" t="str">
            <v>Electric Operations</v>
          </cell>
          <cell r="G720" t="str">
            <v>Mass Ave Distribution - Const</v>
          </cell>
          <cell r="H720" t="str">
            <v>120</v>
          </cell>
          <cell r="I720" t="str">
            <v>IT</v>
          </cell>
          <cell r="J720">
            <v>13601.3</v>
          </cell>
          <cell r="K720">
            <v>1383071.59</v>
          </cell>
          <cell r="L720">
            <v>1444842.39</v>
          </cell>
        </row>
        <row r="721">
          <cell r="A721" t="str">
            <v>O&amp;M</v>
          </cell>
          <cell r="B721" t="str">
            <v>Hallstrom,Craig A</v>
          </cell>
          <cell r="C721">
            <v>16390</v>
          </cell>
          <cell r="D721" t="str">
            <v>16390</v>
          </cell>
          <cell r="E721" t="str">
            <v>Mass Ave Distribution - Const</v>
          </cell>
          <cell r="F721" t="str">
            <v>Electric Operations</v>
          </cell>
          <cell r="G721" t="str">
            <v>Mass Ave Distribution - Const</v>
          </cell>
          <cell r="H721" t="str">
            <v>120</v>
          </cell>
          <cell r="I721" t="str">
            <v>LT</v>
          </cell>
          <cell r="J721">
            <v>26927.49</v>
          </cell>
          <cell r="K721">
            <v>1175522.52</v>
          </cell>
          <cell r="L721">
            <v>1967809.87</v>
          </cell>
        </row>
        <row r="722">
          <cell r="A722" t="str">
            <v>O&amp;M</v>
          </cell>
          <cell r="B722" t="str">
            <v>Hallstrom,Craig A</v>
          </cell>
          <cell r="C722">
            <v>16390</v>
          </cell>
          <cell r="D722" t="str">
            <v>16390</v>
          </cell>
          <cell r="E722" t="str">
            <v>Mass Ave Distribution - Const</v>
          </cell>
          <cell r="F722" t="str">
            <v>Electric Operations</v>
          </cell>
          <cell r="G722" t="str">
            <v>Mass Ave Distribution - Const</v>
          </cell>
          <cell r="H722" t="str">
            <v>120</v>
          </cell>
          <cell r="I722" t="str">
            <v>MT</v>
          </cell>
          <cell r="J722">
            <v>1577.8</v>
          </cell>
          <cell r="K722">
            <v>146515.59</v>
          </cell>
          <cell r="L722">
            <v>263003.77</v>
          </cell>
          <cell r="M722">
            <v>15670.1</v>
          </cell>
        </row>
        <row r="723">
          <cell r="A723" t="str">
            <v>O&amp;M</v>
          </cell>
          <cell r="B723" t="str">
            <v>Hallstrom,Craig A</v>
          </cell>
          <cell r="C723">
            <v>16390</v>
          </cell>
          <cell r="D723" t="str">
            <v>16390</v>
          </cell>
          <cell r="E723" t="str">
            <v>Mass Ave Distribution - Const</v>
          </cell>
          <cell r="F723" t="str">
            <v>Electric Operations</v>
          </cell>
          <cell r="G723" t="str">
            <v>Mass Ave Distribution - Const</v>
          </cell>
          <cell r="H723" t="str">
            <v>120</v>
          </cell>
          <cell r="I723" t="str">
            <v>OT</v>
          </cell>
          <cell r="J723">
            <v>7143.24</v>
          </cell>
          <cell r="K723">
            <v>44785.760000000002</v>
          </cell>
          <cell r="L723">
            <v>40175.08</v>
          </cell>
        </row>
        <row r="724">
          <cell r="A724" t="str">
            <v>O&amp;M</v>
          </cell>
          <cell r="B724" t="str">
            <v>Hallstrom,Craig A</v>
          </cell>
          <cell r="C724">
            <v>16390</v>
          </cell>
          <cell r="D724" t="str">
            <v>16390</v>
          </cell>
          <cell r="E724" t="str">
            <v>Mass Ave Distribution - Const</v>
          </cell>
          <cell r="F724" t="str">
            <v>Electric Operations</v>
          </cell>
          <cell r="G724" t="str">
            <v>Mass Ave Distribution - Const</v>
          </cell>
          <cell r="H724" t="str">
            <v>120</v>
          </cell>
          <cell r="I724" t="str">
            <v>TT</v>
          </cell>
          <cell r="J724">
            <v>9967.56</v>
          </cell>
          <cell r="K724">
            <v>298087.98</v>
          </cell>
          <cell r="L724">
            <v>385549.79</v>
          </cell>
        </row>
        <row r="725">
          <cell r="A725" t="str">
            <v>O&amp;M</v>
          </cell>
          <cell r="C725">
            <v>16395</v>
          </cell>
          <cell r="D725" t="str">
            <v>16395</v>
          </cell>
          <cell r="E725" t="str">
            <v>Somerville Distribution - Const</v>
          </cell>
          <cell r="H725" t="str">
            <v>120</v>
          </cell>
          <cell r="I725" t="str">
            <v>BT</v>
          </cell>
          <cell r="J725">
            <v>2475.64</v>
          </cell>
          <cell r="K725">
            <v>60.34</v>
          </cell>
          <cell r="L725">
            <v>12.22</v>
          </cell>
        </row>
        <row r="726">
          <cell r="A726" t="str">
            <v>CAP</v>
          </cell>
          <cell r="C726">
            <v>16395</v>
          </cell>
          <cell r="D726" t="str">
            <v>16395</v>
          </cell>
          <cell r="E726" t="str">
            <v>Somerville Distribution - Const</v>
          </cell>
          <cell r="H726" t="str">
            <v>120</v>
          </cell>
          <cell r="I726" t="str">
            <v>CB</v>
          </cell>
          <cell r="J726">
            <v>278609.77</v>
          </cell>
          <cell r="K726">
            <v>4305.63</v>
          </cell>
          <cell r="L726">
            <v>42560.61</v>
          </cell>
        </row>
        <row r="727">
          <cell r="A727" t="str">
            <v>CAP</v>
          </cell>
          <cell r="C727">
            <v>16395</v>
          </cell>
          <cell r="D727" t="str">
            <v>16395</v>
          </cell>
          <cell r="E727" t="str">
            <v>Somerville Distribution - Const</v>
          </cell>
          <cell r="H727" t="str">
            <v>120</v>
          </cell>
          <cell r="I727" t="str">
            <v>CI</v>
          </cell>
          <cell r="J727">
            <v>307859.68</v>
          </cell>
          <cell r="K727">
            <v>164136.70000000001</v>
          </cell>
          <cell r="L727">
            <v>199820.43</v>
          </cell>
        </row>
        <row r="728">
          <cell r="A728" t="str">
            <v>CAP</v>
          </cell>
          <cell r="C728">
            <v>16395</v>
          </cell>
          <cell r="D728" t="str">
            <v>16395</v>
          </cell>
          <cell r="E728" t="str">
            <v>Somerville Distribution - Const</v>
          </cell>
          <cell r="H728" t="str">
            <v>120</v>
          </cell>
          <cell r="I728" t="str">
            <v>CL</v>
          </cell>
          <cell r="J728">
            <v>635050.54</v>
          </cell>
          <cell r="K728">
            <v>10125.86</v>
          </cell>
          <cell r="L728">
            <v>98051.63</v>
          </cell>
          <cell r="M728">
            <v>613568.1</v>
          </cell>
        </row>
        <row r="729">
          <cell r="A729" t="str">
            <v>CAP</v>
          </cell>
          <cell r="C729">
            <v>16395</v>
          </cell>
          <cell r="D729" t="str">
            <v>16395</v>
          </cell>
          <cell r="E729" t="str">
            <v>Somerville Distribution - Const</v>
          </cell>
          <cell r="H729" t="str">
            <v>120</v>
          </cell>
          <cell r="I729" t="str">
            <v>CM</v>
          </cell>
          <cell r="J729">
            <v>1153427.75</v>
          </cell>
          <cell r="K729">
            <v>11078.05</v>
          </cell>
          <cell r="L729">
            <v>284145.09000000003</v>
          </cell>
        </row>
        <row r="730">
          <cell r="A730" t="str">
            <v>CAP</v>
          </cell>
          <cell r="C730">
            <v>16395</v>
          </cell>
          <cell r="D730" t="str">
            <v>16395</v>
          </cell>
          <cell r="E730" t="str">
            <v>Somerville Distribution - Const</v>
          </cell>
          <cell r="H730" t="str">
            <v>120</v>
          </cell>
          <cell r="I730" t="str">
            <v>CO</v>
          </cell>
          <cell r="J730">
            <v>-138.96</v>
          </cell>
          <cell r="K730">
            <v>0</v>
          </cell>
          <cell r="M730">
            <v>0.01</v>
          </cell>
        </row>
        <row r="731">
          <cell r="A731" t="str">
            <v>CAP</v>
          </cell>
          <cell r="C731">
            <v>16395</v>
          </cell>
          <cell r="D731" t="str">
            <v>16395</v>
          </cell>
          <cell r="E731" t="str">
            <v>Somerville Distribution - Const</v>
          </cell>
          <cell r="H731" t="str">
            <v>120</v>
          </cell>
          <cell r="I731" t="str">
            <v>CT</v>
          </cell>
          <cell r="J731">
            <v>248483.97</v>
          </cell>
          <cell r="K731">
            <v>3490.07</v>
          </cell>
          <cell r="L731">
            <v>74313.16</v>
          </cell>
        </row>
        <row r="732">
          <cell r="A732" t="str">
            <v>O&amp;M</v>
          </cell>
          <cell r="C732">
            <v>16395</v>
          </cell>
          <cell r="D732" t="str">
            <v>16395</v>
          </cell>
          <cell r="E732" t="str">
            <v>Somerville Distribution - Const</v>
          </cell>
          <cell r="H732" t="str">
            <v>120</v>
          </cell>
          <cell r="I732" t="str">
            <v>IT</v>
          </cell>
          <cell r="J732">
            <v>3967.1</v>
          </cell>
          <cell r="M732">
            <v>1439.81</v>
          </cell>
        </row>
        <row r="733">
          <cell r="A733" t="str">
            <v>O&amp;M</v>
          </cell>
          <cell r="C733">
            <v>16395</v>
          </cell>
          <cell r="D733" t="str">
            <v>16395</v>
          </cell>
          <cell r="E733" t="str">
            <v>Somerville Distribution - Const</v>
          </cell>
          <cell r="H733" t="str">
            <v>120</v>
          </cell>
          <cell r="I733" t="str">
            <v>LT</v>
          </cell>
          <cell r="J733">
            <v>4791.97</v>
          </cell>
          <cell r="K733">
            <v>172.4</v>
          </cell>
          <cell r="L733">
            <v>10.92</v>
          </cell>
        </row>
        <row r="734">
          <cell r="A734" t="str">
            <v>O&amp;M</v>
          </cell>
          <cell r="C734">
            <v>16395</v>
          </cell>
          <cell r="D734" t="str">
            <v>16395</v>
          </cell>
          <cell r="E734" t="str">
            <v>Somerville Distribution - Const</v>
          </cell>
          <cell r="H734" t="str">
            <v>120</v>
          </cell>
          <cell r="I734" t="str">
            <v>MT</v>
          </cell>
          <cell r="J734">
            <v>-2042.17</v>
          </cell>
          <cell r="L734">
            <v>513.72</v>
          </cell>
        </row>
        <row r="735">
          <cell r="A735" t="str">
            <v>O&amp;M</v>
          </cell>
          <cell r="C735">
            <v>16395</v>
          </cell>
          <cell r="D735" t="str">
            <v>16395</v>
          </cell>
          <cell r="E735" t="str">
            <v>Somerville Distribution - Const</v>
          </cell>
          <cell r="H735" t="str">
            <v>120</v>
          </cell>
          <cell r="I735" t="str">
            <v>TT</v>
          </cell>
          <cell r="J735">
            <v>3320.97</v>
          </cell>
          <cell r="L735">
            <v>0</v>
          </cell>
        </row>
        <row r="736">
          <cell r="A736" t="str">
            <v>O&amp;M</v>
          </cell>
          <cell r="B736" t="str">
            <v>Hallstrom,Craig A</v>
          </cell>
          <cell r="C736">
            <v>16400</v>
          </cell>
          <cell r="D736" t="str">
            <v>16400</v>
          </cell>
          <cell r="E736" t="str">
            <v>H7 - COMMUNITY LIGHTING SERVICE XXX</v>
          </cell>
          <cell r="F736" t="str">
            <v>Electric Operations</v>
          </cell>
          <cell r="G736" t="str">
            <v>OLD H7 - COMMUNITY LIGHTING SERVICE XXX</v>
          </cell>
          <cell r="H736" t="str">
            <v>120</v>
          </cell>
          <cell r="I736" t="str">
            <v>BT</v>
          </cell>
          <cell r="J736">
            <v>35858.58</v>
          </cell>
          <cell r="K736">
            <v>10.19</v>
          </cell>
        </row>
        <row r="737">
          <cell r="A737" t="str">
            <v>CAP</v>
          </cell>
          <cell r="B737" t="str">
            <v>Hallstrom,Craig A</v>
          </cell>
          <cell r="C737">
            <v>16400</v>
          </cell>
          <cell r="D737" t="str">
            <v>16400</v>
          </cell>
          <cell r="E737" t="str">
            <v>H7 - COMMUNITY LIGHTING SERVICE XXX</v>
          </cell>
          <cell r="F737" t="str">
            <v>Electric Operations</v>
          </cell>
          <cell r="G737" t="str">
            <v>OLD H7 - COMMUNITY LIGHTING SERVICE XXX</v>
          </cell>
          <cell r="H737" t="str">
            <v>120</v>
          </cell>
          <cell r="I737" t="str">
            <v>CB</v>
          </cell>
          <cell r="J737">
            <v>6707.82</v>
          </cell>
          <cell r="K737">
            <v>1167.94</v>
          </cell>
          <cell r="M737">
            <v>943783.38</v>
          </cell>
        </row>
        <row r="738">
          <cell r="A738" t="str">
            <v>CAP</v>
          </cell>
          <cell r="B738" t="str">
            <v>Hallstrom,Craig A</v>
          </cell>
          <cell r="C738">
            <v>16400</v>
          </cell>
          <cell r="D738" t="str">
            <v>16400</v>
          </cell>
          <cell r="E738" t="str">
            <v>H7 - COMMUNITY LIGHTING SERVICE XXX</v>
          </cell>
          <cell r="F738" t="str">
            <v>Electric Operations</v>
          </cell>
          <cell r="G738" t="str">
            <v>OLD H7 - COMMUNITY LIGHTING SERVICE XXX</v>
          </cell>
          <cell r="H738" t="str">
            <v>120</v>
          </cell>
          <cell r="I738" t="str">
            <v>CI</v>
          </cell>
          <cell r="J738">
            <v>7.0000000000000007E-2</v>
          </cell>
        </row>
        <row r="739">
          <cell r="A739" t="str">
            <v>CAP</v>
          </cell>
          <cell r="B739" t="str">
            <v>Hallstrom,Craig A</v>
          </cell>
          <cell r="C739">
            <v>16400</v>
          </cell>
          <cell r="D739" t="str">
            <v>16400</v>
          </cell>
          <cell r="E739" t="str">
            <v>H7 - COMMUNITY LIGHTING SERVICE XXX</v>
          </cell>
          <cell r="F739" t="str">
            <v>Electric Operations</v>
          </cell>
          <cell r="G739" t="str">
            <v>OLD H7 - COMMUNITY LIGHTING SERVICE XXX</v>
          </cell>
          <cell r="H739" t="str">
            <v>120</v>
          </cell>
          <cell r="I739" t="str">
            <v>CL</v>
          </cell>
          <cell r="J739">
            <v>15367.6</v>
          </cell>
          <cell r="K739">
            <v>2534.81</v>
          </cell>
          <cell r="M739">
            <v>215403.02</v>
          </cell>
        </row>
        <row r="740">
          <cell r="A740" t="str">
            <v>CAP</v>
          </cell>
          <cell r="B740" t="str">
            <v>Hallstrom,Craig A</v>
          </cell>
          <cell r="C740">
            <v>16400</v>
          </cell>
          <cell r="D740" t="str">
            <v>16400</v>
          </cell>
          <cell r="E740" t="str">
            <v>H7 - COMMUNITY LIGHTING SERVICE XXX</v>
          </cell>
          <cell r="F740" t="str">
            <v>Electric Operations</v>
          </cell>
          <cell r="G740" t="str">
            <v>OLD H7 - COMMUNITY LIGHTING SERVICE XXX</v>
          </cell>
          <cell r="H740" t="str">
            <v>120</v>
          </cell>
          <cell r="I740" t="str">
            <v>CM</v>
          </cell>
          <cell r="J740">
            <v>115914.82</v>
          </cell>
          <cell r="K740">
            <v>590.82000000000005</v>
          </cell>
        </row>
        <row r="741">
          <cell r="A741" t="str">
            <v>CAP</v>
          </cell>
          <cell r="B741" t="str">
            <v>Hallstrom,Craig A</v>
          </cell>
          <cell r="C741">
            <v>16400</v>
          </cell>
          <cell r="D741" t="str">
            <v>16400</v>
          </cell>
          <cell r="E741" t="str">
            <v>OLD H7 - COMMUNITY LIGHTING SERVICE XXX</v>
          </cell>
          <cell r="F741" t="str">
            <v>Electric Operations</v>
          </cell>
          <cell r="G741" t="str">
            <v>OLD H7 - COMMUNITY LIGHTING SERVICE XXX</v>
          </cell>
          <cell r="H741" t="str">
            <v>120</v>
          </cell>
          <cell r="I741" t="str">
            <v>CM</v>
          </cell>
          <cell r="L741">
            <v>433.42</v>
          </cell>
        </row>
        <row r="742">
          <cell r="A742" t="str">
            <v>CAP</v>
          </cell>
          <cell r="B742" t="str">
            <v>Hallstrom,Craig A</v>
          </cell>
          <cell r="C742">
            <v>16400</v>
          </cell>
          <cell r="D742" t="str">
            <v>16400</v>
          </cell>
          <cell r="E742" t="str">
            <v>H7 - COMMUNITY LIGHTING SERVICE XXX</v>
          </cell>
          <cell r="F742" t="str">
            <v>Electric Operations</v>
          </cell>
          <cell r="G742" t="str">
            <v>OLD H7 - COMMUNITY LIGHTING SERVICE XXX</v>
          </cell>
          <cell r="H742" t="str">
            <v>120</v>
          </cell>
          <cell r="I742" t="str">
            <v>CO</v>
          </cell>
          <cell r="J742">
            <v>-4525</v>
          </cell>
          <cell r="M742">
            <v>0</v>
          </cell>
        </row>
        <row r="743">
          <cell r="A743" t="str">
            <v>CAP</v>
          </cell>
          <cell r="B743" t="str">
            <v>Hallstrom,Craig A</v>
          </cell>
          <cell r="C743">
            <v>16400</v>
          </cell>
          <cell r="D743" t="str">
            <v>16400</v>
          </cell>
          <cell r="E743" t="str">
            <v>H7 - COMMUNITY LIGHTING SERVICE XXX</v>
          </cell>
          <cell r="F743" t="str">
            <v>Electric Operations</v>
          </cell>
          <cell r="G743" t="str">
            <v>OLD H7 - COMMUNITY LIGHTING SERVICE XXX</v>
          </cell>
          <cell r="H743" t="str">
            <v>120</v>
          </cell>
          <cell r="I743" t="str">
            <v>CT</v>
          </cell>
          <cell r="J743">
            <v>6430.7</v>
          </cell>
          <cell r="K743">
            <v>397.62</v>
          </cell>
        </row>
        <row r="744">
          <cell r="A744" t="str">
            <v>O&amp;M</v>
          </cell>
          <cell r="B744" t="str">
            <v>Hallstrom,Craig A</v>
          </cell>
          <cell r="C744">
            <v>16400</v>
          </cell>
          <cell r="D744" t="str">
            <v>16400</v>
          </cell>
          <cell r="E744" t="str">
            <v>H7 - COMMUNITY LIGHTING SERVICE XXX</v>
          </cell>
          <cell r="F744" t="str">
            <v>Electric Operations</v>
          </cell>
          <cell r="G744" t="str">
            <v>OLD H7 - COMMUNITY LIGHTING SERVICE XXX</v>
          </cell>
          <cell r="H744" t="str">
            <v>120</v>
          </cell>
          <cell r="I744" t="str">
            <v>IT</v>
          </cell>
          <cell r="J744">
            <v>41543.410000000003</v>
          </cell>
          <cell r="K744">
            <v>6.12</v>
          </cell>
        </row>
        <row r="745">
          <cell r="A745" t="str">
            <v>O&amp;M</v>
          </cell>
          <cell r="B745" t="str">
            <v>Hallstrom,Craig A</v>
          </cell>
          <cell r="C745">
            <v>16400</v>
          </cell>
          <cell r="D745" t="str">
            <v>16400</v>
          </cell>
          <cell r="E745" t="str">
            <v>OLD H7 - COMMUNITY LIGHTING SERVICE XXX</v>
          </cell>
          <cell r="F745" t="str">
            <v>Electric Operations</v>
          </cell>
          <cell r="G745" t="str">
            <v>OLD H7 - COMMUNITY LIGHTING SERVICE XXX</v>
          </cell>
          <cell r="H745" t="str">
            <v>120</v>
          </cell>
          <cell r="I745" t="str">
            <v>IT</v>
          </cell>
        </row>
        <row r="746">
          <cell r="A746" t="str">
            <v>O&amp;M</v>
          </cell>
          <cell r="B746" t="str">
            <v>Hallstrom,Craig A</v>
          </cell>
          <cell r="C746">
            <v>16400</v>
          </cell>
          <cell r="D746" t="str">
            <v>16400</v>
          </cell>
          <cell r="E746" t="str">
            <v>H7 - COMMUNITY LIGHTING SERVICE XXX</v>
          </cell>
          <cell r="F746" t="str">
            <v>Electric Operations</v>
          </cell>
          <cell r="G746" t="str">
            <v>OLD H7 - COMMUNITY LIGHTING SERVICE XXX</v>
          </cell>
          <cell r="H746" t="str">
            <v>120</v>
          </cell>
          <cell r="I746" t="str">
            <v>LT</v>
          </cell>
          <cell r="J746">
            <v>88263.87</v>
          </cell>
          <cell r="K746">
            <v>30.45</v>
          </cell>
        </row>
        <row r="747">
          <cell r="A747" t="str">
            <v>O&amp;M</v>
          </cell>
          <cell r="B747" t="str">
            <v>Hallstrom,Craig A</v>
          </cell>
          <cell r="C747">
            <v>16400</v>
          </cell>
          <cell r="D747" t="str">
            <v>16400</v>
          </cell>
          <cell r="E747" t="str">
            <v>H7 - COMMUNITY LIGHTING SERVICE XXX</v>
          </cell>
          <cell r="F747" t="str">
            <v>Electric Operations</v>
          </cell>
          <cell r="G747" t="str">
            <v>OLD H7 - COMMUNITY LIGHTING SERVICE XXX</v>
          </cell>
          <cell r="H747" t="str">
            <v>120</v>
          </cell>
          <cell r="I747" t="str">
            <v>MT</v>
          </cell>
          <cell r="J747">
            <v>232161.99</v>
          </cell>
          <cell r="K747">
            <v>99249.14</v>
          </cell>
        </row>
        <row r="748">
          <cell r="A748" t="str">
            <v>O&amp;M</v>
          </cell>
          <cell r="B748" t="str">
            <v>Hallstrom,Craig A</v>
          </cell>
          <cell r="C748">
            <v>16400</v>
          </cell>
          <cell r="D748" t="str">
            <v>16400</v>
          </cell>
          <cell r="E748" t="str">
            <v>OLD H7 - COMMUNITY LIGHTING SERVICE XXX</v>
          </cell>
          <cell r="F748" t="str">
            <v>Electric Operations</v>
          </cell>
          <cell r="G748" t="str">
            <v>OLD H7 - COMMUNITY LIGHTING SERVICE XXX</v>
          </cell>
          <cell r="H748" t="str">
            <v>120</v>
          </cell>
          <cell r="I748" t="str">
            <v>MT</v>
          </cell>
          <cell r="L748">
            <v>42432.39</v>
          </cell>
        </row>
        <row r="749">
          <cell r="A749" t="str">
            <v>O&amp;M</v>
          </cell>
          <cell r="B749" t="str">
            <v>Hallstrom,Craig A</v>
          </cell>
          <cell r="C749">
            <v>16400</v>
          </cell>
          <cell r="D749" t="str">
            <v>16400</v>
          </cell>
          <cell r="E749" t="str">
            <v>H7 - COMMUNITY LIGHTING SERVICE XXX</v>
          </cell>
          <cell r="F749" t="str">
            <v>Electric Operations</v>
          </cell>
          <cell r="G749" t="str">
            <v>OLD H7 - COMMUNITY LIGHTING SERVICE XXX</v>
          </cell>
          <cell r="H749" t="str">
            <v>120</v>
          </cell>
          <cell r="I749" t="str">
            <v>OT</v>
          </cell>
          <cell r="J749">
            <v>3288.72</v>
          </cell>
          <cell r="K749">
            <v>164.32</v>
          </cell>
        </row>
        <row r="750">
          <cell r="A750" t="str">
            <v>O&amp;M</v>
          </cell>
          <cell r="B750" t="str">
            <v>Hallstrom,Craig A</v>
          </cell>
          <cell r="C750">
            <v>16400</v>
          </cell>
          <cell r="D750" t="str">
            <v>16400</v>
          </cell>
          <cell r="E750" t="str">
            <v>H7 - COMMUNITY LIGHTING SERVICE XXX</v>
          </cell>
          <cell r="F750" t="str">
            <v>Electric Operations</v>
          </cell>
          <cell r="G750" t="str">
            <v>OLD H7 - COMMUNITY LIGHTING SERVICE XXX</v>
          </cell>
          <cell r="H750" t="str">
            <v>120</v>
          </cell>
          <cell r="I750" t="str">
            <v>TT</v>
          </cell>
          <cell r="J750">
            <v>9498.59</v>
          </cell>
          <cell r="K750">
            <v>515.69000000000005</v>
          </cell>
        </row>
        <row r="751">
          <cell r="A751" t="str">
            <v>O&amp;M</v>
          </cell>
          <cell r="B751" t="str">
            <v>Kearns, Robert A</v>
          </cell>
          <cell r="C751">
            <v>16405</v>
          </cell>
          <cell r="D751" t="str">
            <v>16405</v>
          </cell>
          <cell r="E751" t="str">
            <v>Mass Ave Transmission - Const</v>
          </cell>
          <cell r="F751" t="str">
            <v>Electric Operations</v>
          </cell>
          <cell r="G751" t="str">
            <v>New Customer South</v>
          </cell>
          <cell r="H751" t="str">
            <v>120</v>
          </cell>
          <cell r="I751" t="str">
            <v>BT</v>
          </cell>
          <cell r="J751">
            <v>9217.86</v>
          </cell>
          <cell r="K751">
            <v>549.01</v>
          </cell>
        </row>
        <row r="752">
          <cell r="A752" t="str">
            <v>O&amp;M</v>
          </cell>
          <cell r="B752" t="str">
            <v>Kearns, Robert A</v>
          </cell>
          <cell r="C752">
            <v>16405</v>
          </cell>
          <cell r="D752" t="str">
            <v>16405</v>
          </cell>
          <cell r="E752" t="str">
            <v>New Customer South</v>
          </cell>
          <cell r="F752" t="str">
            <v>Electric Operations</v>
          </cell>
          <cell r="G752" t="str">
            <v>New Customer South</v>
          </cell>
          <cell r="H752" t="str">
            <v>120</v>
          </cell>
          <cell r="I752" t="str">
            <v>BT</v>
          </cell>
          <cell r="L752">
            <v>1151.25</v>
          </cell>
        </row>
        <row r="753">
          <cell r="A753" t="str">
            <v>CAP</v>
          </cell>
          <cell r="B753" t="str">
            <v>Kearns, Robert A</v>
          </cell>
          <cell r="C753">
            <v>16405</v>
          </cell>
          <cell r="D753" t="str">
            <v>16405</v>
          </cell>
          <cell r="E753" t="str">
            <v>EO Cust Connect Reg Central / South</v>
          </cell>
          <cell r="F753" t="str">
            <v>Electric Operations</v>
          </cell>
          <cell r="G753" t="str">
            <v>New Customer South</v>
          </cell>
          <cell r="H753" t="str">
            <v>120</v>
          </cell>
          <cell r="I753" t="str">
            <v>CB</v>
          </cell>
          <cell r="K753">
            <v>4761.17</v>
          </cell>
          <cell r="M753">
            <v>2583905.2599999998</v>
          </cell>
        </row>
        <row r="754">
          <cell r="A754" t="str">
            <v>CAP</v>
          </cell>
          <cell r="B754" t="str">
            <v>Kearns, Robert A</v>
          </cell>
          <cell r="C754">
            <v>16405</v>
          </cell>
          <cell r="D754" t="str">
            <v>16405</v>
          </cell>
          <cell r="E754" t="str">
            <v>Mass Ave Transmission - Const</v>
          </cell>
          <cell r="F754" t="str">
            <v>Electric Operations</v>
          </cell>
          <cell r="G754" t="str">
            <v>New Customer South</v>
          </cell>
          <cell r="H754" t="str">
            <v>120</v>
          </cell>
          <cell r="I754" t="str">
            <v>CB</v>
          </cell>
          <cell r="J754">
            <v>297372.99</v>
          </cell>
          <cell r="M754">
            <v>1154801.29</v>
          </cell>
        </row>
        <row r="755">
          <cell r="A755" t="str">
            <v>CAP</v>
          </cell>
          <cell r="B755" t="str">
            <v>Kearns, Robert A</v>
          </cell>
          <cell r="C755">
            <v>16405</v>
          </cell>
          <cell r="D755" t="str">
            <v>16405</v>
          </cell>
          <cell r="E755" t="str">
            <v>New Customer South</v>
          </cell>
          <cell r="F755" t="str">
            <v>Electric Operations</v>
          </cell>
          <cell r="G755" t="str">
            <v>New Customer South</v>
          </cell>
          <cell r="H755" t="str">
            <v>120</v>
          </cell>
          <cell r="I755" t="str">
            <v>CB</v>
          </cell>
          <cell r="L755">
            <v>112151.6</v>
          </cell>
          <cell r="M755">
            <v>2227373.6800000002</v>
          </cell>
        </row>
        <row r="756">
          <cell r="A756" t="str">
            <v>CAP</v>
          </cell>
          <cell r="B756" t="str">
            <v>Kearns, Robert A</v>
          </cell>
          <cell r="C756">
            <v>16405</v>
          </cell>
          <cell r="D756" t="str">
            <v>16405</v>
          </cell>
          <cell r="E756" t="str">
            <v>EO Cust Connect Reg Central / South</v>
          </cell>
          <cell r="F756" t="str">
            <v>Electric Operations</v>
          </cell>
          <cell r="G756" t="str">
            <v>New Customer South</v>
          </cell>
          <cell r="H756" t="str">
            <v>120</v>
          </cell>
          <cell r="I756" t="str">
            <v>CI</v>
          </cell>
          <cell r="K756">
            <v>-65577.5</v>
          </cell>
        </row>
        <row r="757">
          <cell r="A757" t="str">
            <v>CAP</v>
          </cell>
          <cell r="B757" t="str">
            <v>Kearns, Robert A</v>
          </cell>
          <cell r="C757">
            <v>16405</v>
          </cell>
          <cell r="D757" t="str">
            <v>16405</v>
          </cell>
          <cell r="E757" t="str">
            <v>Mass Ave Transmission - Const</v>
          </cell>
          <cell r="F757" t="str">
            <v>Electric Operations</v>
          </cell>
          <cell r="G757" t="str">
            <v>New Customer South</v>
          </cell>
          <cell r="H757" t="str">
            <v>120</v>
          </cell>
          <cell r="I757" t="str">
            <v>CI</v>
          </cell>
          <cell r="J757">
            <v>8124958.3300000001</v>
          </cell>
        </row>
        <row r="758">
          <cell r="A758" t="str">
            <v>CAP</v>
          </cell>
          <cell r="B758" t="str">
            <v>Kearns, Robert A</v>
          </cell>
          <cell r="C758">
            <v>16405</v>
          </cell>
          <cell r="D758" t="str">
            <v>16405</v>
          </cell>
          <cell r="E758" t="str">
            <v>New Customer South</v>
          </cell>
          <cell r="F758" t="str">
            <v>Electric Operations</v>
          </cell>
          <cell r="G758" t="str">
            <v>New Customer South</v>
          </cell>
          <cell r="H758" t="str">
            <v>120</v>
          </cell>
          <cell r="I758" t="str">
            <v>CI</v>
          </cell>
          <cell r="L758">
            <v>-1513256.67</v>
          </cell>
        </row>
        <row r="759">
          <cell r="A759" t="str">
            <v>CAP</v>
          </cell>
          <cell r="B759" t="str">
            <v>Kearns, Robert A</v>
          </cell>
          <cell r="C759">
            <v>16405</v>
          </cell>
          <cell r="D759" t="str">
            <v>16405</v>
          </cell>
          <cell r="E759" t="str">
            <v>EO Cust Connect Reg Central / South</v>
          </cell>
          <cell r="F759" t="str">
            <v>Electric Operations</v>
          </cell>
          <cell r="G759" t="str">
            <v>New Customer South</v>
          </cell>
          <cell r="H759" t="str">
            <v>120</v>
          </cell>
          <cell r="I759" t="str">
            <v>CL</v>
          </cell>
          <cell r="K759">
            <v>11068.92</v>
          </cell>
          <cell r="M759">
            <v>798492.53</v>
          </cell>
        </row>
        <row r="760">
          <cell r="A760" t="str">
            <v>CAP</v>
          </cell>
          <cell r="B760" t="str">
            <v>Kearns, Robert A</v>
          </cell>
          <cell r="C760">
            <v>16405</v>
          </cell>
          <cell r="D760" t="str">
            <v>16405</v>
          </cell>
          <cell r="E760" t="str">
            <v>Mass Ave Transmission - Const</v>
          </cell>
          <cell r="F760" t="str">
            <v>Electric Operations</v>
          </cell>
          <cell r="G760" t="str">
            <v>New Customer South</v>
          </cell>
          <cell r="H760" t="str">
            <v>120</v>
          </cell>
          <cell r="I760" t="str">
            <v>CL</v>
          </cell>
          <cell r="J760">
            <v>680272.98</v>
          </cell>
          <cell r="M760">
            <v>1865683.7</v>
          </cell>
        </row>
        <row r="761">
          <cell r="A761" t="str">
            <v>CAP</v>
          </cell>
          <cell r="B761" t="str">
            <v>Kearns, Robert A</v>
          </cell>
          <cell r="C761">
            <v>16405</v>
          </cell>
          <cell r="D761" t="str">
            <v>16405</v>
          </cell>
          <cell r="E761" t="str">
            <v>New Customer South</v>
          </cell>
          <cell r="F761" t="str">
            <v>Electric Operations</v>
          </cell>
          <cell r="G761" t="str">
            <v>New Customer South</v>
          </cell>
          <cell r="H761" t="str">
            <v>120</v>
          </cell>
          <cell r="I761" t="str">
            <v>CL</v>
          </cell>
          <cell r="L761">
            <v>254131.15</v>
          </cell>
          <cell r="M761">
            <v>-1724344.61</v>
          </cell>
        </row>
        <row r="762">
          <cell r="A762" t="str">
            <v>CAP</v>
          </cell>
          <cell r="B762" t="str">
            <v>Kearns, Robert A</v>
          </cell>
          <cell r="C762">
            <v>16405</v>
          </cell>
          <cell r="D762" t="str">
            <v>16405</v>
          </cell>
          <cell r="E762" t="str">
            <v>Mass Ave Transmission - Const</v>
          </cell>
          <cell r="F762" t="str">
            <v>Electric Operations</v>
          </cell>
          <cell r="G762" t="str">
            <v>New Customer South</v>
          </cell>
          <cell r="H762" t="str">
            <v>120</v>
          </cell>
          <cell r="I762" t="str">
            <v>CM</v>
          </cell>
          <cell r="J762">
            <v>160433.45000000001</v>
          </cell>
        </row>
        <row r="763">
          <cell r="A763" t="str">
            <v>CAP</v>
          </cell>
          <cell r="B763" t="str">
            <v>Kearns, Robert A</v>
          </cell>
          <cell r="C763">
            <v>16405</v>
          </cell>
          <cell r="D763" t="str">
            <v>16405</v>
          </cell>
          <cell r="E763" t="str">
            <v>New Customer South</v>
          </cell>
          <cell r="F763" t="str">
            <v>Electric Operations</v>
          </cell>
          <cell r="G763" t="str">
            <v>New Customer South</v>
          </cell>
          <cell r="H763" t="str">
            <v>120</v>
          </cell>
          <cell r="I763" t="str">
            <v>CM</v>
          </cell>
          <cell r="L763">
            <v>-264</v>
          </cell>
        </row>
        <row r="764">
          <cell r="A764" t="str">
            <v>CAP</v>
          </cell>
          <cell r="B764" t="str">
            <v>Kearns, Robert A</v>
          </cell>
          <cell r="C764">
            <v>16405</v>
          </cell>
          <cell r="D764" t="str">
            <v>16405</v>
          </cell>
          <cell r="E764" t="str">
            <v>Mass Ave Transmission - Const</v>
          </cell>
          <cell r="F764" t="str">
            <v>Electric Operations</v>
          </cell>
          <cell r="G764" t="str">
            <v>New Customer South</v>
          </cell>
          <cell r="H764" t="str">
            <v>120</v>
          </cell>
          <cell r="I764" t="str">
            <v>CO</v>
          </cell>
          <cell r="J764">
            <v>160.36000000000001</v>
          </cell>
        </row>
        <row r="765">
          <cell r="A765" t="str">
            <v>CAP</v>
          </cell>
          <cell r="B765" t="str">
            <v>Kearns, Robert A</v>
          </cell>
          <cell r="C765">
            <v>16405</v>
          </cell>
          <cell r="D765" t="str">
            <v>16405</v>
          </cell>
          <cell r="E765" t="str">
            <v>New Customer South</v>
          </cell>
          <cell r="F765" t="str">
            <v>Electric Operations</v>
          </cell>
          <cell r="G765" t="str">
            <v>New Customer South</v>
          </cell>
          <cell r="H765" t="str">
            <v>120</v>
          </cell>
          <cell r="I765" t="str">
            <v>CO</v>
          </cell>
          <cell r="L765">
            <v>-4234</v>
          </cell>
          <cell r="M765">
            <v>874.6</v>
          </cell>
        </row>
        <row r="766">
          <cell r="A766" t="str">
            <v>CAP</v>
          </cell>
          <cell r="B766" t="str">
            <v>Kearns, Robert A</v>
          </cell>
          <cell r="C766">
            <v>16405</v>
          </cell>
          <cell r="D766" t="str">
            <v>16405</v>
          </cell>
          <cell r="E766" t="str">
            <v>EO Cust Connect Reg Central / South</v>
          </cell>
          <cell r="F766" t="str">
            <v>Electric Operations</v>
          </cell>
          <cell r="G766" t="str">
            <v>New Customer South</v>
          </cell>
          <cell r="H766" t="str">
            <v>120</v>
          </cell>
          <cell r="I766" t="str">
            <v>CT</v>
          </cell>
          <cell r="K766">
            <v>0</v>
          </cell>
        </row>
        <row r="767">
          <cell r="A767" t="str">
            <v>CAP</v>
          </cell>
          <cell r="B767" t="str">
            <v>Kearns, Robert A</v>
          </cell>
          <cell r="C767">
            <v>16405</v>
          </cell>
          <cell r="D767" t="str">
            <v>16405</v>
          </cell>
          <cell r="E767" t="str">
            <v>Mass Ave Transmission - Const</v>
          </cell>
          <cell r="F767" t="str">
            <v>Electric Operations</v>
          </cell>
          <cell r="G767" t="str">
            <v>New Customer South</v>
          </cell>
          <cell r="H767" t="str">
            <v>120</v>
          </cell>
          <cell r="I767" t="str">
            <v>CT</v>
          </cell>
          <cell r="J767">
            <v>385871.35</v>
          </cell>
        </row>
        <row r="768">
          <cell r="A768" t="str">
            <v>CAP</v>
          </cell>
          <cell r="B768" t="str">
            <v>Kearns, Robert A</v>
          </cell>
          <cell r="C768">
            <v>16405</v>
          </cell>
          <cell r="D768" t="str">
            <v>16405</v>
          </cell>
          <cell r="E768" t="str">
            <v>New Customer South</v>
          </cell>
          <cell r="F768" t="str">
            <v>Electric Operations</v>
          </cell>
          <cell r="G768" t="str">
            <v>New Customer South</v>
          </cell>
          <cell r="H768" t="str">
            <v>120</v>
          </cell>
          <cell r="I768" t="str">
            <v>CT</v>
          </cell>
          <cell r="L768">
            <v>-719.32</v>
          </cell>
        </row>
        <row r="769">
          <cell r="A769" t="str">
            <v>O&amp;M</v>
          </cell>
          <cell r="B769" t="str">
            <v>Kearns, Robert A</v>
          </cell>
          <cell r="C769">
            <v>16405</v>
          </cell>
          <cell r="D769" t="str">
            <v>16405</v>
          </cell>
          <cell r="E769" t="str">
            <v>Mass Ave Transmission - Const</v>
          </cell>
          <cell r="F769" t="str">
            <v>Electric Operations</v>
          </cell>
          <cell r="G769" t="str">
            <v>New Customer South</v>
          </cell>
          <cell r="H769" t="str">
            <v>120</v>
          </cell>
          <cell r="I769" t="str">
            <v>IT</v>
          </cell>
          <cell r="J769">
            <v>565.03</v>
          </cell>
          <cell r="K769">
            <v>105.03</v>
          </cell>
        </row>
        <row r="770">
          <cell r="A770" t="str">
            <v>O&amp;M</v>
          </cell>
          <cell r="B770" t="str">
            <v>Kearns, Robert A</v>
          </cell>
          <cell r="C770">
            <v>16405</v>
          </cell>
          <cell r="D770" t="str">
            <v>16405</v>
          </cell>
          <cell r="E770" t="str">
            <v>New Customer South</v>
          </cell>
          <cell r="F770" t="str">
            <v>Electric Operations</v>
          </cell>
          <cell r="G770" t="str">
            <v>New Customer South</v>
          </cell>
          <cell r="H770" t="str">
            <v>120</v>
          </cell>
          <cell r="I770" t="str">
            <v>IT</v>
          </cell>
          <cell r="L770">
            <v>716.79</v>
          </cell>
        </row>
        <row r="771">
          <cell r="A771" t="str">
            <v>O&amp;M</v>
          </cell>
          <cell r="B771" t="str">
            <v>Kearns, Robert A</v>
          </cell>
          <cell r="C771">
            <v>16405</v>
          </cell>
          <cell r="D771" t="str">
            <v>16405</v>
          </cell>
          <cell r="E771" t="str">
            <v>Mass Ave Transmission - Const</v>
          </cell>
          <cell r="F771" t="str">
            <v>Electric Operations</v>
          </cell>
          <cell r="G771" t="str">
            <v>New Customer South</v>
          </cell>
          <cell r="H771" t="str">
            <v>120</v>
          </cell>
          <cell r="I771" t="str">
            <v>LT</v>
          </cell>
          <cell r="J771">
            <v>25870.05</v>
          </cell>
          <cell r="K771">
            <v>1568.56</v>
          </cell>
        </row>
        <row r="772">
          <cell r="A772" t="str">
            <v>O&amp;M</v>
          </cell>
          <cell r="B772" t="str">
            <v>Kearns, Robert A</v>
          </cell>
          <cell r="C772">
            <v>16405</v>
          </cell>
          <cell r="D772" t="str">
            <v>16405</v>
          </cell>
          <cell r="E772" t="str">
            <v>New Customer South</v>
          </cell>
          <cell r="F772" t="str">
            <v>Electric Operations</v>
          </cell>
          <cell r="G772" t="str">
            <v>New Customer South</v>
          </cell>
          <cell r="H772" t="str">
            <v>120</v>
          </cell>
          <cell r="I772" t="str">
            <v>LT</v>
          </cell>
          <cell r="L772">
            <v>-6617.04</v>
          </cell>
        </row>
        <row r="773">
          <cell r="A773" t="str">
            <v>O&amp;M</v>
          </cell>
          <cell r="B773" t="str">
            <v>Kearns, Robert A</v>
          </cell>
          <cell r="C773">
            <v>16405</v>
          </cell>
          <cell r="D773" t="str">
            <v>16405</v>
          </cell>
          <cell r="E773" t="str">
            <v>Mass Ave Transmission - Const</v>
          </cell>
          <cell r="F773" t="str">
            <v>Electric Operations</v>
          </cell>
          <cell r="G773" t="str">
            <v>New Customer South</v>
          </cell>
          <cell r="H773" t="str">
            <v>120</v>
          </cell>
          <cell r="I773" t="str">
            <v>MT</v>
          </cell>
          <cell r="J773">
            <v>1778.57</v>
          </cell>
        </row>
        <row r="774">
          <cell r="A774" t="str">
            <v>O&amp;M</v>
          </cell>
          <cell r="B774" t="str">
            <v>Kearns, Robert A</v>
          </cell>
          <cell r="C774">
            <v>16405</v>
          </cell>
          <cell r="D774" t="str">
            <v>16405</v>
          </cell>
          <cell r="E774" t="str">
            <v>New Customer South</v>
          </cell>
          <cell r="F774" t="str">
            <v>Electric Operations</v>
          </cell>
          <cell r="G774" t="str">
            <v>New Customer South</v>
          </cell>
          <cell r="H774" t="str">
            <v>120</v>
          </cell>
          <cell r="I774" t="str">
            <v>MT</v>
          </cell>
          <cell r="L774">
            <v>92.63</v>
          </cell>
        </row>
        <row r="775">
          <cell r="A775" t="str">
            <v>O&amp;M</v>
          </cell>
          <cell r="B775" t="str">
            <v>Kearns, Robert A</v>
          </cell>
          <cell r="C775">
            <v>16405</v>
          </cell>
          <cell r="D775" t="str">
            <v>16405</v>
          </cell>
          <cell r="E775" t="str">
            <v>New Customer South</v>
          </cell>
          <cell r="F775" t="str">
            <v>Electric Operations</v>
          </cell>
          <cell r="G775" t="str">
            <v>New Customer South</v>
          </cell>
          <cell r="H775" t="str">
            <v>120</v>
          </cell>
          <cell r="I775" t="str">
            <v>OT</v>
          </cell>
          <cell r="L775">
            <v>342.93</v>
          </cell>
        </row>
        <row r="776">
          <cell r="A776" t="str">
            <v>O&amp;M</v>
          </cell>
          <cell r="B776" t="str">
            <v>Kearns, Robert A</v>
          </cell>
          <cell r="C776">
            <v>16405</v>
          </cell>
          <cell r="D776" t="str">
            <v>16405</v>
          </cell>
          <cell r="E776" t="str">
            <v>Mass Ave Transmission - Const</v>
          </cell>
          <cell r="F776" t="str">
            <v>Electric Operations</v>
          </cell>
          <cell r="G776" t="str">
            <v>New Customer South</v>
          </cell>
          <cell r="H776" t="str">
            <v>120</v>
          </cell>
          <cell r="I776" t="str">
            <v>TT</v>
          </cell>
          <cell r="J776">
            <v>5186.92</v>
          </cell>
          <cell r="K776">
            <v>126.05</v>
          </cell>
          <cell r="M776">
            <v>-16.86</v>
          </cell>
        </row>
        <row r="777">
          <cell r="A777" t="str">
            <v>O&amp;M</v>
          </cell>
          <cell r="C777">
            <v>16410</v>
          </cell>
          <cell r="D777" t="str">
            <v>16410</v>
          </cell>
          <cell r="E777" t="str">
            <v>Somerville Transmission - Const</v>
          </cell>
          <cell r="H777" t="str">
            <v>120</v>
          </cell>
          <cell r="I777" t="str">
            <v>BT</v>
          </cell>
          <cell r="J777">
            <v>2785.6</v>
          </cell>
          <cell r="M777">
            <v>84.59</v>
          </cell>
        </row>
        <row r="778">
          <cell r="A778" t="str">
            <v>CAP</v>
          </cell>
          <cell r="C778">
            <v>16410</v>
          </cell>
          <cell r="D778" t="str">
            <v>16410</v>
          </cell>
          <cell r="E778" t="str">
            <v>Somerville Transmission - Const</v>
          </cell>
          <cell r="H778" t="str">
            <v>120</v>
          </cell>
          <cell r="I778" t="str">
            <v>CB</v>
          </cell>
          <cell r="J778">
            <v>111282.44</v>
          </cell>
          <cell r="K778">
            <v>18097.38</v>
          </cell>
          <cell r="L778">
            <v>41774.230000000003</v>
          </cell>
          <cell r="M778">
            <v>-249156.52</v>
          </cell>
        </row>
        <row r="779">
          <cell r="A779" t="str">
            <v>CAP</v>
          </cell>
          <cell r="C779">
            <v>16410</v>
          </cell>
          <cell r="D779" t="str">
            <v>16410</v>
          </cell>
          <cell r="E779" t="str">
            <v>Somerville Transmission - Const</v>
          </cell>
          <cell r="H779" t="str">
            <v>120</v>
          </cell>
          <cell r="I779" t="str">
            <v>CI</v>
          </cell>
          <cell r="J779">
            <v>781584.88</v>
          </cell>
          <cell r="K779">
            <v>336</v>
          </cell>
          <cell r="L779">
            <v>25396.15</v>
          </cell>
        </row>
        <row r="780">
          <cell r="A780" t="str">
            <v>CAP</v>
          </cell>
          <cell r="C780">
            <v>16410</v>
          </cell>
          <cell r="D780" t="str">
            <v>16410</v>
          </cell>
          <cell r="E780" t="str">
            <v>Somerville Transmission - Const</v>
          </cell>
          <cell r="H780" t="str">
            <v>120</v>
          </cell>
          <cell r="I780" t="str">
            <v>CL</v>
          </cell>
          <cell r="J780">
            <v>254736.32</v>
          </cell>
          <cell r="K780">
            <v>41191.980000000003</v>
          </cell>
          <cell r="L780">
            <v>94869.8</v>
          </cell>
          <cell r="M780">
            <v>279768.19</v>
          </cell>
        </row>
        <row r="781">
          <cell r="A781" t="str">
            <v>CAP</v>
          </cell>
          <cell r="C781">
            <v>16410</v>
          </cell>
          <cell r="D781" t="str">
            <v>16410</v>
          </cell>
          <cell r="E781" t="str">
            <v>Somerville Transmission - Const</v>
          </cell>
          <cell r="H781" t="str">
            <v>120</v>
          </cell>
          <cell r="I781" t="str">
            <v>CM</v>
          </cell>
          <cell r="J781">
            <v>61591.23</v>
          </cell>
          <cell r="L781">
            <v>3870</v>
          </cell>
        </row>
        <row r="782">
          <cell r="A782" t="str">
            <v>CAP</v>
          </cell>
          <cell r="C782">
            <v>16410</v>
          </cell>
          <cell r="D782" t="str">
            <v>16410</v>
          </cell>
          <cell r="E782" t="str">
            <v>Somerville Transmission - Const</v>
          </cell>
          <cell r="H782" t="str">
            <v>120</v>
          </cell>
          <cell r="I782" t="str">
            <v>CO</v>
          </cell>
          <cell r="L782">
            <v>1220.95</v>
          </cell>
        </row>
        <row r="783">
          <cell r="A783" t="str">
            <v>CAP</v>
          </cell>
          <cell r="C783">
            <v>16410</v>
          </cell>
          <cell r="D783" t="str">
            <v>16410</v>
          </cell>
          <cell r="E783" t="str">
            <v>Somerville Transmission - Const</v>
          </cell>
          <cell r="H783" t="str">
            <v>120</v>
          </cell>
          <cell r="I783" t="str">
            <v>CT</v>
          </cell>
          <cell r="J783">
            <v>121009.03</v>
          </cell>
          <cell r="K783">
            <v>12402.71</v>
          </cell>
          <cell r="L783">
            <v>19608.060000000001</v>
          </cell>
        </row>
        <row r="784">
          <cell r="A784" t="str">
            <v>O&amp;M</v>
          </cell>
          <cell r="C784">
            <v>16410</v>
          </cell>
          <cell r="D784" t="str">
            <v>16410</v>
          </cell>
          <cell r="E784" t="str">
            <v>Somerville Transmission - Const</v>
          </cell>
          <cell r="H784" t="str">
            <v>120</v>
          </cell>
          <cell r="I784" t="str">
            <v>IT</v>
          </cell>
          <cell r="J784">
            <v>68.06</v>
          </cell>
          <cell r="L784">
            <v>765.8</v>
          </cell>
        </row>
        <row r="785">
          <cell r="A785" t="str">
            <v>O&amp;M</v>
          </cell>
          <cell r="C785">
            <v>16410</v>
          </cell>
          <cell r="D785" t="str">
            <v>16410</v>
          </cell>
          <cell r="E785" t="str">
            <v>Somerville Transmission - Const</v>
          </cell>
          <cell r="H785" t="str">
            <v>120</v>
          </cell>
          <cell r="I785" t="str">
            <v>LT</v>
          </cell>
          <cell r="J785">
            <v>7958.86</v>
          </cell>
        </row>
        <row r="786">
          <cell r="A786" t="str">
            <v>O&amp;M</v>
          </cell>
          <cell r="C786">
            <v>16410</v>
          </cell>
          <cell r="D786" t="str">
            <v>16410</v>
          </cell>
          <cell r="E786" t="str">
            <v>Somerville Transmission - Const</v>
          </cell>
          <cell r="H786" t="str">
            <v>120</v>
          </cell>
          <cell r="I786" t="str">
            <v>TT</v>
          </cell>
          <cell r="J786">
            <v>697.68</v>
          </cell>
        </row>
        <row r="787">
          <cell r="A787" t="str">
            <v>O&amp;M</v>
          </cell>
          <cell r="C787">
            <v>16420</v>
          </cell>
          <cell r="D787" t="str">
            <v>16420</v>
          </cell>
          <cell r="E787" t="str">
            <v>Cambridge Distribution -Const</v>
          </cell>
          <cell r="H787" t="str">
            <v>120</v>
          </cell>
          <cell r="I787" t="str">
            <v>BT</v>
          </cell>
          <cell r="J787">
            <v>274.74</v>
          </cell>
          <cell r="K787">
            <v>38.909999999999997</v>
          </cell>
          <cell r="M787">
            <v>103.16</v>
          </cell>
        </row>
        <row r="788">
          <cell r="A788" t="str">
            <v>CAP</v>
          </cell>
          <cell r="C788">
            <v>16420</v>
          </cell>
          <cell r="D788" t="str">
            <v>16420</v>
          </cell>
          <cell r="E788" t="str">
            <v>Cambridge Distribution -Const</v>
          </cell>
          <cell r="H788" t="str">
            <v>120</v>
          </cell>
          <cell r="I788" t="str">
            <v>CB</v>
          </cell>
          <cell r="J788">
            <v>837.17</v>
          </cell>
          <cell r="K788">
            <v>2281.04</v>
          </cell>
          <cell r="L788">
            <v>38.729999999999997</v>
          </cell>
          <cell r="M788">
            <v>423105.2</v>
          </cell>
        </row>
        <row r="789">
          <cell r="A789" t="str">
            <v>CAP</v>
          </cell>
          <cell r="C789">
            <v>16420</v>
          </cell>
          <cell r="D789" t="str">
            <v>16420</v>
          </cell>
          <cell r="E789" t="str">
            <v>Cambridge Distribution -Const</v>
          </cell>
          <cell r="H789" t="str">
            <v>120</v>
          </cell>
          <cell r="I789" t="str">
            <v>CI</v>
          </cell>
          <cell r="J789">
            <v>96941.89</v>
          </cell>
          <cell r="K789">
            <v>24955.62</v>
          </cell>
        </row>
        <row r="790">
          <cell r="A790" t="str">
            <v>CAP</v>
          </cell>
          <cell r="C790">
            <v>16420</v>
          </cell>
          <cell r="D790" t="str">
            <v>16420</v>
          </cell>
          <cell r="E790" t="str">
            <v>Cambridge Distribution -Const</v>
          </cell>
          <cell r="H790" t="str">
            <v>120</v>
          </cell>
          <cell r="I790" t="str">
            <v>CL</v>
          </cell>
          <cell r="J790">
            <v>1902.76</v>
          </cell>
          <cell r="K790">
            <v>5209.5</v>
          </cell>
          <cell r="L790">
            <v>142.56</v>
          </cell>
        </row>
        <row r="791">
          <cell r="A791" t="str">
            <v>CAP</v>
          </cell>
          <cell r="C791">
            <v>16420</v>
          </cell>
          <cell r="D791" t="str">
            <v>16420</v>
          </cell>
          <cell r="E791" t="str">
            <v>Cambridge Distribution -Const</v>
          </cell>
          <cell r="H791" t="str">
            <v>120</v>
          </cell>
          <cell r="I791" t="str">
            <v>CT</v>
          </cell>
          <cell r="K791">
            <v>951.4</v>
          </cell>
        </row>
        <row r="792">
          <cell r="A792" t="str">
            <v>O&amp;M</v>
          </cell>
          <cell r="C792">
            <v>16420</v>
          </cell>
          <cell r="D792" t="str">
            <v>16420</v>
          </cell>
          <cell r="E792" t="str">
            <v>Cambridge Distribution -Const</v>
          </cell>
          <cell r="H792" t="str">
            <v>120</v>
          </cell>
          <cell r="I792" t="str">
            <v>LT</v>
          </cell>
          <cell r="J792">
            <v>914.95</v>
          </cell>
          <cell r="K792">
            <v>112.5</v>
          </cell>
        </row>
        <row r="793">
          <cell r="A793" t="str">
            <v>O&amp;M</v>
          </cell>
          <cell r="C793">
            <v>16420</v>
          </cell>
          <cell r="D793" t="str">
            <v>16420</v>
          </cell>
          <cell r="E793" t="str">
            <v>Cambridge Distribution -Const</v>
          </cell>
          <cell r="H793" t="str">
            <v>120</v>
          </cell>
          <cell r="I793" t="str">
            <v>TT</v>
          </cell>
          <cell r="J793">
            <v>41.55</v>
          </cell>
        </row>
        <row r="794">
          <cell r="A794" t="str">
            <v>O&amp;M</v>
          </cell>
          <cell r="C794">
            <v>16425</v>
          </cell>
          <cell r="D794" t="str">
            <v>16425</v>
          </cell>
          <cell r="E794" t="str">
            <v>Cambridge Transmission - Const</v>
          </cell>
          <cell r="H794" t="str">
            <v>120</v>
          </cell>
          <cell r="I794" t="str">
            <v>BT</v>
          </cell>
          <cell r="J794">
            <v>791.68</v>
          </cell>
          <cell r="K794">
            <v>44.09</v>
          </cell>
        </row>
        <row r="795">
          <cell r="A795" t="str">
            <v>O&amp;M</v>
          </cell>
          <cell r="C795">
            <v>16425</v>
          </cell>
          <cell r="D795" t="str">
            <v>16425</v>
          </cell>
          <cell r="E795" t="str">
            <v>OLD Cambridge Transmission - Const</v>
          </cell>
          <cell r="H795" t="str">
            <v>120</v>
          </cell>
          <cell r="I795" t="str">
            <v>BT</v>
          </cell>
          <cell r="L795">
            <v>35.5</v>
          </cell>
        </row>
        <row r="796">
          <cell r="A796" t="str">
            <v>CAP</v>
          </cell>
          <cell r="C796">
            <v>16425</v>
          </cell>
          <cell r="D796" t="str">
            <v>16425</v>
          </cell>
          <cell r="E796" t="str">
            <v>Cambridge Transmission - Const</v>
          </cell>
          <cell r="H796" t="str">
            <v>120</v>
          </cell>
          <cell r="I796" t="str">
            <v>CB</v>
          </cell>
          <cell r="J796">
            <v>583.75</v>
          </cell>
          <cell r="K796">
            <v>0</v>
          </cell>
        </row>
        <row r="797">
          <cell r="A797" t="str">
            <v>CAP</v>
          </cell>
          <cell r="C797">
            <v>16425</v>
          </cell>
          <cell r="D797" t="str">
            <v>16425</v>
          </cell>
          <cell r="E797" t="str">
            <v>Cambridge Transmission - Const</v>
          </cell>
          <cell r="H797" t="str">
            <v>120</v>
          </cell>
          <cell r="I797" t="str">
            <v>CL</v>
          </cell>
          <cell r="J797">
            <v>1326.72</v>
          </cell>
          <cell r="K797">
            <v>0</v>
          </cell>
        </row>
        <row r="798">
          <cell r="A798" t="str">
            <v>CAP</v>
          </cell>
          <cell r="C798">
            <v>16425</v>
          </cell>
          <cell r="D798" t="str">
            <v>16425</v>
          </cell>
          <cell r="E798" t="str">
            <v>Cambridge Transmission - Const</v>
          </cell>
          <cell r="H798" t="str">
            <v>120</v>
          </cell>
          <cell r="I798" t="str">
            <v>CT</v>
          </cell>
          <cell r="J798">
            <v>777.87</v>
          </cell>
          <cell r="K798">
            <v>70.849999999999994</v>
          </cell>
        </row>
        <row r="799">
          <cell r="A799" t="str">
            <v>O&amp;M</v>
          </cell>
          <cell r="C799">
            <v>16425</v>
          </cell>
          <cell r="D799" t="str">
            <v>16425</v>
          </cell>
          <cell r="E799" t="str">
            <v>Cambridge Transmission - Const</v>
          </cell>
          <cell r="H799" t="str">
            <v>120</v>
          </cell>
          <cell r="I799" t="str">
            <v>IT</v>
          </cell>
          <cell r="J799">
            <v>9.75</v>
          </cell>
        </row>
        <row r="800">
          <cell r="A800" t="str">
            <v>O&amp;M</v>
          </cell>
          <cell r="C800">
            <v>16425</v>
          </cell>
          <cell r="D800" t="str">
            <v>16425</v>
          </cell>
          <cell r="E800" t="str">
            <v>Cambridge Transmission - Const</v>
          </cell>
          <cell r="H800" t="str">
            <v>120</v>
          </cell>
          <cell r="I800" t="str">
            <v>LT</v>
          </cell>
          <cell r="J800">
            <v>2202.87</v>
          </cell>
          <cell r="K800">
            <v>147.54</v>
          </cell>
        </row>
        <row r="801">
          <cell r="A801" t="str">
            <v>O&amp;M</v>
          </cell>
          <cell r="C801">
            <v>16425</v>
          </cell>
          <cell r="D801" t="str">
            <v>16425</v>
          </cell>
          <cell r="E801" t="str">
            <v>OLD Cambridge Transmission - Const</v>
          </cell>
          <cell r="H801" t="str">
            <v>120</v>
          </cell>
          <cell r="I801" t="str">
            <v>LT</v>
          </cell>
          <cell r="L801">
            <v>101.45</v>
          </cell>
        </row>
        <row r="802">
          <cell r="A802" t="str">
            <v>O&amp;M</v>
          </cell>
          <cell r="C802">
            <v>16425</v>
          </cell>
          <cell r="D802" t="str">
            <v>16425</v>
          </cell>
          <cell r="E802" t="str">
            <v>Cambridge Transmission - Const</v>
          </cell>
          <cell r="H802" t="str">
            <v>120</v>
          </cell>
          <cell r="I802" t="str">
            <v>TT</v>
          </cell>
          <cell r="J802">
            <v>162.54</v>
          </cell>
          <cell r="K802">
            <v>107.94</v>
          </cell>
          <cell r="M802">
            <v>0</v>
          </cell>
        </row>
        <row r="803">
          <cell r="A803" t="str">
            <v>O&amp;M</v>
          </cell>
          <cell r="B803" t="str">
            <v>Andreas,Philip B</v>
          </cell>
          <cell r="C803">
            <v>16430</v>
          </cell>
          <cell r="D803" t="str">
            <v>16430</v>
          </cell>
          <cell r="E803" t="str">
            <v>Planning &amp; Scheduling South</v>
          </cell>
          <cell r="F803" t="str">
            <v>Electric Operations</v>
          </cell>
          <cell r="G803" t="str">
            <v>Planning &amp; Scheduling South</v>
          </cell>
          <cell r="H803" t="str">
            <v>120</v>
          </cell>
          <cell r="I803" t="str">
            <v>BT</v>
          </cell>
          <cell r="L803">
            <v>1895.05</v>
          </cell>
        </row>
        <row r="804">
          <cell r="A804" t="str">
            <v>O&amp;M</v>
          </cell>
          <cell r="B804" t="str">
            <v>Andreas,Philip B</v>
          </cell>
          <cell r="C804">
            <v>16430</v>
          </cell>
          <cell r="D804" t="str">
            <v>16430</v>
          </cell>
          <cell r="E804" t="str">
            <v>Construction Mgr NB, Plym, Cape</v>
          </cell>
          <cell r="F804" t="str">
            <v>Electric Operations</v>
          </cell>
          <cell r="G804" t="str">
            <v>Planning &amp; Scheduling South</v>
          </cell>
          <cell r="H804" t="str">
            <v>120</v>
          </cell>
          <cell r="I804" t="str">
            <v>IT</v>
          </cell>
          <cell r="K804">
            <v>539.5</v>
          </cell>
        </row>
        <row r="805">
          <cell r="A805" t="str">
            <v>O&amp;M</v>
          </cell>
          <cell r="B805" t="str">
            <v>Andreas,Philip B</v>
          </cell>
          <cell r="C805">
            <v>16430</v>
          </cell>
          <cell r="D805" t="str">
            <v>16430</v>
          </cell>
          <cell r="E805" t="str">
            <v>Planning &amp; Scheduling South</v>
          </cell>
          <cell r="F805" t="str">
            <v>Electric Operations</v>
          </cell>
          <cell r="G805" t="str">
            <v>Planning &amp; Scheduling South</v>
          </cell>
          <cell r="H805" t="str">
            <v>120</v>
          </cell>
          <cell r="I805" t="str">
            <v>IT</v>
          </cell>
          <cell r="L805">
            <v>1973.83</v>
          </cell>
        </row>
        <row r="806">
          <cell r="A806" t="str">
            <v>O&amp;M</v>
          </cell>
          <cell r="B806" t="str">
            <v>Andreas,Philip B</v>
          </cell>
          <cell r="C806">
            <v>16430</v>
          </cell>
          <cell r="D806" t="str">
            <v>16430</v>
          </cell>
          <cell r="E806" t="str">
            <v>Planning &amp; Scheduling South</v>
          </cell>
          <cell r="F806" t="str">
            <v>Electric Operations</v>
          </cell>
          <cell r="G806" t="str">
            <v>Planning &amp; Scheduling South</v>
          </cell>
          <cell r="H806" t="str">
            <v>120</v>
          </cell>
          <cell r="I806" t="str">
            <v>LT</v>
          </cell>
          <cell r="L806">
            <v>947.16</v>
          </cell>
        </row>
        <row r="807">
          <cell r="A807" t="str">
            <v>O&amp;M</v>
          </cell>
          <cell r="B807" t="str">
            <v>Andreas,Philip B</v>
          </cell>
          <cell r="C807">
            <v>16430</v>
          </cell>
          <cell r="D807" t="str">
            <v>16430</v>
          </cell>
          <cell r="E807" t="str">
            <v>Planning &amp; Scheduling South</v>
          </cell>
          <cell r="F807" t="str">
            <v>Electric Operations</v>
          </cell>
          <cell r="G807" t="str">
            <v>Planning &amp; Scheduling South</v>
          </cell>
          <cell r="H807" t="str">
            <v>120</v>
          </cell>
          <cell r="I807" t="str">
            <v>OT</v>
          </cell>
          <cell r="L807">
            <v>0</v>
          </cell>
        </row>
        <row r="808">
          <cell r="A808" t="str">
            <v>O&amp;M</v>
          </cell>
          <cell r="B808" t="str">
            <v>Andreas,Philip B</v>
          </cell>
          <cell r="C808">
            <v>16430</v>
          </cell>
          <cell r="D808" t="str">
            <v>16430</v>
          </cell>
          <cell r="E808" t="str">
            <v>Planning &amp; Scheduling South</v>
          </cell>
          <cell r="F808" t="str">
            <v>Electric Operations</v>
          </cell>
          <cell r="G808" t="str">
            <v>Planning &amp; Scheduling South</v>
          </cell>
          <cell r="H808" t="str">
            <v>120</v>
          </cell>
          <cell r="I808" t="str">
            <v>TT</v>
          </cell>
          <cell r="L808">
            <v>0</v>
          </cell>
        </row>
        <row r="809">
          <cell r="A809" t="str">
            <v>O&amp;M</v>
          </cell>
          <cell r="C809">
            <v>16435</v>
          </cell>
          <cell r="D809" t="str">
            <v>16435</v>
          </cell>
          <cell r="E809" t="str">
            <v>Distribution  Construction New Bedford</v>
          </cell>
          <cell r="H809" t="str">
            <v>120</v>
          </cell>
          <cell r="I809" t="str">
            <v>IT</v>
          </cell>
          <cell r="J809">
            <v>2019.75</v>
          </cell>
        </row>
        <row r="810">
          <cell r="A810" t="str">
            <v>O&amp;M</v>
          </cell>
          <cell r="C810">
            <v>16440</v>
          </cell>
          <cell r="D810" t="str">
            <v>16440</v>
          </cell>
          <cell r="E810" t="str">
            <v>Distribution  Construction  Plymouth</v>
          </cell>
          <cell r="H810" t="str">
            <v>120</v>
          </cell>
          <cell r="I810" t="str">
            <v>BT</v>
          </cell>
          <cell r="J810">
            <v>19.41</v>
          </cell>
        </row>
        <row r="811">
          <cell r="A811" t="str">
            <v>CAP</v>
          </cell>
          <cell r="C811">
            <v>16440</v>
          </cell>
          <cell r="D811" t="str">
            <v>16440</v>
          </cell>
          <cell r="E811" t="str">
            <v>Distribution  Construction  Plymouth</v>
          </cell>
          <cell r="H811" t="str">
            <v>120</v>
          </cell>
          <cell r="I811" t="str">
            <v>CB</v>
          </cell>
          <cell r="J811">
            <v>98.6</v>
          </cell>
        </row>
        <row r="812">
          <cell r="A812" t="str">
            <v>CAP</v>
          </cell>
          <cell r="C812">
            <v>16440</v>
          </cell>
          <cell r="D812" t="str">
            <v>16440</v>
          </cell>
          <cell r="E812" t="str">
            <v>Distribution  Construction  Plymouth</v>
          </cell>
          <cell r="H812" t="str">
            <v>120</v>
          </cell>
          <cell r="I812" t="str">
            <v>CL</v>
          </cell>
          <cell r="J812">
            <v>224.08</v>
          </cell>
          <cell r="M812">
            <v>592.83000000000004</v>
          </cell>
        </row>
        <row r="813">
          <cell r="A813" t="str">
            <v>O&amp;M</v>
          </cell>
          <cell r="C813">
            <v>16440</v>
          </cell>
          <cell r="D813" t="str">
            <v>16440</v>
          </cell>
          <cell r="E813" t="str">
            <v>Distribution  Construction  Plymouth</v>
          </cell>
          <cell r="H813" t="str">
            <v>120</v>
          </cell>
          <cell r="I813" t="str">
            <v>IT</v>
          </cell>
          <cell r="J813">
            <v>2019.85</v>
          </cell>
        </row>
        <row r="814">
          <cell r="A814" t="str">
            <v>O&amp;M</v>
          </cell>
          <cell r="C814">
            <v>16440</v>
          </cell>
          <cell r="D814" t="str">
            <v>16440</v>
          </cell>
          <cell r="E814" t="str">
            <v>Distribution  Construction  Plymouth</v>
          </cell>
          <cell r="H814" t="str">
            <v>120</v>
          </cell>
          <cell r="I814" t="str">
            <v>LT</v>
          </cell>
          <cell r="J814">
            <v>58.3</v>
          </cell>
        </row>
        <row r="815">
          <cell r="A815" t="str">
            <v>O&amp;M</v>
          </cell>
          <cell r="C815">
            <v>16440</v>
          </cell>
          <cell r="D815" t="str">
            <v>16440</v>
          </cell>
          <cell r="E815" t="str">
            <v>Distribution  Construction  Plymouth</v>
          </cell>
          <cell r="H815" t="str">
            <v>120</v>
          </cell>
          <cell r="I815" t="str">
            <v>TT</v>
          </cell>
          <cell r="K815">
            <v>162.4</v>
          </cell>
        </row>
        <row r="816">
          <cell r="A816" t="str">
            <v>O&amp;M</v>
          </cell>
          <cell r="C816">
            <v>16445</v>
          </cell>
          <cell r="D816" t="str">
            <v>16445</v>
          </cell>
          <cell r="E816" t="str">
            <v>Distribution  Construction Cape and Vineyard</v>
          </cell>
          <cell r="H816" t="str">
            <v>120</v>
          </cell>
          <cell r="I816" t="str">
            <v>BT</v>
          </cell>
        </row>
        <row r="817">
          <cell r="A817" t="str">
            <v>O&amp;M</v>
          </cell>
          <cell r="C817">
            <v>16445</v>
          </cell>
          <cell r="D817" t="str">
            <v>16445</v>
          </cell>
          <cell r="E817" t="str">
            <v>Distribution  Construction Cape and Vineyard</v>
          </cell>
          <cell r="H817" t="str">
            <v>120</v>
          </cell>
          <cell r="I817" t="str">
            <v>IT</v>
          </cell>
          <cell r="J817">
            <v>240</v>
          </cell>
        </row>
        <row r="818">
          <cell r="A818" t="str">
            <v>O&amp;M</v>
          </cell>
          <cell r="C818">
            <v>16445</v>
          </cell>
          <cell r="D818" t="str">
            <v>16445</v>
          </cell>
          <cell r="E818" t="str">
            <v>Distribution  Construction Cape and Vineyard</v>
          </cell>
          <cell r="H818" t="str">
            <v>120</v>
          </cell>
          <cell r="I818" t="str">
            <v>LT</v>
          </cell>
        </row>
        <row r="819">
          <cell r="A819" t="str">
            <v>O&amp;M</v>
          </cell>
          <cell r="C819">
            <v>16450</v>
          </cell>
          <cell r="D819" t="str">
            <v>16450</v>
          </cell>
          <cell r="E819" t="str">
            <v>Transmission Construction New Bedford</v>
          </cell>
          <cell r="H819" t="str">
            <v>120</v>
          </cell>
          <cell r="I819" t="str">
            <v>BT</v>
          </cell>
          <cell r="J819">
            <v>100.27</v>
          </cell>
        </row>
        <row r="820">
          <cell r="A820" t="str">
            <v>CAP</v>
          </cell>
          <cell r="C820">
            <v>16450</v>
          </cell>
          <cell r="D820" t="str">
            <v>16450</v>
          </cell>
          <cell r="E820" t="str">
            <v>Transmission Construction New Bedford</v>
          </cell>
          <cell r="H820" t="str">
            <v>120</v>
          </cell>
          <cell r="I820" t="str">
            <v>CB</v>
          </cell>
          <cell r="J820">
            <v>3962.09</v>
          </cell>
          <cell r="K820">
            <v>2691.44</v>
          </cell>
          <cell r="L820">
            <v>110.28</v>
          </cell>
        </row>
        <row r="821">
          <cell r="A821" t="str">
            <v>CAP</v>
          </cell>
          <cell r="C821">
            <v>16450</v>
          </cell>
          <cell r="D821" t="str">
            <v>16450</v>
          </cell>
          <cell r="E821" t="str">
            <v>Transmission Construction New Bedford</v>
          </cell>
          <cell r="H821" t="str">
            <v>120</v>
          </cell>
          <cell r="I821" t="str">
            <v>CI</v>
          </cell>
          <cell r="J821">
            <v>54.07</v>
          </cell>
          <cell r="L821">
            <v>9.25</v>
          </cell>
        </row>
        <row r="822">
          <cell r="A822" t="str">
            <v>CAP</v>
          </cell>
          <cell r="C822">
            <v>16450</v>
          </cell>
          <cell r="D822" t="str">
            <v>16450</v>
          </cell>
          <cell r="E822" t="str">
            <v>Transmission Construction New Bedford</v>
          </cell>
          <cell r="H822" t="str">
            <v>120</v>
          </cell>
          <cell r="I822" t="str">
            <v>CL</v>
          </cell>
          <cell r="J822">
            <v>9004.89</v>
          </cell>
          <cell r="K822">
            <v>6117.05</v>
          </cell>
          <cell r="L822">
            <v>250.62</v>
          </cell>
        </row>
        <row r="823">
          <cell r="A823" t="str">
            <v>CAP</v>
          </cell>
          <cell r="C823">
            <v>16450</v>
          </cell>
          <cell r="D823" t="str">
            <v>16450</v>
          </cell>
          <cell r="E823" t="str">
            <v>Transmission Construction New Bedford</v>
          </cell>
          <cell r="H823" t="str">
            <v>120</v>
          </cell>
          <cell r="I823" t="str">
            <v>CM</v>
          </cell>
          <cell r="L823">
            <v>900.8</v>
          </cell>
        </row>
        <row r="824">
          <cell r="A824" t="str">
            <v>CAP</v>
          </cell>
          <cell r="C824">
            <v>16450</v>
          </cell>
          <cell r="D824" t="str">
            <v>16450</v>
          </cell>
          <cell r="E824" t="str">
            <v>Transmission Construction New Bedford</v>
          </cell>
          <cell r="H824" t="str">
            <v>120</v>
          </cell>
          <cell r="I824" t="str">
            <v>CT</v>
          </cell>
          <cell r="J824">
            <v>4028.62</v>
          </cell>
          <cell r="K824">
            <v>705.57</v>
          </cell>
        </row>
        <row r="825">
          <cell r="A825" t="str">
            <v>O&amp;M</v>
          </cell>
          <cell r="C825">
            <v>16450</v>
          </cell>
          <cell r="D825" t="str">
            <v>16450</v>
          </cell>
          <cell r="E825" t="str">
            <v>Transmission Construction New Bedford</v>
          </cell>
          <cell r="H825" t="str">
            <v>120</v>
          </cell>
          <cell r="I825" t="str">
            <v>LT</v>
          </cell>
          <cell r="J825">
            <v>286.48</v>
          </cell>
        </row>
        <row r="826">
          <cell r="A826" t="str">
            <v>O&amp;M</v>
          </cell>
          <cell r="C826">
            <v>16450</v>
          </cell>
          <cell r="D826" t="str">
            <v>16450</v>
          </cell>
          <cell r="E826" t="str">
            <v>Transmission Construction New Bedford</v>
          </cell>
          <cell r="H826" t="str">
            <v>120</v>
          </cell>
          <cell r="I826" t="str">
            <v>TT</v>
          </cell>
          <cell r="J826">
            <v>429.72</v>
          </cell>
        </row>
        <row r="827">
          <cell r="A827" t="str">
            <v>O&amp;M</v>
          </cell>
          <cell r="C827">
            <v>16465</v>
          </cell>
          <cell r="D827" t="str">
            <v>16465</v>
          </cell>
          <cell r="E827" t="str">
            <v>Construction Mgr Fram, Wlp, Wlt</v>
          </cell>
          <cell r="H827" t="str">
            <v>120</v>
          </cell>
          <cell r="I827" t="str">
            <v>BT</v>
          </cell>
          <cell r="J827">
            <v>54644.51</v>
          </cell>
          <cell r="K827">
            <v>5194.04</v>
          </cell>
        </row>
        <row r="828">
          <cell r="A828" t="str">
            <v>O&amp;M</v>
          </cell>
          <cell r="C828">
            <v>16465</v>
          </cell>
          <cell r="D828" t="str">
            <v>16465</v>
          </cell>
          <cell r="E828" t="str">
            <v>OLD Construction Mgr Fram, Wlp, Wlt</v>
          </cell>
          <cell r="H828" t="str">
            <v>120</v>
          </cell>
          <cell r="I828" t="str">
            <v>BT</v>
          </cell>
          <cell r="L828">
            <v>-20.29</v>
          </cell>
        </row>
        <row r="829">
          <cell r="A829" t="str">
            <v>CAP</v>
          </cell>
          <cell r="C829">
            <v>16465</v>
          </cell>
          <cell r="D829" t="str">
            <v>16465</v>
          </cell>
          <cell r="E829" t="str">
            <v>Construction Mgr Fram, Wlp, Wlt</v>
          </cell>
          <cell r="H829" t="str">
            <v>120</v>
          </cell>
          <cell r="I829" t="str">
            <v>CB</v>
          </cell>
          <cell r="J829">
            <v>33408.019999999997</v>
          </cell>
          <cell r="K829">
            <v>3362.2</v>
          </cell>
        </row>
        <row r="830">
          <cell r="A830" t="str">
            <v>CAP</v>
          </cell>
          <cell r="C830">
            <v>16465</v>
          </cell>
          <cell r="D830" t="str">
            <v>16465</v>
          </cell>
          <cell r="E830" t="str">
            <v>Construction Mgr Fram, Wlp, Wlt</v>
          </cell>
          <cell r="H830" t="str">
            <v>120</v>
          </cell>
          <cell r="I830" t="str">
            <v>CI</v>
          </cell>
          <cell r="J830">
            <v>5242.43</v>
          </cell>
        </row>
        <row r="831">
          <cell r="A831" t="str">
            <v>CAP</v>
          </cell>
          <cell r="C831">
            <v>16465</v>
          </cell>
          <cell r="D831" t="str">
            <v>16465</v>
          </cell>
          <cell r="E831" t="str">
            <v>Construction Mgr Fram, Wlp, Wlt</v>
          </cell>
          <cell r="H831" t="str">
            <v>120</v>
          </cell>
          <cell r="I831" t="str">
            <v>CL</v>
          </cell>
          <cell r="J831">
            <v>75397.77</v>
          </cell>
          <cell r="K831">
            <v>7641.82</v>
          </cell>
          <cell r="M831">
            <v>794.13</v>
          </cell>
        </row>
        <row r="832">
          <cell r="A832" t="str">
            <v>CAP</v>
          </cell>
          <cell r="C832">
            <v>16465</v>
          </cell>
          <cell r="D832" t="str">
            <v>16465</v>
          </cell>
          <cell r="E832" t="str">
            <v>Construction Mgr Fram, Wlp, Wlt</v>
          </cell>
          <cell r="H832" t="str">
            <v>120</v>
          </cell>
          <cell r="I832" t="str">
            <v>CT</v>
          </cell>
          <cell r="J832">
            <v>5578.52</v>
          </cell>
          <cell r="K832">
            <v>305.67</v>
          </cell>
        </row>
        <row r="833">
          <cell r="A833" t="str">
            <v>O&amp;M</v>
          </cell>
          <cell r="C833">
            <v>16465</v>
          </cell>
          <cell r="D833" t="str">
            <v>16465</v>
          </cell>
          <cell r="E833" t="str">
            <v>Construction Mgr Fram, Wlp, Wlt</v>
          </cell>
          <cell r="H833" t="str">
            <v>120</v>
          </cell>
          <cell r="I833" t="str">
            <v>IT</v>
          </cell>
          <cell r="J833">
            <v>17146.13</v>
          </cell>
          <cell r="K833">
            <v>676.07</v>
          </cell>
        </row>
        <row r="834">
          <cell r="A834" t="str">
            <v>O&amp;M</v>
          </cell>
          <cell r="C834">
            <v>16465</v>
          </cell>
          <cell r="D834" t="str">
            <v>16465</v>
          </cell>
          <cell r="E834" t="str">
            <v>Construction Mgr Fram, Wlp, Wlt</v>
          </cell>
          <cell r="H834" t="str">
            <v>120</v>
          </cell>
          <cell r="I834" t="str">
            <v>LT</v>
          </cell>
          <cell r="J834">
            <v>158728.44</v>
          </cell>
          <cell r="K834">
            <v>14795.98</v>
          </cell>
        </row>
        <row r="835">
          <cell r="A835" t="str">
            <v>O&amp;M</v>
          </cell>
          <cell r="C835">
            <v>16465</v>
          </cell>
          <cell r="D835" t="str">
            <v>16465</v>
          </cell>
          <cell r="E835" t="str">
            <v>OLD Construction Mgr Fram, Wlp, Wlt</v>
          </cell>
          <cell r="H835" t="str">
            <v>120</v>
          </cell>
          <cell r="I835" t="str">
            <v>LT</v>
          </cell>
          <cell r="L835">
            <v>0</v>
          </cell>
        </row>
        <row r="836">
          <cell r="A836" t="str">
            <v>O&amp;M</v>
          </cell>
          <cell r="C836">
            <v>16465</v>
          </cell>
          <cell r="D836" t="str">
            <v>16465</v>
          </cell>
          <cell r="E836" t="str">
            <v>Construction Mgr Fram, Wlp, Wlt</v>
          </cell>
          <cell r="H836" t="str">
            <v>120</v>
          </cell>
          <cell r="I836" t="str">
            <v>MT</v>
          </cell>
          <cell r="J836">
            <v>2740.6</v>
          </cell>
          <cell r="K836">
            <v>5550.94</v>
          </cell>
        </row>
        <row r="837">
          <cell r="A837" t="str">
            <v>O&amp;M</v>
          </cell>
          <cell r="C837">
            <v>16465</v>
          </cell>
          <cell r="D837" t="str">
            <v>16465</v>
          </cell>
          <cell r="E837" t="str">
            <v>Construction Mgr Fram, Wlp, Wlt</v>
          </cell>
          <cell r="H837" t="str">
            <v>120</v>
          </cell>
          <cell r="I837" t="str">
            <v>OT</v>
          </cell>
          <cell r="J837">
            <v>56118.62</v>
          </cell>
          <cell r="K837">
            <v>105.05</v>
          </cell>
        </row>
        <row r="838">
          <cell r="A838" t="str">
            <v>O&amp;M</v>
          </cell>
          <cell r="C838">
            <v>16465</v>
          </cell>
          <cell r="D838" t="str">
            <v>16465</v>
          </cell>
          <cell r="E838" t="str">
            <v>Construction Mgr Fram, Wlp, Wlt</v>
          </cell>
          <cell r="H838" t="str">
            <v>120</v>
          </cell>
          <cell r="I838" t="str">
            <v>TT</v>
          </cell>
          <cell r="J838">
            <v>7444.49</v>
          </cell>
          <cell r="K838">
            <v>2766.49</v>
          </cell>
        </row>
        <row r="839">
          <cell r="A839" t="str">
            <v>O&amp;M</v>
          </cell>
          <cell r="C839">
            <v>16465</v>
          </cell>
          <cell r="D839" t="str">
            <v>16465</v>
          </cell>
          <cell r="E839" t="str">
            <v>OLD Construction Mgr Fram, Wlp, Wlt</v>
          </cell>
          <cell r="H839" t="str">
            <v>120</v>
          </cell>
          <cell r="I839" t="str">
            <v>TT</v>
          </cell>
          <cell r="L839">
            <v>0</v>
          </cell>
        </row>
        <row r="840">
          <cell r="A840" t="str">
            <v>O&amp;M</v>
          </cell>
          <cell r="B840" t="str">
            <v>Barsamian, Peter A</v>
          </cell>
          <cell r="C840">
            <v>16470</v>
          </cell>
          <cell r="D840" t="str">
            <v>16470</v>
          </cell>
          <cell r="E840" t="str">
            <v>Distribution Construction Framingham</v>
          </cell>
          <cell r="F840" t="str">
            <v>Customer Care</v>
          </cell>
          <cell r="G840" t="str">
            <v>New Customer-OLD</v>
          </cell>
          <cell r="H840" t="str">
            <v>120</v>
          </cell>
          <cell r="I840" t="str">
            <v>BT</v>
          </cell>
          <cell r="J840">
            <v>10020.73</v>
          </cell>
        </row>
        <row r="841">
          <cell r="A841" t="str">
            <v>O&amp;M</v>
          </cell>
          <cell r="B841" t="str">
            <v>Barsamian, Peter A</v>
          </cell>
          <cell r="C841">
            <v>16470</v>
          </cell>
          <cell r="D841" t="str">
            <v>16470</v>
          </cell>
          <cell r="E841" t="str">
            <v>New Customer West</v>
          </cell>
          <cell r="F841" t="str">
            <v>Customer Care</v>
          </cell>
          <cell r="G841" t="str">
            <v>New Customer-OLD</v>
          </cell>
          <cell r="H841" t="str">
            <v>120</v>
          </cell>
          <cell r="I841" t="str">
            <v>BT</v>
          </cell>
          <cell r="L841">
            <v>140.74</v>
          </cell>
        </row>
        <row r="842">
          <cell r="A842" t="str">
            <v>CAP</v>
          </cell>
          <cell r="B842" t="str">
            <v>Barsamian, Peter A</v>
          </cell>
          <cell r="C842">
            <v>16470</v>
          </cell>
          <cell r="D842" t="str">
            <v>16470</v>
          </cell>
          <cell r="E842" t="str">
            <v>Distribution Construction Framingham</v>
          </cell>
          <cell r="F842" t="str">
            <v>Customer Care</v>
          </cell>
          <cell r="G842" t="str">
            <v>New Customer-OLD</v>
          </cell>
          <cell r="H842" t="str">
            <v>120</v>
          </cell>
          <cell r="I842" t="str">
            <v>CB</v>
          </cell>
          <cell r="J842">
            <v>127979.05</v>
          </cell>
        </row>
        <row r="843">
          <cell r="A843" t="str">
            <v>CAP</v>
          </cell>
          <cell r="B843" t="str">
            <v>Barsamian, Peter A</v>
          </cell>
          <cell r="C843">
            <v>16470</v>
          </cell>
          <cell r="D843" t="str">
            <v>16470</v>
          </cell>
          <cell r="E843" t="str">
            <v>Elec Op Cust Connect Regn West</v>
          </cell>
          <cell r="F843" t="str">
            <v>Customer Care</v>
          </cell>
          <cell r="G843" t="str">
            <v>New Customer-OLD</v>
          </cell>
          <cell r="H843" t="str">
            <v>120</v>
          </cell>
          <cell r="I843" t="str">
            <v>CB</v>
          </cell>
          <cell r="K843">
            <v>3122.6</v>
          </cell>
        </row>
        <row r="844">
          <cell r="A844" t="str">
            <v>CAP</v>
          </cell>
          <cell r="B844" t="str">
            <v>Barsamian, Peter A</v>
          </cell>
          <cell r="C844">
            <v>16470</v>
          </cell>
          <cell r="D844" t="str">
            <v>16470</v>
          </cell>
          <cell r="E844" t="str">
            <v>New Customer West</v>
          </cell>
          <cell r="F844" t="str">
            <v>Customer Care</v>
          </cell>
          <cell r="G844" t="str">
            <v>New Customer-OLD</v>
          </cell>
          <cell r="H844" t="str">
            <v>120</v>
          </cell>
          <cell r="I844" t="str">
            <v>CB</v>
          </cell>
          <cell r="L844">
            <v>161384.17000000001</v>
          </cell>
          <cell r="M844">
            <v>1621769.25</v>
          </cell>
        </row>
        <row r="845">
          <cell r="A845" t="str">
            <v>CAP</v>
          </cell>
          <cell r="B845" t="str">
            <v>Barsamian, Peter A</v>
          </cell>
          <cell r="C845">
            <v>16470</v>
          </cell>
          <cell r="D845" t="str">
            <v>16470</v>
          </cell>
          <cell r="E845" t="str">
            <v>Distribution Construction Framingham</v>
          </cell>
          <cell r="F845" t="str">
            <v>Customer Care</v>
          </cell>
          <cell r="G845" t="str">
            <v>New Customer-OLD</v>
          </cell>
          <cell r="H845" t="str">
            <v>120</v>
          </cell>
          <cell r="I845" t="str">
            <v>CI</v>
          </cell>
          <cell r="J845">
            <v>549665.06999999995</v>
          </cell>
        </row>
        <row r="846">
          <cell r="A846" t="str">
            <v>CAP</v>
          </cell>
          <cell r="B846" t="str">
            <v>Barsamian, Peter A</v>
          </cell>
          <cell r="C846">
            <v>16470</v>
          </cell>
          <cell r="D846" t="str">
            <v>16470</v>
          </cell>
          <cell r="E846" t="str">
            <v>Elec Op Cust Connect Regn West</v>
          </cell>
          <cell r="F846" t="str">
            <v>Customer Care</v>
          </cell>
          <cell r="G846" t="str">
            <v>New Customer-OLD</v>
          </cell>
          <cell r="H846" t="str">
            <v>120</v>
          </cell>
          <cell r="I846" t="str">
            <v>CI</v>
          </cell>
          <cell r="K846">
            <v>-34678.5</v>
          </cell>
        </row>
        <row r="847">
          <cell r="A847" t="str">
            <v>CAP</v>
          </cell>
          <cell r="B847" t="str">
            <v>Barsamian, Peter A</v>
          </cell>
          <cell r="C847">
            <v>16470</v>
          </cell>
          <cell r="D847" t="str">
            <v>16470</v>
          </cell>
          <cell r="E847" t="str">
            <v>New Customer West</v>
          </cell>
          <cell r="F847" t="str">
            <v>Customer Care</v>
          </cell>
          <cell r="G847" t="str">
            <v>New Customer-OLD</v>
          </cell>
          <cell r="H847" t="str">
            <v>120</v>
          </cell>
          <cell r="I847" t="str">
            <v>CI</v>
          </cell>
          <cell r="L847">
            <v>58908.15</v>
          </cell>
          <cell r="M847">
            <v>0</v>
          </cell>
        </row>
        <row r="848">
          <cell r="A848" t="str">
            <v>CAP</v>
          </cell>
          <cell r="B848" t="str">
            <v>Barsamian, Peter A</v>
          </cell>
          <cell r="C848">
            <v>16470</v>
          </cell>
          <cell r="D848" t="str">
            <v>16470</v>
          </cell>
          <cell r="E848" t="str">
            <v>Distribution Construction Framingham</v>
          </cell>
          <cell r="F848" t="str">
            <v>Customer Care</v>
          </cell>
          <cell r="G848" t="str">
            <v>New Customer-OLD</v>
          </cell>
          <cell r="H848" t="str">
            <v>120</v>
          </cell>
          <cell r="I848" t="str">
            <v>CL</v>
          </cell>
          <cell r="J848">
            <v>288786.7</v>
          </cell>
          <cell r="M848">
            <v>407.5</v>
          </cell>
        </row>
        <row r="849">
          <cell r="A849" t="str">
            <v>CAP</v>
          </cell>
          <cell r="B849" t="str">
            <v>Barsamian, Peter A</v>
          </cell>
          <cell r="C849">
            <v>16470</v>
          </cell>
          <cell r="D849" t="str">
            <v>16470</v>
          </cell>
          <cell r="E849" t="str">
            <v>Elec Op Cust Connect Regn West</v>
          </cell>
          <cell r="F849" t="str">
            <v>Customer Care</v>
          </cell>
          <cell r="G849" t="str">
            <v>New Customer-OLD</v>
          </cell>
          <cell r="H849" t="str">
            <v>120</v>
          </cell>
          <cell r="I849" t="str">
            <v>CL</v>
          </cell>
          <cell r="K849">
            <v>7096.63</v>
          </cell>
        </row>
        <row r="850">
          <cell r="A850" t="str">
            <v>CAP</v>
          </cell>
          <cell r="B850" t="str">
            <v>Barsamian, Peter A</v>
          </cell>
          <cell r="C850">
            <v>16470</v>
          </cell>
          <cell r="D850" t="str">
            <v>16470</v>
          </cell>
          <cell r="E850" t="str">
            <v>New Customer West</v>
          </cell>
          <cell r="F850" t="str">
            <v>Customer Care</v>
          </cell>
          <cell r="G850" t="str">
            <v>New Customer-OLD</v>
          </cell>
          <cell r="H850" t="str">
            <v>120</v>
          </cell>
          <cell r="I850" t="str">
            <v>CL</v>
          </cell>
          <cell r="L850">
            <v>378924.29</v>
          </cell>
        </row>
        <row r="851">
          <cell r="A851" t="str">
            <v>CAP</v>
          </cell>
          <cell r="B851" t="str">
            <v>Barsamian, Peter A</v>
          </cell>
          <cell r="C851">
            <v>16470</v>
          </cell>
          <cell r="D851" t="str">
            <v>16470</v>
          </cell>
          <cell r="E851" t="str">
            <v>Distribution Construction Framingham</v>
          </cell>
          <cell r="F851" t="str">
            <v>Customer Care</v>
          </cell>
          <cell r="G851" t="str">
            <v>New Customer-OLD</v>
          </cell>
          <cell r="H851" t="str">
            <v>120</v>
          </cell>
          <cell r="I851" t="str">
            <v>CM</v>
          </cell>
          <cell r="J851">
            <v>112583.46</v>
          </cell>
        </row>
        <row r="852">
          <cell r="A852" t="str">
            <v>CAP</v>
          </cell>
          <cell r="B852" t="str">
            <v>Barsamian, Peter A</v>
          </cell>
          <cell r="C852">
            <v>16470</v>
          </cell>
          <cell r="D852" t="str">
            <v>16470</v>
          </cell>
          <cell r="E852" t="str">
            <v>Elec Op Cust Connect Regn West</v>
          </cell>
          <cell r="F852" t="str">
            <v>Customer Care</v>
          </cell>
          <cell r="G852" t="str">
            <v>New Customer-OLD</v>
          </cell>
          <cell r="H852" t="str">
            <v>120</v>
          </cell>
          <cell r="I852" t="str">
            <v>CM</v>
          </cell>
          <cell r="K852">
            <v>4331.13</v>
          </cell>
        </row>
        <row r="853">
          <cell r="A853" t="str">
            <v>CAP</v>
          </cell>
          <cell r="B853" t="str">
            <v>Barsamian, Peter A</v>
          </cell>
          <cell r="C853">
            <v>16470</v>
          </cell>
          <cell r="D853" t="str">
            <v>16470</v>
          </cell>
          <cell r="E853" t="str">
            <v>New Customer West</v>
          </cell>
          <cell r="F853" t="str">
            <v>Customer Care</v>
          </cell>
          <cell r="G853" t="str">
            <v>New Customer-OLD</v>
          </cell>
          <cell r="H853" t="str">
            <v>120</v>
          </cell>
          <cell r="I853" t="str">
            <v>CM</v>
          </cell>
          <cell r="M853">
            <v>130.4</v>
          </cell>
        </row>
        <row r="854">
          <cell r="A854" t="str">
            <v>CAP</v>
          </cell>
          <cell r="B854" t="str">
            <v>Barsamian, Peter A</v>
          </cell>
          <cell r="C854">
            <v>16470</v>
          </cell>
          <cell r="D854" t="str">
            <v>16470</v>
          </cell>
          <cell r="E854" t="str">
            <v>Distribution Construction Framingham</v>
          </cell>
          <cell r="F854" t="str">
            <v>Customer Care</v>
          </cell>
          <cell r="G854" t="str">
            <v>New Customer-OLD</v>
          </cell>
          <cell r="H854" t="str">
            <v>120</v>
          </cell>
          <cell r="I854" t="str">
            <v>CO</v>
          </cell>
          <cell r="J854">
            <v>5101.1400000000003</v>
          </cell>
          <cell r="M854">
            <v>1252.92</v>
          </cell>
        </row>
        <row r="855">
          <cell r="A855" t="str">
            <v>CAP</v>
          </cell>
          <cell r="B855" t="str">
            <v>Barsamian, Peter A</v>
          </cell>
          <cell r="C855">
            <v>16470</v>
          </cell>
          <cell r="D855" t="str">
            <v>16470</v>
          </cell>
          <cell r="E855" t="str">
            <v>Distribution Construction Framingham</v>
          </cell>
          <cell r="F855" t="str">
            <v>Customer Care</v>
          </cell>
          <cell r="G855" t="str">
            <v>New Customer-OLD</v>
          </cell>
          <cell r="H855" t="str">
            <v>120</v>
          </cell>
          <cell r="I855" t="str">
            <v>CT</v>
          </cell>
          <cell r="J855">
            <v>204078.07</v>
          </cell>
        </row>
        <row r="856">
          <cell r="A856" t="str">
            <v>CAP</v>
          </cell>
          <cell r="B856" t="str">
            <v>Barsamian, Peter A</v>
          </cell>
          <cell r="C856">
            <v>16470</v>
          </cell>
          <cell r="D856" t="str">
            <v>16470</v>
          </cell>
          <cell r="E856" t="str">
            <v>Elec Op Cust Connect Regn West</v>
          </cell>
          <cell r="F856" t="str">
            <v>Customer Care</v>
          </cell>
          <cell r="G856" t="str">
            <v>New Customer-OLD</v>
          </cell>
          <cell r="H856" t="str">
            <v>120</v>
          </cell>
          <cell r="I856" t="str">
            <v>CT</v>
          </cell>
          <cell r="K856">
            <v>1708.37</v>
          </cell>
        </row>
        <row r="857">
          <cell r="A857" t="str">
            <v>CAP</v>
          </cell>
          <cell r="B857" t="str">
            <v>Barsamian, Peter A</v>
          </cell>
          <cell r="C857">
            <v>16470</v>
          </cell>
          <cell r="D857" t="str">
            <v>16470</v>
          </cell>
          <cell r="E857" t="str">
            <v>New Customer West</v>
          </cell>
          <cell r="F857" t="str">
            <v>Customer Care</v>
          </cell>
          <cell r="G857" t="str">
            <v>New Customer-OLD</v>
          </cell>
          <cell r="H857" t="str">
            <v>120</v>
          </cell>
          <cell r="I857" t="str">
            <v>CT</v>
          </cell>
          <cell r="L857">
            <v>22029.48</v>
          </cell>
        </row>
        <row r="858">
          <cell r="A858" t="str">
            <v>O&amp;M</v>
          </cell>
          <cell r="B858" t="str">
            <v>Barsamian, Peter A</v>
          </cell>
          <cell r="C858">
            <v>16470</v>
          </cell>
          <cell r="D858" t="str">
            <v>16470</v>
          </cell>
          <cell r="E858" t="str">
            <v>Distribution Construction Framingham</v>
          </cell>
          <cell r="F858" t="str">
            <v>Customer Care</v>
          </cell>
          <cell r="G858" t="str">
            <v>New Customer-OLD</v>
          </cell>
          <cell r="H858" t="str">
            <v>120</v>
          </cell>
          <cell r="I858" t="str">
            <v>IT</v>
          </cell>
          <cell r="J858">
            <v>8164.29</v>
          </cell>
          <cell r="K858">
            <v>205.4</v>
          </cell>
        </row>
        <row r="859">
          <cell r="A859" t="str">
            <v>O&amp;M</v>
          </cell>
          <cell r="B859" t="str">
            <v>Barsamian, Peter A</v>
          </cell>
          <cell r="C859">
            <v>16470</v>
          </cell>
          <cell r="D859" t="str">
            <v>16470</v>
          </cell>
          <cell r="E859" t="str">
            <v>New Customer West</v>
          </cell>
          <cell r="F859" t="str">
            <v>Customer Care</v>
          </cell>
          <cell r="G859" t="str">
            <v>New Customer-OLD</v>
          </cell>
          <cell r="H859" t="str">
            <v>120</v>
          </cell>
          <cell r="I859" t="str">
            <v>IT</v>
          </cell>
          <cell r="L859">
            <v>22795.67</v>
          </cell>
        </row>
        <row r="860">
          <cell r="A860" t="str">
            <v>O&amp;M</v>
          </cell>
          <cell r="B860" t="str">
            <v>Barsamian, Peter A</v>
          </cell>
          <cell r="C860">
            <v>16470</v>
          </cell>
          <cell r="D860" t="str">
            <v>16470</v>
          </cell>
          <cell r="E860" t="str">
            <v>Distribution Construction Framingham</v>
          </cell>
          <cell r="F860" t="str">
            <v>Customer Care</v>
          </cell>
          <cell r="G860" t="str">
            <v>New Customer-OLD</v>
          </cell>
          <cell r="H860" t="str">
            <v>120</v>
          </cell>
          <cell r="I860" t="str">
            <v>LT</v>
          </cell>
          <cell r="J860">
            <v>28332.04</v>
          </cell>
        </row>
        <row r="861">
          <cell r="A861" t="str">
            <v>O&amp;M</v>
          </cell>
          <cell r="B861" t="str">
            <v>Barsamian, Peter A</v>
          </cell>
          <cell r="C861">
            <v>16470</v>
          </cell>
          <cell r="D861" t="str">
            <v>16470</v>
          </cell>
          <cell r="E861" t="str">
            <v>New Customer West</v>
          </cell>
          <cell r="F861" t="str">
            <v>Customer Care</v>
          </cell>
          <cell r="G861" t="str">
            <v>New Customer-OLD</v>
          </cell>
          <cell r="H861" t="str">
            <v>120</v>
          </cell>
          <cell r="I861" t="str">
            <v>LT</v>
          </cell>
          <cell r="L861">
            <v>402.13</v>
          </cell>
          <cell r="M861">
            <v>13495.79</v>
          </cell>
        </row>
        <row r="862">
          <cell r="A862" t="str">
            <v>O&amp;M</v>
          </cell>
          <cell r="B862" t="str">
            <v>Barsamian, Peter A</v>
          </cell>
          <cell r="C862">
            <v>16470</v>
          </cell>
          <cell r="D862" t="str">
            <v>16470</v>
          </cell>
          <cell r="E862" t="str">
            <v>Distribution Construction Framingham</v>
          </cell>
          <cell r="F862" t="str">
            <v>Customer Care</v>
          </cell>
          <cell r="G862" t="str">
            <v>New Customer-OLD</v>
          </cell>
          <cell r="H862" t="str">
            <v>120</v>
          </cell>
          <cell r="I862" t="str">
            <v>MT</v>
          </cell>
          <cell r="J862">
            <v>7700.13</v>
          </cell>
          <cell r="M862">
            <v>0.6</v>
          </cell>
        </row>
        <row r="863">
          <cell r="A863" t="str">
            <v>O&amp;M</v>
          </cell>
          <cell r="B863" t="str">
            <v>Barsamian, Peter A</v>
          </cell>
          <cell r="C863">
            <v>16470</v>
          </cell>
          <cell r="D863" t="str">
            <v>16470</v>
          </cell>
          <cell r="E863" t="str">
            <v>New Customer West</v>
          </cell>
          <cell r="F863" t="str">
            <v>Customer Care</v>
          </cell>
          <cell r="G863" t="str">
            <v>New Customer-OLD</v>
          </cell>
          <cell r="H863" t="str">
            <v>120</v>
          </cell>
          <cell r="I863" t="str">
            <v>MT</v>
          </cell>
          <cell r="M863">
            <v>29514.95</v>
          </cell>
        </row>
        <row r="864">
          <cell r="A864" t="str">
            <v>O&amp;M</v>
          </cell>
          <cell r="B864" t="str">
            <v>Barsamian, Peter A</v>
          </cell>
          <cell r="C864">
            <v>16470</v>
          </cell>
          <cell r="D864" t="str">
            <v>16470</v>
          </cell>
          <cell r="E864" t="str">
            <v>New Customer West</v>
          </cell>
          <cell r="F864" t="str">
            <v>Customer Care</v>
          </cell>
          <cell r="G864" t="str">
            <v>New Customer-OLD</v>
          </cell>
          <cell r="H864" t="str">
            <v>120</v>
          </cell>
          <cell r="I864" t="str">
            <v>OT</v>
          </cell>
          <cell r="L864">
            <v>611.41</v>
          </cell>
          <cell r="M864">
            <v>13051.85</v>
          </cell>
        </row>
        <row r="865">
          <cell r="A865" t="str">
            <v>O&amp;M</v>
          </cell>
          <cell r="B865" t="str">
            <v>Barsamian, Peter A</v>
          </cell>
          <cell r="C865">
            <v>16470</v>
          </cell>
          <cell r="D865" t="str">
            <v>16470</v>
          </cell>
          <cell r="E865" t="str">
            <v>Distribution Construction Framingham</v>
          </cell>
          <cell r="F865" t="str">
            <v>Customer Care</v>
          </cell>
          <cell r="G865" t="str">
            <v>New Customer-OLD</v>
          </cell>
          <cell r="H865" t="str">
            <v>120</v>
          </cell>
          <cell r="I865" t="str">
            <v>TT</v>
          </cell>
          <cell r="J865">
            <v>5590.09</v>
          </cell>
        </row>
        <row r="866">
          <cell r="A866" t="str">
            <v>O&amp;M</v>
          </cell>
          <cell r="C866">
            <v>16475</v>
          </cell>
          <cell r="D866" t="str">
            <v>16475</v>
          </cell>
          <cell r="E866" t="str">
            <v>Distribution Construction  Walpole</v>
          </cell>
          <cell r="H866" t="str">
            <v>120</v>
          </cell>
          <cell r="I866" t="str">
            <v>BT</v>
          </cell>
          <cell r="J866">
            <v>12901.81</v>
          </cell>
        </row>
        <row r="867">
          <cell r="A867" t="str">
            <v>CAP</v>
          </cell>
          <cell r="C867">
            <v>16475</v>
          </cell>
          <cell r="D867" t="str">
            <v>16475</v>
          </cell>
          <cell r="E867" t="str">
            <v>Distribution Construction  Walpole</v>
          </cell>
          <cell r="H867" t="str">
            <v>120</v>
          </cell>
          <cell r="I867" t="str">
            <v>CB</v>
          </cell>
          <cell r="J867">
            <v>114822.52</v>
          </cell>
          <cell r="K867">
            <v>10125.209999999999</v>
          </cell>
          <cell r="M867">
            <v>3234276.36</v>
          </cell>
        </row>
        <row r="868">
          <cell r="A868" t="str">
            <v>CAP</v>
          </cell>
          <cell r="C868">
            <v>16475</v>
          </cell>
          <cell r="D868" t="str">
            <v>16475</v>
          </cell>
          <cell r="E868" t="str">
            <v>Distribution Construction  Walpole</v>
          </cell>
          <cell r="H868" t="str">
            <v>120</v>
          </cell>
          <cell r="I868" t="str">
            <v>CI</v>
          </cell>
          <cell r="J868">
            <v>940277.17</v>
          </cell>
          <cell r="K868">
            <v>32278.82</v>
          </cell>
          <cell r="L868">
            <v>0</v>
          </cell>
          <cell r="M868">
            <v>45750</v>
          </cell>
        </row>
        <row r="869">
          <cell r="A869" t="str">
            <v>CAP</v>
          </cell>
          <cell r="C869">
            <v>16475</v>
          </cell>
          <cell r="D869" t="str">
            <v>16475</v>
          </cell>
          <cell r="E869" t="str">
            <v>Distribution Construction  Walpole</v>
          </cell>
          <cell r="H869" t="str">
            <v>120</v>
          </cell>
          <cell r="I869" t="str">
            <v>CL</v>
          </cell>
          <cell r="J869">
            <v>260275.88</v>
          </cell>
          <cell r="K869">
            <v>22666.81</v>
          </cell>
          <cell r="M869">
            <v>-1765103.61</v>
          </cell>
        </row>
        <row r="870">
          <cell r="A870" t="str">
            <v>CAP</v>
          </cell>
          <cell r="C870">
            <v>16475</v>
          </cell>
          <cell r="D870" t="str">
            <v>16475</v>
          </cell>
          <cell r="E870" t="str">
            <v>Distribution Construction  Walpole</v>
          </cell>
          <cell r="H870" t="str">
            <v>120</v>
          </cell>
          <cell r="I870" t="str">
            <v>CM</v>
          </cell>
          <cell r="J870">
            <v>288702.88</v>
          </cell>
          <cell r="K870">
            <v>24190.560000000001</v>
          </cell>
          <cell r="L870">
            <v>806.84</v>
          </cell>
        </row>
        <row r="871">
          <cell r="A871" t="str">
            <v>CAP</v>
          </cell>
          <cell r="C871">
            <v>16475</v>
          </cell>
          <cell r="D871" t="str">
            <v>16475</v>
          </cell>
          <cell r="E871" t="str">
            <v>Distribution Construction  Walpole</v>
          </cell>
          <cell r="H871" t="str">
            <v>120</v>
          </cell>
          <cell r="I871" t="str">
            <v>CO</v>
          </cell>
          <cell r="J871">
            <v>2624.12</v>
          </cell>
        </row>
        <row r="872">
          <cell r="A872" t="str">
            <v>CAP</v>
          </cell>
          <cell r="C872">
            <v>16475</v>
          </cell>
          <cell r="D872" t="str">
            <v>16475</v>
          </cell>
          <cell r="E872" t="str">
            <v>Distribution Construction  Walpole</v>
          </cell>
          <cell r="H872" t="str">
            <v>120</v>
          </cell>
          <cell r="I872" t="str">
            <v>CT</v>
          </cell>
          <cell r="J872">
            <v>137902.26999999999</v>
          </cell>
          <cell r="K872">
            <v>5904.11</v>
          </cell>
        </row>
        <row r="873">
          <cell r="A873" t="str">
            <v>O&amp;M</v>
          </cell>
          <cell r="C873">
            <v>16475</v>
          </cell>
          <cell r="D873" t="str">
            <v>16475</v>
          </cell>
          <cell r="E873" t="str">
            <v>Distribution Construction  Walpole</v>
          </cell>
          <cell r="H873" t="str">
            <v>120</v>
          </cell>
          <cell r="I873" t="str">
            <v>IT</v>
          </cell>
          <cell r="J873">
            <v>122651.32</v>
          </cell>
          <cell r="K873">
            <v>2146.59</v>
          </cell>
        </row>
        <row r="874">
          <cell r="A874" t="str">
            <v>O&amp;M</v>
          </cell>
          <cell r="C874">
            <v>16475</v>
          </cell>
          <cell r="D874" t="str">
            <v>16475</v>
          </cell>
          <cell r="E874" t="str">
            <v>Distribution Construction  Walpole</v>
          </cell>
          <cell r="H874" t="str">
            <v>120</v>
          </cell>
          <cell r="I874" t="str">
            <v>LT</v>
          </cell>
          <cell r="J874">
            <v>37188.6</v>
          </cell>
          <cell r="M874">
            <v>322.27999999999997</v>
          </cell>
        </row>
        <row r="875">
          <cell r="A875" t="str">
            <v>O&amp;M</v>
          </cell>
          <cell r="C875">
            <v>16475</v>
          </cell>
          <cell r="D875" t="str">
            <v>16475</v>
          </cell>
          <cell r="E875" t="str">
            <v>Distribution Construction  Walpole</v>
          </cell>
          <cell r="H875" t="str">
            <v>120</v>
          </cell>
          <cell r="I875" t="str">
            <v>MT</v>
          </cell>
          <cell r="J875">
            <v>9653.41</v>
          </cell>
          <cell r="K875">
            <v>820.16</v>
          </cell>
        </row>
        <row r="876">
          <cell r="A876" t="str">
            <v>O&amp;M</v>
          </cell>
          <cell r="C876">
            <v>16475</v>
          </cell>
          <cell r="D876" t="str">
            <v>16475</v>
          </cell>
          <cell r="E876" t="str">
            <v>Distribution Construction  Walpole</v>
          </cell>
          <cell r="H876" t="str">
            <v>120</v>
          </cell>
          <cell r="I876" t="str">
            <v>OT</v>
          </cell>
          <cell r="J876">
            <v>1246.4100000000001</v>
          </cell>
        </row>
        <row r="877">
          <cell r="A877" t="str">
            <v>O&amp;M</v>
          </cell>
          <cell r="C877">
            <v>16475</v>
          </cell>
          <cell r="D877" t="str">
            <v>16475</v>
          </cell>
          <cell r="E877" t="str">
            <v>Distribution Construction  Walpole</v>
          </cell>
          <cell r="H877" t="str">
            <v>120</v>
          </cell>
          <cell r="I877" t="str">
            <v>TT</v>
          </cell>
          <cell r="J877">
            <v>27727.8</v>
          </cell>
        </row>
        <row r="878">
          <cell r="A878" t="str">
            <v>O&amp;M</v>
          </cell>
          <cell r="B878" t="str">
            <v>Kearns, Robert A</v>
          </cell>
          <cell r="C878">
            <v>16480</v>
          </cell>
          <cell r="D878" t="str">
            <v>16480</v>
          </cell>
          <cell r="E878" t="str">
            <v>Contracts Management</v>
          </cell>
          <cell r="F878" t="str">
            <v>Electric Operations</v>
          </cell>
          <cell r="G878" t="str">
            <v>Distribution Construction</v>
          </cell>
          <cell r="H878" t="str">
            <v>120</v>
          </cell>
          <cell r="I878" t="str">
            <v>BT</v>
          </cell>
          <cell r="L878">
            <v>43804.59</v>
          </cell>
        </row>
        <row r="879">
          <cell r="A879" t="str">
            <v>O&amp;M</v>
          </cell>
          <cell r="B879" t="str">
            <v>Kearns, Robert A</v>
          </cell>
          <cell r="C879">
            <v>16480</v>
          </cell>
          <cell r="D879" t="str">
            <v>16480</v>
          </cell>
          <cell r="E879" t="str">
            <v>Distribution Construction  Waltham</v>
          </cell>
          <cell r="F879" t="str">
            <v>Electric Operations</v>
          </cell>
          <cell r="G879" t="str">
            <v>Distribution Construction</v>
          </cell>
          <cell r="H879" t="str">
            <v>120</v>
          </cell>
          <cell r="I879" t="str">
            <v>BT</v>
          </cell>
          <cell r="J879">
            <v>4595.2299999999996</v>
          </cell>
        </row>
        <row r="880">
          <cell r="A880" t="str">
            <v>CAP</v>
          </cell>
          <cell r="B880" t="str">
            <v>Kearns, Robert A</v>
          </cell>
          <cell r="C880">
            <v>16480</v>
          </cell>
          <cell r="D880" t="str">
            <v>16480</v>
          </cell>
          <cell r="E880" t="str">
            <v>Contract Mgmt</v>
          </cell>
          <cell r="F880" t="str">
            <v>Electric Operations</v>
          </cell>
          <cell r="G880" t="str">
            <v>Distribution Construction</v>
          </cell>
          <cell r="H880" t="str">
            <v>120</v>
          </cell>
          <cell r="I880" t="str">
            <v>CB</v>
          </cell>
          <cell r="K880">
            <v>3448.84</v>
          </cell>
          <cell r="M880">
            <v>1985298.34</v>
          </cell>
        </row>
        <row r="881">
          <cell r="A881" t="str">
            <v>CAP</v>
          </cell>
          <cell r="B881" t="str">
            <v>Kearns, Robert A</v>
          </cell>
          <cell r="C881">
            <v>16480</v>
          </cell>
          <cell r="D881" t="str">
            <v>16480</v>
          </cell>
          <cell r="E881" t="str">
            <v>Contracts Management</v>
          </cell>
          <cell r="F881" t="str">
            <v>Electric Operations</v>
          </cell>
          <cell r="G881" t="str">
            <v>Distribution Construction</v>
          </cell>
          <cell r="H881" t="str">
            <v>120</v>
          </cell>
          <cell r="I881" t="str">
            <v>CB</v>
          </cell>
          <cell r="L881">
            <v>2566.84</v>
          </cell>
          <cell r="M881">
            <v>3341312.86</v>
          </cell>
        </row>
        <row r="882">
          <cell r="A882" t="str">
            <v>CAP</v>
          </cell>
          <cell r="B882" t="str">
            <v>Kearns, Robert A</v>
          </cell>
          <cell r="C882">
            <v>16480</v>
          </cell>
          <cell r="D882" t="str">
            <v>16480</v>
          </cell>
          <cell r="E882" t="str">
            <v>Distribution Construction  Waltham</v>
          </cell>
          <cell r="F882" t="str">
            <v>Electric Operations</v>
          </cell>
          <cell r="G882" t="str">
            <v>Distribution Construction</v>
          </cell>
          <cell r="H882" t="str">
            <v>120</v>
          </cell>
          <cell r="I882" t="str">
            <v>CB</v>
          </cell>
          <cell r="J882">
            <v>157675.94</v>
          </cell>
          <cell r="M882">
            <v>673746.09</v>
          </cell>
        </row>
        <row r="883">
          <cell r="A883" t="str">
            <v>CAP</v>
          </cell>
          <cell r="B883" t="str">
            <v>Kearns, Robert A</v>
          </cell>
          <cell r="C883">
            <v>16480</v>
          </cell>
          <cell r="D883" t="str">
            <v>16480</v>
          </cell>
          <cell r="E883" t="str">
            <v>Contract Mgmt</v>
          </cell>
          <cell r="F883" t="str">
            <v>Electric Operations</v>
          </cell>
          <cell r="G883" t="str">
            <v>Distribution Construction</v>
          </cell>
          <cell r="H883" t="str">
            <v>120</v>
          </cell>
          <cell r="I883" t="str">
            <v>CI</v>
          </cell>
          <cell r="K883">
            <v>11875.65</v>
          </cell>
          <cell r="M883">
            <v>459.55</v>
          </cell>
        </row>
        <row r="884">
          <cell r="A884" t="str">
            <v>CAP</v>
          </cell>
          <cell r="B884" t="str">
            <v>Kearns, Robert A</v>
          </cell>
          <cell r="C884">
            <v>16480</v>
          </cell>
          <cell r="D884" t="str">
            <v>16480</v>
          </cell>
          <cell r="E884" t="str">
            <v>Contracts Management</v>
          </cell>
          <cell r="F884" t="str">
            <v>Electric Operations</v>
          </cell>
          <cell r="G884" t="str">
            <v>Distribution Construction</v>
          </cell>
          <cell r="H884" t="str">
            <v>120</v>
          </cell>
          <cell r="I884" t="str">
            <v>CI</v>
          </cell>
          <cell r="L884">
            <v>106.7</v>
          </cell>
        </row>
        <row r="885">
          <cell r="A885" t="str">
            <v>CAP</v>
          </cell>
          <cell r="B885" t="str">
            <v>Kearns, Robert A</v>
          </cell>
          <cell r="C885">
            <v>16480</v>
          </cell>
          <cell r="D885" t="str">
            <v>16480</v>
          </cell>
          <cell r="E885" t="str">
            <v>Distribution Construction  Waltham</v>
          </cell>
          <cell r="F885" t="str">
            <v>Electric Operations</v>
          </cell>
          <cell r="G885" t="str">
            <v>Distribution Construction</v>
          </cell>
          <cell r="H885" t="str">
            <v>120</v>
          </cell>
          <cell r="I885" t="str">
            <v>CI</v>
          </cell>
          <cell r="J885">
            <v>497859.09</v>
          </cell>
        </row>
        <row r="886">
          <cell r="A886" t="str">
            <v>CAP</v>
          </cell>
          <cell r="B886" t="str">
            <v>Kearns, Robert A</v>
          </cell>
          <cell r="C886">
            <v>16480</v>
          </cell>
          <cell r="D886" t="str">
            <v>16480</v>
          </cell>
          <cell r="E886" t="str">
            <v>Contract Mgmt</v>
          </cell>
          <cell r="F886" t="str">
            <v>Electric Operations</v>
          </cell>
          <cell r="G886" t="str">
            <v>Distribution Construction</v>
          </cell>
          <cell r="H886" t="str">
            <v>120</v>
          </cell>
          <cell r="I886" t="str">
            <v>CL</v>
          </cell>
          <cell r="K886">
            <v>7859.92</v>
          </cell>
          <cell r="M886">
            <v>674000.34</v>
          </cell>
        </row>
        <row r="887">
          <cell r="A887" t="str">
            <v>CAP</v>
          </cell>
          <cell r="B887" t="str">
            <v>Kearns, Robert A</v>
          </cell>
          <cell r="C887">
            <v>16480</v>
          </cell>
          <cell r="D887" t="str">
            <v>16480</v>
          </cell>
          <cell r="E887" t="str">
            <v>Contracts Management</v>
          </cell>
          <cell r="F887" t="str">
            <v>Electric Operations</v>
          </cell>
          <cell r="G887" t="str">
            <v>Distribution Construction</v>
          </cell>
          <cell r="H887" t="str">
            <v>120</v>
          </cell>
          <cell r="I887" t="str">
            <v>CL</v>
          </cell>
          <cell r="L887">
            <v>5835.31</v>
          </cell>
          <cell r="M887">
            <v>0</v>
          </cell>
        </row>
        <row r="888">
          <cell r="A888" t="str">
            <v>CAP</v>
          </cell>
          <cell r="B888" t="str">
            <v>Kearns, Robert A</v>
          </cell>
          <cell r="C888">
            <v>16480</v>
          </cell>
          <cell r="D888" t="str">
            <v>16480</v>
          </cell>
          <cell r="E888" t="str">
            <v>Distribution Construction  Waltham</v>
          </cell>
          <cell r="F888" t="str">
            <v>Electric Operations</v>
          </cell>
          <cell r="G888" t="str">
            <v>Distribution Construction</v>
          </cell>
          <cell r="H888" t="str">
            <v>120</v>
          </cell>
          <cell r="I888" t="str">
            <v>CL</v>
          </cell>
          <cell r="J888">
            <v>362037.98</v>
          </cell>
          <cell r="M888">
            <v>-767029.88</v>
          </cell>
        </row>
        <row r="889">
          <cell r="A889" t="str">
            <v>CAP</v>
          </cell>
          <cell r="B889" t="str">
            <v>Kearns, Robert A</v>
          </cell>
          <cell r="C889">
            <v>16480</v>
          </cell>
          <cell r="D889" t="str">
            <v>16480</v>
          </cell>
          <cell r="E889" t="str">
            <v>Contract Mgmt</v>
          </cell>
          <cell r="F889" t="str">
            <v>Electric Operations</v>
          </cell>
          <cell r="G889" t="str">
            <v>Distribution Construction</v>
          </cell>
          <cell r="H889" t="str">
            <v>120</v>
          </cell>
          <cell r="I889" t="str">
            <v>CM</v>
          </cell>
          <cell r="K889">
            <v>206920.01</v>
          </cell>
        </row>
        <row r="890">
          <cell r="A890" t="str">
            <v>CAP</v>
          </cell>
          <cell r="B890" t="str">
            <v>Kearns, Robert A</v>
          </cell>
          <cell r="C890">
            <v>16480</v>
          </cell>
          <cell r="D890" t="str">
            <v>16480</v>
          </cell>
          <cell r="E890" t="str">
            <v>Contracts Management</v>
          </cell>
          <cell r="F890" t="str">
            <v>Electric Operations</v>
          </cell>
          <cell r="G890" t="str">
            <v>Distribution Construction</v>
          </cell>
          <cell r="H890" t="str">
            <v>120</v>
          </cell>
          <cell r="I890" t="str">
            <v>CM</v>
          </cell>
          <cell r="L890">
            <v>238040.23</v>
          </cell>
        </row>
        <row r="891">
          <cell r="A891" t="str">
            <v>CAP</v>
          </cell>
          <cell r="B891" t="str">
            <v>Kearns, Robert A</v>
          </cell>
          <cell r="C891">
            <v>16480</v>
          </cell>
          <cell r="D891" t="str">
            <v>16480</v>
          </cell>
          <cell r="E891" t="str">
            <v>Distribution Construction  Waltham</v>
          </cell>
          <cell r="F891" t="str">
            <v>Electric Operations</v>
          </cell>
          <cell r="G891" t="str">
            <v>Distribution Construction</v>
          </cell>
          <cell r="H891" t="str">
            <v>120</v>
          </cell>
          <cell r="I891" t="str">
            <v>CM</v>
          </cell>
          <cell r="J891">
            <v>365314.06</v>
          </cell>
        </row>
        <row r="892">
          <cell r="A892" t="str">
            <v>CAP</v>
          </cell>
          <cell r="B892" t="str">
            <v>Kearns, Robert A</v>
          </cell>
          <cell r="C892">
            <v>16480</v>
          </cell>
          <cell r="D892" t="str">
            <v>16480</v>
          </cell>
          <cell r="E892" t="str">
            <v>Distribution Construction  Waltham</v>
          </cell>
          <cell r="F892" t="str">
            <v>Electric Operations</v>
          </cell>
          <cell r="G892" t="str">
            <v>Distribution Construction</v>
          </cell>
          <cell r="H892" t="str">
            <v>120</v>
          </cell>
          <cell r="I892" t="str">
            <v>CO</v>
          </cell>
          <cell r="J892">
            <v>44.78</v>
          </cell>
        </row>
        <row r="893">
          <cell r="A893" t="str">
            <v>CAP</v>
          </cell>
          <cell r="B893" t="str">
            <v>Kearns, Robert A</v>
          </cell>
          <cell r="C893">
            <v>16480</v>
          </cell>
          <cell r="D893" t="str">
            <v>16480</v>
          </cell>
          <cell r="E893" t="str">
            <v>Contract Mgmt</v>
          </cell>
          <cell r="F893" t="str">
            <v>Electric Operations</v>
          </cell>
          <cell r="G893" t="str">
            <v>Distribution Construction</v>
          </cell>
          <cell r="H893" t="str">
            <v>120</v>
          </cell>
          <cell r="I893" t="str">
            <v>CT</v>
          </cell>
          <cell r="K893">
            <v>7775.29</v>
          </cell>
        </row>
        <row r="894">
          <cell r="A894" t="str">
            <v>CAP</v>
          </cell>
          <cell r="B894" t="str">
            <v>Kearns, Robert A</v>
          </cell>
          <cell r="C894">
            <v>16480</v>
          </cell>
          <cell r="D894" t="str">
            <v>16480</v>
          </cell>
          <cell r="E894" t="str">
            <v>Contracts Management</v>
          </cell>
          <cell r="F894" t="str">
            <v>Electric Operations</v>
          </cell>
          <cell r="G894" t="str">
            <v>Distribution Construction</v>
          </cell>
          <cell r="H894" t="str">
            <v>120</v>
          </cell>
          <cell r="I894" t="str">
            <v>CT</v>
          </cell>
          <cell r="L894">
            <v>4434.1499999999996</v>
          </cell>
        </row>
        <row r="895">
          <cell r="A895" t="str">
            <v>CAP</v>
          </cell>
          <cell r="B895" t="str">
            <v>Kearns, Robert A</v>
          </cell>
          <cell r="C895">
            <v>16480</v>
          </cell>
          <cell r="D895" t="str">
            <v>16480</v>
          </cell>
          <cell r="E895" t="str">
            <v>Distribution Construction  Waltham</v>
          </cell>
          <cell r="F895" t="str">
            <v>Electric Operations</v>
          </cell>
          <cell r="G895" t="str">
            <v>Distribution Construction</v>
          </cell>
          <cell r="H895" t="str">
            <v>120</v>
          </cell>
          <cell r="I895" t="str">
            <v>CT</v>
          </cell>
          <cell r="J895">
            <v>166620.48000000001</v>
          </cell>
        </row>
        <row r="896">
          <cell r="A896" t="str">
            <v>O&amp;M</v>
          </cell>
          <cell r="B896" t="str">
            <v>Kearns, Robert A</v>
          </cell>
          <cell r="C896">
            <v>16480</v>
          </cell>
          <cell r="D896" t="str">
            <v>16480</v>
          </cell>
          <cell r="E896" t="str">
            <v>Contracts Management</v>
          </cell>
          <cell r="F896" t="str">
            <v>Electric Operations</v>
          </cell>
          <cell r="G896" t="str">
            <v>Distribution Construction</v>
          </cell>
          <cell r="H896" t="str">
            <v>120</v>
          </cell>
          <cell r="I896" t="str">
            <v>IT</v>
          </cell>
          <cell r="L896">
            <v>6134.24</v>
          </cell>
        </row>
        <row r="897">
          <cell r="A897" t="str">
            <v>O&amp;M</v>
          </cell>
          <cell r="B897" t="str">
            <v>Kearns, Robert A</v>
          </cell>
          <cell r="C897">
            <v>16480</v>
          </cell>
          <cell r="D897" t="str">
            <v>16480</v>
          </cell>
          <cell r="E897" t="str">
            <v>Distribution Construction  Waltham</v>
          </cell>
          <cell r="F897" t="str">
            <v>Electric Operations</v>
          </cell>
          <cell r="G897" t="str">
            <v>Distribution Construction</v>
          </cell>
          <cell r="H897" t="str">
            <v>120</v>
          </cell>
          <cell r="I897" t="str">
            <v>IT</v>
          </cell>
          <cell r="J897">
            <v>2813.5</v>
          </cell>
        </row>
        <row r="898">
          <cell r="A898" t="str">
            <v>O&amp;M</v>
          </cell>
          <cell r="B898" t="str">
            <v>Kearns, Robert A</v>
          </cell>
          <cell r="C898">
            <v>16480</v>
          </cell>
          <cell r="D898" t="str">
            <v>16480</v>
          </cell>
          <cell r="E898" t="str">
            <v>Contracts Management</v>
          </cell>
          <cell r="F898" t="str">
            <v>Electric Operations</v>
          </cell>
          <cell r="G898" t="str">
            <v>Distribution Construction</v>
          </cell>
          <cell r="H898" t="str">
            <v>120</v>
          </cell>
          <cell r="I898" t="str">
            <v>LT</v>
          </cell>
          <cell r="L898">
            <v>124024.32000000001</v>
          </cell>
        </row>
        <row r="899">
          <cell r="A899" t="str">
            <v>O&amp;M</v>
          </cell>
          <cell r="B899" t="str">
            <v>Kearns, Robert A</v>
          </cell>
          <cell r="C899">
            <v>16480</v>
          </cell>
          <cell r="D899" t="str">
            <v>16480</v>
          </cell>
          <cell r="E899" t="str">
            <v>Distribution Construction  Waltham</v>
          </cell>
          <cell r="F899" t="str">
            <v>Electric Operations</v>
          </cell>
          <cell r="G899" t="str">
            <v>Distribution Construction</v>
          </cell>
          <cell r="H899" t="str">
            <v>120</v>
          </cell>
          <cell r="I899" t="str">
            <v>LT</v>
          </cell>
          <cell r="J899">
            <v>13943.6</v>
          </cell>
        </row>
        <row r="900">
          <cell r="A900" t="str">
            <v>O&amp;M</v>
          </cell>
          <cell r="B900" t="str">
            <v>Kearns, Robert A</v>
          </cell>
          <cell r="C900">
            <v>16480</v>
          </cell>
          <cell r="D900" t="str">
            <v>16480</v>
          </cell>
          <cell r="E900" t="str">
            <v>Contracts Management</v>
          </cell>
          <cell r="F900" t="str">
            <v>Electric Operations</v>
          </cell>
          <cell r="G900" t="str">
            <v>Distribution Construction</v>
          </cell>
          <cell r="H900" t="str">
            <v>120</v>
          </cell>
          <cell r="I900" t="str">
            <v>MT</v>
          </cell>
          <cell r="L900">
            <v>127.16</v>
          </cell>
          <cell r="M900">
            <v>-900</v>
          </cell>
        </row>
        <row r="901">
          <cell r="A901" t="str">
            <v>O&amp;M</v>
          </cell>
          <cell r="B901" t="str">
            <v>Kearns, Robert A</v>
          </cell>
          <cell r="C901">
            <v>16480</v>
          </cell>
          <cell r="D901" t="str">
            <v>16480</v>
          </cell>
          <cell r="E901" t="str">
            <v>Distribution Construction  Waltham</v>
          </cell>
          <cell r="F901" t="str">
            <v>Electric Operations</v>
          </cell>
          <cell r="G901" t="str">
            <v>Distribution Construction</v>
          </cell>
          <cell r="H901" t="str">
            <v>120</v>
          </cell>
          <cell r="I901" t="str">
            <v>MT</v>
          </cell>
          <cell r="J901">
            <v>11651.23</v>
          </cell>
          <cell r="K901">
            <v>183.48</v>
          </cell>
        </row>
        <row r="902">
          <cell r="A902" t="str">
            <v>O&amp;M</v>
          </cell>
          <cell r="B902" t="str">
            <v>Kearns, Robert A</v>
          </cell>
          <cell r="C902">
            <v>16480</v>
          </cell>
          <cell r="D902" t="str">
            <v>16480</v>
          </cell>
          <cell r="E902" t="str">
            <v>Contracts Management</v>
          </cell>
          <cell r="F902" t="str">
            <v>Electric Operations</v>
          </cell>
          <cell r="G902" t="str">
            <v>Distribution Construction</v>
          </cell>
          <cell r="H902" t="str">
            <v>120</v>
          </cell>
          <cell r="I902" t="str">
            <v>OT</v>
          </cell>
          <cell r="L902">
            <v>26.84</v>
          </cell>
        </row>
        <row r="903">
          <cell r="A903" t="str">
            <v>O&amp;M</v>
          </cell>
          <cell r="B903" t="str">
            <v>Kearns, Robert A</v>
          </cell>
          <cell r="C903">
            <v>16480</v>
          </cell>
          <cell r="D903" t="str">
            <v>16480</v>
          </cell>
          <cell r="E903" t="str">
            <v>Contracts Management</v>
          </cell>
          <cell r="F903" t="str">
            <v>Electric Operations</v>
          </cell>
          <cell r="G903" t="str">
            <v>Distribution Construction</v>
          </cell>
          <cell r="H903" t="str">
            <v>120</v>
          </cell>
          <cell r="I903" t="str">
            <v>TT</v>
          </cell>
          <cell r="L903">
            <v>65.16</v>
          </cell>
        </row>
        <row r="904">
          <cell r="A904" t="str">
            <v>O&amp;M</v>
          </cell>
          <cell r="B904" t="str">
            <v>Kearns, Robert A</v>
          </cell>
          <cell r="C904">
            <v>16480</v>
          </cell>
          <cell r="D904" t="str">
            <v>16480</v>
          </cell>
          <cell r="E904" t="str">
            <v>Distribution Construction  Waltham</v>
          </cell>
          <cell r="F904" t="str">
            <v>Electric Operations</v>
          </cell>
          <cell r="G904" t="str">
            <v>Distribution Construction</v>
          </cell>
          <cell r="H904" t="str">
            <v>120</v>
          </cell>
          <cell r="I904" t="str">
            <v>TT</v>
          </cell>
          <cell r="J904">
            <v>4496.1899999999996</v>
          </cell>
          <cell r="M904">
            <v>51175.33</v>
          </cell>
        </row>
        <row r="905">
          <cell r="A905" t="str">
            <v>O&amp;M</v>
          </cell>
          <cell r="C905">
            <v>16485</v>
          </cell>
          <cell r="D905" t="str">
            <v>16485</v>
          </cell>
          <cell r="E905" t="str">
            <v>Transmission Construction Framingham</v>
          </cell>
          <cell r="H905" t="str">
            <v>120</v>
          </cell>
          <cell r="I905" t="str">
            <v>BT</v>
          </cell>
          <cell r="J905">
            <v>1021.78</v>
          </cell>
          <cell r="L905">
            <v>336.24</v>
          </cell>
        </row>
        <row r="906">
          <cell r="A906" t="str">
            <v>CAP</v>
          </cell>
          <cell r="C906">
            <v>16485</v>
          </cell>
          <cell r="D906" t="str">
            <v>16485</v>
          </cell>
          <cell r="E906" t="str">
            <v>Transmission Construction Framingham</v>
          </cell>
          <cell r="H906" t="str">
            <v>120</v>
          </cell>
          <cell r="I906" t="str">
            <v>CB</v>
          </cell>
          <cell r="J906">
            <v>9390.39</v>
          </cell>
          <cell r="K906">
            <v>207.6</v>
          </cell>
          <cell r="M906">
            <v>1165693.3600000001</v>
          </cell>
        </row>
        <row r="907">
          <cell r="A907" t="str">
            <v>CAP</v>
          </cell>
          <cell r="C907">
            <v>16485</v>
          </cell>
          <cell r="D907" t="str">
            <v>16485</v>
          </cell>
          <cell r="E907" t="str">
            <v>Transmission Construction Framingham</v>
          </cell>
          <cell r="H907" t="str">
            <v>120</v>
          </cell>
          <cell r="I907" t="str">
            <v>CI</v>
          </cell>
          <cell r="J907">
            <v>16510</v>
          </cell>
          <cell r="M907">
            <v>0</v>
          </cell>
        </row>
        <row r="908">
          <cell r="A908" t="str">
            <v>CAP</v>
          </cell>
          <cell r="C908">
            <v>16485</v>
          </cell>
          <cell r="D908" t="str">
            <v>16485</v>
          </cell>
          <cell r="E908" t="str">
            <v>Transmission Construction Framingham</v>
          </cell>
          <cell r="H908" t="str">
            <v>120</v>
          </cell>
          <cell r="I908" t="str">
            <v>CL</v>
          </cell>
          <cell r="J908">
            <v>22847.040000000001</v>
          </cell>
          <cell r="K908">
            <v>471.84</v>
          </cell>
        </row>
        <row r="909">
          <cell r="A909" t="str">
            <v>CAP</v>
          </cell>
          <cell r="C909">
            <v>16485</v>
          </cell>
          <cell r="D909" t="str">
            <v>16485</v>
          </cell>
          <cell r="E909" t="str">
            <v>Transmission Construction Framingham</v>
          </cell>
          <cell r="H909" t="str">
            <v>120</v>
          </cell>
          <cell r="I909" t="str">
            <v>CM</v>
          </cell>
          <cell r="J909">
            <v>624</v>
          </cell>
        </row>
        <row r="910">
          <cell r="A910" t="str">
            <v>CAP</v>
          </cell>
          <cell r="C910">
            <v>16485</v>
          </cell>
          <cell r="D910" t="str">
            <v>16485</v>
          </cell>
          <cell r="E910" t="str">
            <v>Transmission Construction Framingham</v>
          </cell>
          <cell r="H910" t="str">
            <v>120</v>
          </cell>
          <cell r="I910" t="str">
            <v>CT</v>
          </cell>
          <cell r="J910">
            <v>17431.59</v>
          </cell>
        </row>
        <row r="911">
          <cell r="A911" t="str">
            <v>O&amp;M</v>
          </cell>
          <cell r="C911">
            <v>16485</v>
          </cell>
          <cell r="D911" t="str">
            <v>16485</v>
          </cell>
          <cell r="E911" t="str">
            <v>Transmission Construction Framingham</v>
          </cell>
          <cell r="H911" t="str">
            <v>120</v>
          </cell>
          <cell r="I911" t="str">
            <v>IT</v>
          </cell>
          <cell r="J911">
            <v>13641.28</v>
          </cell>
        </row>
        <row r="912">
          <cell r="A912" t="str">
            <v>O&amp;M</v>
          </cell>
          <cell r="C912">
            <v>16485</v>
          </cell>
          <cell r="D912" t="str">
            <v>16485</v>
          </cell>
          <cell r="E912" t="str">
            <v>Transmission Construction Framingham</v>
          </cell>
          <cell r="H912" t="str">
            <v>120</v>
          </cell>
          <cell r="I912" t="str">
            <v>LT</v>
          </cell>
          <cell r="J912">
            <v>2913.79</v>
          </cell>
          <cell r="L912">
            <v>960.64</v>
          </cell>
        </row>
        <row r="913">
          <cell r="A913" t="str">
            <v>O&amp;M</v>
          </cell>
          <cell r="C913">
            <v>16485</v>
          </cell>
          <cell r="D913" t="str">
            <v>16485</v>
          </cell>
          <cell r="E913" t="str">
            <v>Transmission Construction Framingham</v>
          </cell>
          <cell r="H913" t="str">
            <v>120</v>
          </cell>
          <cell r="I913" t="str">
            <v>OT</v>
          </cell>
          <cell r="L913">
            <v>-327.98</v>
          </cell>
        </row>
        <row r="914">
          <cell r="A914" t="str">
            <v>O&amp;M</v>
          </cell>
          <cell r="C914">
            <v>16485</v>
          </cell>
          <cell r="D914" t="str">
            <v>16485</v>
          </cell>
          <cell r="E914" t="str">
            <v>Transmission Construction Framingham</v>
          </cell>
          <cell r="H914" t="str">
            <v>120</v>
          </cell>
          <cell r="I914" t="str">
            <v>TT</v>
          </cell>
          <cell r="J914">
            <v>5508.56</v>
          </cell>
          <cell r="M914">
            <v>198007.15</v>
          </cell>
        </row>
        <row r="915">
          <cell r="A915" t="str">
            <v>O&amp;M</v>
          </cell>
          <cell r="C915">
            <v>16490</v>
          </cell>
          <cell r="D915" t="str">
            <v>16490</v>
          </cell>
          <cell r="E915" t="str">
            <v>Transmission Construction Walpole</v>
          </cell>
          <cell r="H915" t="str">
            <v>120</v>
          </cell>
          <cell r="I915" t="str">
            <v>BT</v>
          </cell>
          <cell r="J915">
            <v>1122.74</v>
          </cell>
        </row>
        <row r="916">
          <cell r="A916" t="str">
            <v>CAP</v>
          </cell>
          <cell r="C916">
            <v>16490</v>
          </cell>
          <cell r="D916" t="str">
            <v>16490</v>
          </cell>
          <cell r="E916" t="str">
            <v>Transmission Construction Walpole</v>
          </cell>
          <cell r="H916" t="str">
            <v>120</v>
          </cell>
          <cell r="I916" t="str">
            <v>CB</v>
          </cell>
          <cell r="J916">
            <v>67751.539999999994</v>
          </cell>
          <cell r="K916">
            <v>0</v>
          </cell>
        </row>
        <row r="917">
          <cell r="A917" t="str">
            <v>CAP</v>
          </cell>
          <cell r="C917">
            <v>16490</v>
          </cell>
          <cell r="D917" t="str">
            <v>16490</v>
          </cell>
          <cell r="E917" t="str">
            <v>Transmission Construction Walpole</v>
          </cell>
          <cell r="H917" t="str">
            <v>120</v>
          </cell>
          <cell r="I917" t="str">
            <v>CI</v>
          </cell>
          <cell r="J917">
            <v>3736366.76</v>
          </cell>
          <cell r="K917">
            <v>80</v>
          </cell>
        </row>
        <row r="918">
          <cell r="A918" t="str">
            <v>CAP</v>
          </cell>
          <cell r="C918">
            <v>16490</v>
          </cell>
          <cell r="D918" t="str">
            <v>16490</v>
          </cell>
          <cell r="E918" t="str">
            <v>Transmission Construction Walpole</v>
          </cell>
          <cell r="H918" t="str">
            <v>120</v>
          </cell>
          <cell r="I918" t="str">
            <v>CL</v>
          </cell>
          <cell r="J918">
            <v>153860.49</v>
          </cell>
          <cell r="K918">
            <v>0</v>
          </cell>
        </row>
        <row r="919">
          <cell r="A919" t="str">
            <v>CAP</v>
          </cell>
          <cell r="C919">
            <v>16490</v>
          </cell>
          <cell r="D919" t="str">
            <v>16490</v>
          </cell>
          <cell r="E919" t="str">
            <v>Transmission Construction Walpole</v>
          </cell>
          <cell r="H919" t="str">
            <v>120</v>
          </cell>
          <cell r="I919" t="str">
            <v>CM</v>
          </cell>
          <cell r="J919">
            <v>89381.91</v>
          </cell>
          <cell r="L919">
            <v>503.54</v>
          </cell>
        </row>
        <row r="920">
          <cell r="A920" t="str">
            <v>CAP</v>
          </cell>
          <cell r="C920">
            <v>16490</v>
          </cell>
          <cell r="D920" t="str">
            <v>16490</v>
          </cell>
          <cell r="E920" t="str">
            <v>Transmission Construction Walpole</v>
          </cell>
          <cell r="H920" t="str">
            <v>120</v>
          </cell>
          <cell r="I920" t="str">
            <v>CO</v>
          </cell>
          <cell r="J920">
            <v>1406.08</v>
          </cell>
        </row>
        <row r="921">
          <cell r="A921" t="str">
            <v>CAP</v>
          </cell>
          <cell r="C921">
            <v>16490</v>
          </cell>
          <cell r="D921" t="str">
            <v>16490</v>
          </cell>
          <cell r="E921" t="str">
            <v>Transmission Construction Walpole</v>
          </cell>
          <cell r="H921" t="str">
            <v>120</v>
          </cell>
          <cell r="I921" t="str">
            <v>CT</v>
          </cell>
          <cell r="J921">
            <v>102239.78</v>
          </cell>
          <cell r="K921">
            <v>217.53</v>
          </cell>
          <cell r="L921">
            <v>599.91999999999996</v>
          </cell>
        </row>
        <row r="922">
          <cell r="A922" t="str">
            <v>O&amp;M</v>
          </cell>
          <cell r="C922">
            <v>16490</v>
          </cell>
          <cell r="D922" t="str">
            <v>16490</v>
          </cell>
          <cell r="E922" t="str">
            <v>Transmission Construction Walpole</v>
          </cell>
          <cell r="H922" t="str">
            <v>120</v>
          </cell>
          <cell r="I922" t="str">
            <v>IT</v>
          </cell>
          <cell r="K922">
            <v>29.08</v>
          </cell>
        </row>
        <row r="923">
          <cell r="A923" t="str">
            <v>O&amp;M</v>
          </cell>
          <cell r="C923">
            <v>16490</v>
          </cell>
          <cell r="D923" t="str">
            <v>16490</v>
          </cell>
          <cell r="E923" t="str">
            <v>Transmission Construction Walpole</v>
          </cell>
          <cell r="H923" t="str">
            <v>120</v>
          </cell>
          <cell r="I923" t="str">
            <v>LT</v>
          </cell>
          <cell r="J923">
            <v>3207.79</v>
          </cell>
        </row>
        <row r="924">
          <cell r="A924" t="str">
            <v>O&amp;M</v>
          </cell>
          <cell r="C924">
            <v>16490</v>
          </cell>
          <cell r="D924" t="str">
            <v>16490</v>
          </cell>
          <cell r="E924" t="str">
            <v>Transmission Construction Walpole</v>
          </cell>
          <cell r="H924" t="str">
            <v>120</v>
          </cell>
          <cell r="I924" t="str">
            <v>TT</v>
          </cell>
          <cell r="J924">
            <v>234.29</v>
          </cell>
          <cell r="M924">
            <v>72009.73</v>
          </cell>
        </row>
        <row r="925">
          <cell r="A925" t="str">
            <v>O&amp;M</v>
          </cell>
          <cell r="C925">
            <v>16495</v>
          </cell>
          <cell r="D925" t="str">
            <v>16495</v>
          </cell>
          <cell r="E925" t="str">
            <v>Transmission Construction Waltham</v>
          </cell>
          <cell r="H925" t="str">
            <v>120</v>
          </cell>
          <cell r="I925" t="str">
            <v>BT</v>
          </cell>
          <cell r="J925">
            <v>34912.86</v>
          </cell>
          <cell r="K925">
            <v>210.82</v>
          </cell>
        </row>
        <row r="926">
          <cell r="A926" t="str">
            <v>CAP</v>
          </cell>
          <cell r="C926">
            <v>16495</v>
          </cell>
          <cell r="D926" t="str">
            <v>16495</v>
          </cell>
          <cell r="E926" t="str">
            <v>Transmission Construction Waltham</v>
          </cell>
          <cell r="H926" t="str">
            <v>120</v>
          </cell>
          <cell r="I926" t="str">
            <v>CB</v>
          </cell>
          <cell r="J926">
            <v>6610.95</v>
          </cell>
        </row>
        <row r="927">
          <cell r="A927" t="str">
            <v>CAP</v>
          </cell>
          <cell r="C927">
            <v>16495</v>
          </cell>
          <cell r="D927" t="str">
            <v>16495</v>
          </cell>
          <cell r="E927" t="str">
            <v>Transmission Construction Waltham</v>
          </cell>
          <cell r="H927" t="str">
            <v>120</v>
          </cell>
          <cell r="I927" t="str">
            <v>CI</v>
          </cell>
          <cell r="J927">
            <v>236245.49</v>
          </cell>
          <cell r="K927">
            <v>0</v>
          </cell>
        </row>
        <row r="928">
          <cell r="A928" t="str">
            <v>CAP</v>
          </cell>
          <cell r="C928">
            <v>16495</v>
          </cell>
          <cell r="D928" t="str">
            <v>16495</v>
          </cell>
          <cell r="E928" t="str">
            <v>Transmission Construction Waltham</v>
          </cell>
          <cell r="H928" t="str">
            <v>120</v>
          </cell>
          <cell r="I928" t="str">
            <v>CL</v>
          </cell>
          <cell r="J928">
            <v>15036.33</v>
          </cell>
        </row>
        <row r="929">
          <cell r="A929" t="str">
            <v>CAP</v>
          </cell>
          <cell r="C929">
            <v>16495</v>
          </cell>
          <cell r="D929" t="str">
            <v>16495</v>
          </cell>
          <cell r="E929" t="str">
            <v>Transmission Construction Waltham</v>
          </cell>
          <cell r="H929" t="str">
            <v>120</v>
          </cell>
          <cell r="I929" t="str">
            <v>CM</v>
          </cell>
          <cell r="J929">
            <v>36469.14</v>
          </cell>
          <cell r="K929">
            <v>0</v>
          </cell>
        </row>
        <row r="930">
          <cell r="A930" t="str">
            <v>CAP</v>
          </cell>
          <cell r="C930">
            <v>16495</v>
          </cell>
          <cell r="D930" t="str">
            <v>16495</v>
          </cell>
          <cell r="E930" t="str">
            <v>Transmission Construction Waltham</v>
          </cell>
          <cell r="H930" t="str">
            <v>120</v>
          </cell>
          <cell r="I930" t="str">
            <v>CO</v>
          </cell>
          <cell r="J930">
            <v>212.21</v>
          </cell>
        </row>
        <row r="931">
          <cell r="A931" t="str">
            <v>CAP</v>
          </cell>
          <cell r="C931">
            <v>16495</v>
          </cell>
          <cell r="D931" t="str">
            <v>16495</v>
          </cell>
          <cell r="E931" t="str">
            <v>Transmission Construction Waltham</v>
          </cell>
          <cell r="H931" t="str">
            <v>120</v>
          </cell>
          <cell r="I931" t="str">
            <v>CT</v>
          </cell>
          <cell r="J931">
            <v>9552.32</v>
          </cell>
          <cell r="K931">
            <v>598.32000000000005</v>
          </cell>
        </row>
        <row r="932">
          <cell r="A932" t="str">
            <v>O&amp;M</v>
          </cell>
          <cell r="C932">
            <v>16495</v>
          </cell>
          <cell r="D932" t="str">
            <v>16495</v>
          </cell>
          <cell r="E932" t="str">
            <v>Transmission Construction Waltham</v>
          </cell>
          <cell r="H932" t="str">
            <v>120</v>
          </cell>
          <cell r="I932" t="str">
            <v>IT</v>
          </cell>
          <cell r="J932">
            <v>147132.79</v>
          </cell>
          <cell r="K932">
            <v>-105619.15</v>
          </cell>
        </row>
        <row r="933">
          <cell r="A933" t="str">
            <v>O&amp;M</v>
          </cell>
          <cell r="C933">
            <v>16495</v>
          </cell>
          <cell r="D933" t="str">
            <v>16495</v>
          </cell>
          <cell r="E933" t="str">
            <v>Transmission Construction Waltham</v>
          </cell>
          <cell r="H933" t="str">
            <v>120</v>
          </cell>
          <cell r="I933" t="str">
            <v>LT</v>
          </cell>
          <cell r="J933">
            <v>94661.37</v>
          </cell>
          <cell r="K933">
            <v>602.36</v>
          </cell>
        </row>
        <row r="934">
          <cell r="A934" t="str">
            <v>O&amp;M</v>
          </cell>
          <cell r="C934">
            <v>16495</v>
          </cell>
          <cell r="D934" t="str">
            <v>16495</v>
          </cell>
          <cell r="E934" t="str">
            <v>Transmission Construction Waltham</v>
          </cell>
          <cell r="H934" t="str">
            <v>120</v>
          </cell>
          <cell r="I934" t="str">
            <v>MT</v>
          </cell>
          <cell r="J934">
            <v>2969.24</v>
          </cell>
        </row>
        <row r="935">
          <cell r="A935" t="str">
            <v>O&amp;M</v>
          </cell>
          <cell r="C935">
            <v>16495</v>
          </cell>
          <cell r="D935" t="str">
            <v>16495</v>
          </cell>
          <cell r="E935" t="str">
            <v>Transmission Construction Waltham</v>
          </cell>
          <cell r="H935" t="str">
            <v>120</v>
          </cell>
          <cell r="I935" t="str">
            <v>TT</v>
          </cell>
          <cell r="J935">
            <v>54093.07</v>
          </cell>
          <cell r="M935">
            <v>55677.05</v>
          </cell>
        </row>
        <row r="936">
          <cell r="A936" t="str">
            <v>O&amp;M</v>
          </cell>
          <cell r="B936" t="str">
            <v>Vaitkus,Paul D</v>
          </cell>
          <cell r="C936">
            <v>16500</v>
          </cell>
          <cell r="D936" t="str">
            <v>16500</v>
          </cell>
          <cell r="E936" t="str">
            <v>Engineering VP</v>
          </cell>
          <cell r="F936" t="str">
            <v>Engineering</v>
          </cell>
          <cell r="G936" t="str">
            <v>Engineering VP</v>
          </cell>
          <cell r="H936" t="str">
            <v>120</v>
          </cell>
          <cell r="I936" t="str">
            <v>BT</v>
          </cell>
          <cell r="L936">
            <v>1242.4000000000001</v>
          </cell>
        </row>
        <row r="937">
          <cell r="A937" t="str">
            <v>O&amp;M</v>
          </cell>
          <cell r="B937" t="str">
            <v>Vaitkus,Paul D</v>
          </cell>
          <cell r="C937">
            <v>16500</v>
          </cell>
          <cell r="D937" t="str">
            <v>16500</v>
          </cell>
          <cell r="E937" t="str">
            <v>G8 - Asset Management VP</v>
          </cell>
          <cell r="F937" t="str">
            <v>Engineering</v>
          </cell>
          <cell r="G937" t="str">
            <v>Engineering VP</v>
          </cell>
          <cell r="H937" t="str">
            <v>120</v>
          </cell>
          <cell r="I937" t="str">
            <v>BT</v>
          </cell>
          <cell r="J937">
            <v>67609.899999999994</v>
          </cell>
          <cell r="K937">
            <v>40527.46</v>
          </cell>
          <cell r="M937">
            <v>21295.45</v>
          </cell>
        </row>
        <row r="938">
          <cell r="A938" t="str">
            <v>O&amp;M</v>
          </cell>
          <cell r="B938" t="str">
            <v>Vaitkus,Paul D</v>
          </cell>
          <cell r="C938">
            <v>16500</v>
          </cell>
          <cell r="D938" t="str">
            <v>16500</v>
          </cell>
          <cell r="E938" t="str">
            <v>Engineering VP</v>
          </cell>
          <cell r="F938" t="str">
            <v>Engineering</v>
          </cell>
          <cell r="G938" t="str">
            <v>Engineering VP</v>
          </cell>
          <cell r="H938" t="str">
            <v>120</v>
          </cell>
          <cell r="I938" t="str">
            <v>IT</v>
          </cell>
          <cell r="L938">
            <v>-4661.4399999999996</v>
          </cell>
        </row>
        <row r="939">
          <cell r="A939" t="str">
            <v>O&amp;M</v>
          </cell>
          <cell r="B939" t="str">
            <v>Vaitkus,Paul D</v>
          </cell>
          <cell r="C939">
            <v>16500</v>
          </cell>
          <cell r="D939" t="str">
            <v>16500</v>
          </cell>
          <cell r="E939" t="str">
            <v>G8 - Asset Management VP</v>
          </cell>
          <cell r="F939" t="str">
            <v>Engineering</v>
          </cell>
          <cell r="G939" t="str">
            <v>Engineering VP</v>
          </cell>
          <cell r="H939" t="str">
            <v>120</v>
          </cell>
          <cell r="I939" t="str">
            <v>IT</v>
          </cell>
          <cell r="J939">
            <v>-8438.51</v>
          </cell>
          <cell r="K939">
            <v>844286.67</v>
          </cell>
        </row>
        <row r="940">
          <cell r="A940" t="str">
            <v>O&amp;M</v>
          </cell>
          <cell r="B940" t="str">
            <v>Vaitkus,Paul D</v>
          </cell>
          <cell r="C940">
            <v>16500</v>
          </cell>
          <cell r="D940" t="str">
            <v>16500</v>
          </cell>
          <cell r="E940" t="str">
            <v>Engineering VP</v>
          </cell>
          <cell r="F940" t="str">
            <v>Engineering</v>
          </cell>
          <cell r="G940" t="str">
            <v>Engineering VP</v>
          </cell>
          <cell r="H940" t="str">
            <v>120</v>
          </cell>
          <cell r="I940" t="str">
            <v>LT</v>
          </cell>
          <cell r="L940">
            <v>3549.6</v>
          </cell>
          <cell r="M940">
            <v>3522.07</v>
          </cell>
        </row>
        <row r="941">
          <cell r="A941" t="str">
            <v>O&amp;M</v>
          </cell>
          <cell r="B941" t="str">
            <v>Vaitkus,Paul D</v>
          </cell>
          <cell r="C941">
            <v>16500</v>
          </cell>
          <cell r="D941" t="str">
            <v>16500</v>
          </cell>
          <cell r="E941" t="str">
            <v>G8 - Asset Management VP</v>
          </cell>
          <cell r="F941" t="str">
            <v>Engineering</v>
          </cell>
          <cell r="G941" t="str">
            <v>Engineering VP</v>
          </cell>
          <cell r="H941" t="str">
            <v>120</v>
          </cell>
          <cell r="I941" t="str">
            <v>LT</v>
          </cell>
          <cell r="J941">
            <v>229816.47</v>
          </cell>
          <cell r="K941">
            <v>114688.97</v>
          </cell>
          <cell r="M941">
            <v>134980.51</v>
          </cell>
        </row>
        <row r="942">
          <cell r="A942" t="str">
            <v>O&amp;M</v>
          </cell>
          <cell r="B942" t="str">
            <v>Vaitkus,Paul D</v>
          </cell>
          <cell r="C942">
            <v>16500</v>
          </cell>
          <cell r="D942" t="str">
            <v>16500</v>
          </cell>
          <cell r="E942" t="str">
            <v>Engineering VP</v>
          </cell>
          <cell r="F942" t="str">
            <v>Engineering</v>
          </cell>
          <cell r="G942" t="str">
            <v>Engineering VP</v>
          </cell>
          <cell r="H942" t="str">
            <v>120</v>
          </cell>
          <cell r="I942" t="str">
            <v>MT</v>
          </cell>
        </row>
        <row r="943">
          <cell r="A943" t="str">
            <v>O&amp;M</v>
          </cell>
          <cell r="B943" t="str">
            <v>Vaitkus,Paul D</v>
          </cell>
          <cell r="C943">
            <v>16500</v>
          </cell>
          <cell r="D943" t="str">
            <v>16500</v>
          </cell>
          <cell r="E943" t="str">
            <v>Engineering VP</v>
          </cell>
          <cell r="F943" t="str">
            <v>Engineering</v>
          </cell>
          <cell r="G943" t="str">
            <v>Engineering VP</v>
          </cell>
          <cell r="H943" t="str">
            <v>120</v>
          </cell>
          <cell r="I943" t="str">
            <v>OT</v>
          </cell>
          <cell r="L943">
            <v>10791.97</v>
          </cell>
        </row>
        <row r="944">
          <cell r="A944" t="str">
            <v>O&amp;M</v>
          </cell>
          <cell r="B944" t="str">
            <v>Vaitkus,Paul D</v>
          </cell>
          <cell r="C944">
            <v>16500</v>
          </cell>
          <cell r="D944" t="str">
            <v>16500</v>
          </cell>
          <cell r="E944" t="str">
            <v>G8 - Asset Management VP</v>
          </cell>
          <cell r="F944" t="str">
            <v>Engineering</v>
          </cell>
          <cell r="G944" t="str">
            <v>Engineering VP</v>
          </cell>
          <cell r="H944" t="str">
            <v>120</v>
          </cell>
          <cell r="I944" t="str">
            <v>OT</v>
          </cell>
          <cell r="J944">
            <v>25345.59</v>
          </cell>
          <cell r="K944">
            <v>19001.14</v>
          </cell>
        </row>
        <row r="945">
          <cell r="A945" t="str">
            <v>O&amp;M</v>
          </cell>
          <cell r="B945" t="str">
            <v>Vaitkus,Paul D</v>
          </cell>
          <cell r="C945">
            <v>16500</v>
          </cell>
          <cell r="D945" t="str">
            <v>16500</v>
          </cell>
          <cell r="E945" t="str">
            <v>Engineering VP</v>
          </cell>
          <cell r="F945" t="str">
            <v>Engineering</v>
          </cell>
          <cell r="G945" t="str">
            <v>Engineering VP</v>
          </cell>
          <cell r="H945" t="str">
            <v>120</v>
          </cell>
          <cell r="I945" t="str">
            <v>TT</v>
          </cell>
        </row>
        <row r="946">
          <cell r="A946" t="str">
            <v>O&amp;M</v>
          </cell>
          <cell r="B946" t="str">
            <v>Vaitkus,Paul D</v>
          </cell>
          <cell r="C946">
            <v>16500</v>
          </cell>
          <cell r="D946" t="str">
            <v>16500</v>
          </cell>
          <cell r="E946" t="str">
            <v>G8 - Asset Management VP</v>
          </cell>
          <cell r="F946" t="str">
            <v>Engineering</v>
          </cell>
          <cell r="G946" t="str">
            <v>Engineering VP</v>
          </cell>
          <cell r="H946" t="str">
            <v>120</v>
          </cell>
          <cell r="I946" t="str">
            <v>TT</v>
          </cell>
          <cell r="K946">
            <v>116.47</v>
          </cell>
          <cell r="M946">
            <v>10483.790000000001</v>
          </cell>
        </row>
        <row r="947">
          <cell r="A947" t="str">
            <v>O&amp;M</v>
          </cell>
          <cell r="B947" t="str">
            <v>Sullivan,Gregory R</v>
          </cell>
          <cell r="C947">
            <v>16505</v>
          </cell>
          <cell r="D947" t="str">
            <v>16505</v>
          </cell>
          <cell r="E947" t="str">
            <v>Asset Strategy Transmission</v>
          </cell>
          <cell r="F947" t="str">
            <v>Engineering</v>
          </cell>
          <cell r="G947" t="str">
            <v>Transmission Engineering</v>
          </cell>
          <cell r="H947" t="str">
            <v>120</v>
          </cell>
          <cell r="I947" t="str">
            <v>BT</v>
          </cell>
          <cell r="J947">
            <v>58334.12</v>
          </cell>
          <cell r="K947">
            <v>62628.98</v>
          </cell>
          <cell r="M947">
            <v>21941.11</v>
          </cell>
        </row>
        <row r="948">
          <cell r="A948" t="str">
            <v>O&amp;M</v>
          </cell>
          <cell r="B948" t="str">
            <v>Sullivan,Gregory R</v>
          </cell>
          <cell r="C948">
            <v>16505</v>
          </cell>
          <cell r="D948" t="str">
            <v>16505</v>
          </cell>
          <cell r="E948" t="str">
            <v>Transmission Engineering</v>
          </cell>
          <cell r="F948" t="str">
            <v>Engineering</v>
          </cell>
          <cell r="G948" t="str">
            <v>Transmission Engineering</v>
          </cell>
          <cell r="H948" t="str">
            <v>120</v>
          </cell>
          <cell r="I948" t="str">
            <v>BT</v>
          </cell>
          <cell r="L948">
            <v>15826.24</v>
          </cell>
          <cell r="M948">
            <v>27055.65</v>
          </cell>
        </row>
        <row r="949">
          <cell r="A949" t="str">
            <v>CAP</v>
          </cell>
          <cell r="B949" t="str">
            <v>Sullivan,Gregory R</v>
          </cell>
          <cell r="C949">
            <v>16505</v>
          </cell>
          <cell r="D949" t="str">
            <v>16505</v>
          </cell>
          <cell r="E949" t="str">
            <v>Asset Strategy Transmission</v>
          </cell>
          <cell r="F949" t="str">
            <v>Engineering</v>
          </cell>
          <cell r="G949" t="str">
            <v>Transmission Engineering</v>
          </cell>
          <cell r="H949" t="str">
            <v>120</v>
          </cell>
          <cell r="I949" t="str">
            <v>CB</v>
          </cell>
          <cell r="J949">
            <v>8016.9</v>
          </cell>
        </row>
        <row r="950">
          <cell r="A950" t="str">
            <v>CAP</v>
          </cell>
          <cell r="B950" t="str">
            <v>Sullivan,Gregory R</v>
          </cell>
          <cell r="C950">
            <v>16505</v>
          </cell>
          <cell r="D950" t="str">
            <v>16505</v>
          </cell>
          <cell r="E950" t="str">
            <v>Transmission Engineering</v>
          </cell>
          <cell r="F950" t="str">
            <v>Engineering</v>
          </cell>
          <cell r="G950" t="str">
            <v>Transmission Engineering</v>
          </cell>
          <cell r="H950" t="str">
            <v>120</v>
          </cell>
          <cell r="I950" t="str">
            <v>CB</v>
          </cell>
        </row>
        <row r="951">
          <cell r="A951" t="str">
            <v>CAP</v>
          </cell>
          <cell r="B951" t="str">
            <v>Sullivan,Gregory R</v>
          </cell>
          <cell r="C951">
            <v>16505</v>
          </cell>
          <cell r="D951" t="str">
            <v>16505</v>
          </cell>
          <cell r="E951" t="str">
            <v>Asset Strategy Transmission</v>
          </cell>
          <cell r="F951" t="str">
            <v>Engineering</v>
          </cell>
          <cell r="G951" t="str">
            <v>Transmission Engineering</v>
          </cell>
          <cell r="H951" t="str">
            <v>120</v>
          </cell>
          <cell r="I951" t="str">
            <v>CI</v>
          </cell>
          <cell r="J951">
            <v>80.84</v>
          </cell>
        </row>
        <row r="952">
          <cell r="A952" t="str">
            <v>CAP</v>
          </cell>
          <cell r="B952" t="str">
            <v>Sullivan,Gregory R</v>
          </cell>
          <cell r="C952">
            <v>16505</v>
          </cell>
          <cell r="D952" t="str">
            <v>16505</v>
          </cell>
          <cell r="E952" t="str">
            <v>Asset Strategy Transmission</v>
          </cell>
          <cell r="F952" t="str">
            <v>Engineering</v>
          </cell>
          <cell r="G952" t="str">
            <v>Transmission Engineering</v>
          </cell>
          <cell r="H952" t="str">
            <v>120</v>
          </cell>
          <cell r="I952" t="str">
            <v>CL</v>
          </cell>
          <cell r="J952">
            <v>18463.400000000001</v>
          </cell>
        </row>
        <row r="953">
          <cell r="A953" t="str">
            <v>CAP</v>
          </cell>
          <cell r="B953" t="str">
            <v>Sullivan,Gregory R</v>
          </cell>
          <cell r="C953">
            <v>16505</v>
          </cell>
          <cell r="D953" t="str">
            <v>16505</v>
          </cell>
          <cell r="E953" t="str">
            <v>Transmission Engineering</v>
          </cell>
          <cell r="F953" t="str">
            <v>Engineering</v>
          </cell>
          <cell r="G953" t="str">
            <v>Transmission Engineering</v>
          </cell>
          <cell r="H953" t="str">
            <v>120</v>
          </cell>
          <cell r="I953" t="str">
            <v>CL</v>
          </cell>
          <cell r="M953">
            <v>5033138.62</v>
          </cell>
        </row>
        <row r="954">
          <cell r="A954" t="str">
            <v>CAP</v>
          </cell>
          <cell r="B954" t="str">
            <v>Sullivan,Gregory R</v>
          </cell>
          <cell r="C954">
            <v>16505</v>
          </cell>
          <cell r="D954" t="str">
            <v>16505</v>
          </cell>
          <cell r="E954" t="str">
            <v>Asset Strategy Transmission</v>
          </cell>
          <cell r="F954" t="str">
            <v>Engineering</v>
          </cell>
          <cell r="G954" t="str">
            <v>Transmission Engineering</v>
          </cell>
          <cell r="H954" t="str">
            <v>120</v>
          </cell>
          <cell r="I954" t="str">
            <v>CT</v>
          </cell>
          <cell r="J954">
            <v>16628.64</v>
          </cell>
        </row>
        <row r="955">
          <cell r="A955" t="str">
            <v>CAP</v>
          </cell>
          <cell r="B955" t="str">
            <v>Sullivan,Gregory R</v>
          </cell>
          <cell r="C955">
            <v>16505</v>
          </cell>
          <cell r="D955" t="str">
            <v>16505</v>
          </cell>
          <cell r="E955" t="str">
            <v>Transmission Engineering</v>
          </cell>
          <cell r="F955" t="str">
            <v>Engineering</v>
          </cell>
          <cell r="G955" t="str">
            <v>Transmission Engineering</v>
          </cell>
          <cell r="H955" t="str">
            <v>120</v>
          </cell>
          <cell r="I955" t="str">
            <v>CT</v>
          </cell>
          <cell r="M955">
            <v>5714.91</v>
          </cell>
        </row>
        <row r="956">
          <cell r="A956" t="str">
            <v>O&amp;M</v>
          </cell>
          <cell r="B956" t="str">
            <v>Sullivan,Gregory R</v>
          </cell>
          <cell r="C956">
            <v>16505</v>
          </cell>
          <cell r="D956" t="str">
            <v>16505</v>
          </cell>
          <cell r="E956" t="str">
            <v>Asset Strategy Transmission</v>
          </cell>
          <cell r="F956" t="str">
            <v>Engineering</v>
          </cell>
          <cell r="G956" t="str">
            <v>Transmission Engineering</v>
          </cell>
          <cell r="H956" t="str">
            <v>120</v>
          </cell>
          <cell r="I956" t="str">
            <v>IT</v>
          </cell>
          <cell r="J956">
            <v>373547.39</v>
          </cell>
          <cell r="K956">
            <v>272653.34999999998</v>
          </cell>
        </row>
        <row r="957">
          <cell r="A957" t="str">
            <v>O&amp;M</v>
          </cell>
          <cell r="B957" t="str">
            <v>Sullivan,Gregory R</v>
          </cell>
          <cell r="C957">
            <v>16505</v>
          </cell>
          <cell r="D957" t="str">
            <v>16505</v>
          </cell>
          <cell r="E957" t="str">
            <v>Transmission Engineering</v>
          </cell>
          <cell r="F957" t="str">
            <v>Engineering</v>
          </cell>
          <cell r="G957" t="str">
            <v>Transmission Engineering</v>
          </cell>
          <cell r="H957" t="str">
            <v>120</v>
          </cell>
          <cell r="I957" t="str">
            <v>IT</v>
          </cell>
          <cell r="L957">
            <v>271832.09999999998</v>
          </cell>
        </row>
        <row r="958">
          <cell r="A958" t="str">
            <v>O&amp;M</v>
          </cell>
          <cell r="B958" t="str">
            <v>Sullivan,Gregory R</v>
          </cell>
          <cell r="C958">
            <v>16505</v>
          </cell>
          <cell r="D958" t="str">
            <v>16505</v>
          </cell>
          <cell r="E958" t="str">
            <v>Asset Strategy Transmission</v>
          </cell>
          <cell r="F958" t="str">
            <v>Engineering</v>
          </cell>
          <cell r="G958" t="str">
            <v>Transmission Engineering</v>
          </cell>
          <cell r="H958" t="str">
            <v>120</v>
          </cell>
          <cell r="I958" t="str">
            <v>LT</v>
          </cell>
          <cell r="J958">
            <v>178746.06</v>
          </cell>
          <cell r="K958">
            <v>182135.64</v>
          </cell>
          <cell r="M958">
            <v>5062.9799999999996</v>
          </cell>
        </row>
        <row r="959">
          <cell r="A959" t="str">
            <v>O&amp;M</v>
          </cell>
          <cell r="B959" t="str">
            <v>Sullivan,Gregory R</v>
          </cell>
          <cell r="C959">
            <v>16505</v>
          </cell>
          <cell r="D959" t="str">
            <v>16505</v>
          </cell>
          <cell r="E959" t="str">
            <v>Transmission Engineering</v>
          </cell>
          <cell r="F959" t="str">
            <v>Engineering</v>
          </cell>
          <cell r="G959" t="str">
            <v>Transmission Engineering</v>
          </cell>
          <cell r="H959" t="str">
            <v>120</v>
          </cell>
          <cell r="I959" t="str">
            <v>LT</v>
          </cell>
          <cell r="L959">
            <v>39813.06</v>
          </cell>
          <cell r="M959">
            <v>410.84</v>
          </cell>
        </row>
        <row r="960">
          <cell r="A960" t="str">
            <v>O&amp;M</v>
          </cell>
          <cell r="B960" t="str">
            <v>Sullivan,Gregory R</v>
          </cell>
          <cell r="C960">
            <v>16505</v>
          </cell>
          <cell r="D960" t="str">
            <v>16505</v>
          </cell>
          <cell r="E960" t="str">
            <v>Asset Strategy Transmission</v>
          </cell>
          <cell r="F960" t="str">
            <v>Engineering</v>
          </cell>
          <cell r="G960" t="str">
            <v>Transmission Engineering</v>
          </cell>
          <cell r="H960" t="str">
            <v>120</v>
          </cell>
          <cell r="I960" t="str">
            <v>OT</v>
          </cell>
          <cell r="J960">
            <v>7474.55</v>
          </cell>
        </row>
        <row r="961">
          <cell r="A961" t="str">
            <v>O&amp;M</v>
          </cell>
          <cell r="B961" t="str">
            <v>Sullivan,Gregory R</v>
          </cell>
          <cell r="C961">
            <v>16505</v>
          </cell>
          <cell r="D961" t="str">
            <v>16505</v>
          </cell>
          <cell r="E961" t="str">
            <v>Transmission Engineering</v>
          </cell>
          <cell r="F961" t="str">
            <v>Engineering</v>
          </cell>
          <cell r="G961" t="str">
            <v>Transmission Engineering</v>
          </cell>
          <cell r="H961" t="str">
            <v>120</v>
          </cell>
          <cell r="I961" t="str">
            <v>OT</v>
          </cell>
          <cell r="M961">
            <v>3715.98</v>
          </cell>
        </row>
        <row r="962">
          <cell r="A962" t="str">
            <v>O&amp;M</v>
          </cell>
          <cell r="B962" t="str">
            <v>Sullivan,Gregory R</v>
          </cell>
          <cell r="C962">
            <v>16505</v>
          </cell>
          <cell r="D962" t="str">
            <v>16505</v>
          </cell>
          <cell r="E962" t="str">
            <v>Asset Strategy Transmission</v>
          </cell>
          <cell r="F962" t="str">
            <v>Engineering</v>
          </cell>
          <cell r="G962" t="str">
            <v>Transmission Engineering</v>
          </cell>
          <cell r="H962" t="str">
            <v>120</v>
          </cell>
          <cell r="I962" t="str">
            <v>TT</v>
          </cell>
          <cell r="J962">
            <v>2987.44</v>
          </cell>
          <cell r="K962">
            <v>1178.07</v>
          </cell>
          <cell r="M962">
            <v>62624.29</v>
          </cell>
        </row>
        <row r="963">
          <cell r="A963" t="str">
            <v>O&amp;M</v>
          </cell>
          <cell r="B963" t="str">
            <v>Sullivan,Gregory R</v>
          </cell>
          <cell r="C963">
            <v>16505</v>
          </cell>
          <cell r="D963" t="str">
            <v>16505</v>
          </cell>
          <cell r="E963" t="str">
            <v>Transmission Engineering</v>
          </cell>
          <cell r="F963" t="str">
            <v>Engineering</v>
          </cell>
          <cell r="G963" t="str">
            <v>Transmission Engineering</v>
          </cell>
          <cell r="H963" t="str">
            <v>120</v>
          </cell>
          <cell r="I963" t="str">
            <v>TT</v>
          </cell>
          <cell r="L963">
            <v>-35.97</v>
          </cell>
          <cell r="M963">
            <v>66984.94</v>
          </cell>
        </row>
        <row r="964">
          <cell r="A964" t="str">
            <v>O&amp;M</v>
          </cell>
          <cell r="B964" t="str">
            <v>Schweiger,Werner J</v>
          </cell>
          <cell r="C964">
            <v>16510</v>
          </cell>
          <cell r="D964" t="str">
            <v>16510</v>
          </cell>
          <cell r="E964" t="str">
            <v>S7 - Investment Planning</v>
          </cell>
          <cell r="F964" t="str">
            <v>Ops SVP</v>
          </cell>
          <cell r="G964" t="str">
            <v>Investment Planning</v>
          </cell>
          <cell r="H964" t="str">
            <v>120</v>
          </cell>
          <cell r="I964" t="str">
            <v>BT</v>
          </cell>
          <cell r="J964">
            <v>145514.63</v>
          </cell>
          <cell r="K964">
            <v>154768.67000000001</v>
          </cell>
          <cell r="L964">
            <v>11342.76</v>
          </cell>
          <cell r="M964">
            <v>56521.18</v>
          </cell>
        </row>
        <row r="965">
          <cell r="A965" t="str">
            <v>CAP</v>
          </cell>
          <cell r="B965" t="str">
            <v>Schweiger,Werner J</v>
          </cell>
          <cell r="C965">
            <v>16510</v>
          </cell>
          <cell r="D965" t="str">
            <v>16510</v>
          </cell>
          <cell r="E965" t="str">
            <v>S7 - Investment Planning</v>
          </cell>
          <cell r="F965" t="str">
            <v>Ops SVP</v>
          </cell>
          <cell r="G965" t="str">
            <v>Investment Planning</v>
          </cell>
          <cell r="H965" t="str">
            <v>120</v>
          </cell>
          <cell r="I965" t="str">
            <v>CI</v>
          </cell>
          <cell r="J965">
            <v>0</v>
          </cell>
        </row>
        <row r="966">
          <cell r="A966" t="str">
            <v>O&amp;M</v>
          </cell>
          <cell r="B966" t="str">
            <v>Schweiger,Werner J</v>
          </cell>
          <cell r="C966">
            <v>16510</v>
          </cell>
          <cell r="D966" t="str">
            <v>16510</v>
          </cell>
          <cell r="E966" t="str">
            <v>S7 - Investment Planning</v>
          </cell>
          <cell r="F966" t="str">
            <v>Ops SVP</v>
          </cell>
          <cell r="G966" t="str">
            <v>Investment Planning</v>
          </cell>
          <cell r="H966" t="str">
            <v>120</v>
          </cell>
          <cell r="I966" t="str">
            <v>IT</v>
          </cell>
          <cell r="J966">
            <v>35900.76</v>
          </cell>
          <cell r="K966">
            <v>11478.84</v>
          </cell>
          <cell r="L966">
            <v>3344.21</v>
          </cell>
        </row>
        <row r="967">
          <cell r="A967" t="str">
            <v>O&amp;M</v>
          </cell>
          <cell r="B967" t="str">
            <v>Schweiger,Werner J</v>
          </cell>
          <cell r="C967">
            <v>16510</v>
          </cell>
          <cell r="D967" t="str">
            <v>16510</v>
          </cell>
          <cell r="E967" t="str">
            <v>S7 - Investment Planning</v>
          </cell>
          <cell r="F967" t="str">
            <v>Ops SVP</v>
          </cell>
          <cell r="G967" t="str">
            <v>Investment Planning</v>
          </cell>
          <cell r="H967" t="str">
            <v>120</v>
          </cell>
          <cell r="I967" t="str">
            <v>LT</v>
          </cell>
          <cell r="J967">
            <v>410179.88</v>
          </cell>
          <cell r="K967">
            <v>446541.27</v>
          </cell>
          <cell r="L967">
            <v>32408.12</v>
          </cell>
          <cell r="M967">
            <v>3237</v>
          </cell>
        </row>
        <row r="968">
          <cell r="A968" t="str">
            <v>O&amp;M</v>
          </cell>
          <cell r="B968" t="str">
            <v>Schweiger,Werner J</v>
          </cell>
          <cell r="C968">
            <v>16510</v>
          </cell>
          <cell r="D968" t="str">
            <v>16510</v>
          </cell>
          <cell r="E968" t="str">
            <v>S7 - Investment Planning</v>
          </cell>
          <cell r="F968" t="str">
            <v>Ops SVP</v>
          </cell>
          <cell r="G968" t="str">
            <v>Investment Planning</v>
          </cell>
          <cell r="H968" t="str">
            <v>120</v>
          </cell>
          <cell r="I968" t="str">
            <v>OT</v>
          </cell>
          <cell r="J968">
            <v>4129.04</v>
          </cell>
          <cell r="M968">
            <v>419.68</v>
          </cell>
        </row>
        <row r="969">
          <cell r="A969" t="str">
            <v>O&amp;M</v>
          </cell>
          <cell r="B969" t="str">
            <v>Schweiger,Werner J</v>
          </cell>
          <cell r="C969">
            <v>16510</v>
          </cell>
          <cell r="D969" t="str">
            <v>16510</v>
          </cell>
          <cell r="E969" t="str">
            <v>S7 - Investment Planning</v>
          </cell>
          <cell r="F969" t="str">
            <v>Ops SVP</v>
          </cell>
          <cell r="G969" t="str">
            <v>Investment Planning</v>
          </cell>
          <cell r="H969" t="str">
            <v>120</v>
          </cell>
          <cell r="I969" t="str">
            <v>TT</v>
          </cell>
          <cell r="J969">
            <v>12483.39</v>
          </cell>
          <cell r="K969">
            <v>83.48</v>
          </cell>
          <cell r="M969">
            <v>87944.37</v>
          </cell>
        </row>
        <row r="970">
          <cell r="A970" t="str">
            <v>O&amp;M</v>
          </cell>
          <cell r="B970" t="str">
            <v>Sullivan,Gregory R</v>
          </cell>
          <cell r="C970">
            <v>16515</v>
          </cell>
          <cell r="D970" t="str">
            <v>16515</v>
          </cell>
          <cell r="E970" t="str">
            <v>Transmission Lines</v>
          </cell>
          <cell r="F970" t="str">
            <v>Engineering</v>
          </cell>
          <cell r="G970" t="str">
            <v>Transmission Lines</v>
          </cell>
          <cell r="H970" t="str">
            <v>120</v>
          </cell>
          <cell r="I970" t="str">
            <v>BT</v>
          </cell>
          <cell r="J970">
            <v>104091.1</v>
          </cell>
          <cell r="K970">
            <v>95649.27</v>
          </cell>
          <cell r="L970">
            <v>23737.93</v>
          </cell>
        </row>
        <row r="971">
          <cell r="A971" t="str">
            <v>CAP</v>
          </cell>
          <cell r="B971" t="str">
            <v>Sullivan,Gregory R</v>
          </cell>
          <cell r="C971">
            <v>16515</v>
          </cell>
          <cell r="D971" t="str">
            <v>16515</v>
          </cell>
          <cell r="E971" t="str">
            <v>Transmission Lines</v>
          </cell>
          <cell r="F971" t="str">
            <v>Engineering</v>
          </cell>
          <cell r="G971" t="str">
            <v>Transmission Lines</v>
          </cell>
          <cell r="H971" t="str">
            <v>120</v>
          </cell>
          <cell r="I971" t="str">
            <v>CB</v>
          </cell>
          <cell r="J971">
            <v>85700.03</v>
          </cell>
          <cell r="K971">
            <v>42126.25</v>
          </cell>
          <cell r="L971">
            <v>66087.509999999995</v>
          </cell>
        </row>
        <row r="972">
          <cell r="A972" t="str">
            <v>CAP</v>
          </cell>
          <cell r="B972" t="str">
            <v>Sullivan,Gregory R</v>
          </cell>
          <cell r="C972">
            <v>16515</v>
          </cell>
          <cell r="D972" t="str">
            <v>16515</v>
          </cell>
          <cell r="E972" t="str">
            <v>Transmission Lines</v>
          </cell>
          <cell r="F972" t="str">
            <v>Engineering</v>
          </cell>
          <cell r="G972" t="str">
            <v>Transmission Lines</v>
          </cell>
          <cell r="H972" t="str">
            <v>120</v>
          </cell>
          <cell r="I972" t="str">
            <v>CI</v>
          </cell>
          <cell r="J972">
            <v>1364881.2</v>
          </cell>
          <cell r="K972">
            <v>2847396.1</v>
          </cell>
          <cell r="L972">
            <v>1031709.85</v>
          </cell>
        </row>
        <row r="973">
          <cell r="A973" t="str">
            <v>CAP</v>
          </cell>
          <cell r="B973" t="str">
            <v>Sullivan,Gregory R</v>
          </cell>
          <cell r="C973">
            <v>16515</v>
          </cell>
          <cell r="D973" t="str">
            <v>16515</v>
          </cell>
          <cell r="E973" t="str">
            <v>Transmission Lines</v>
          </cell>
          <cell r="F973" t="str">
            <v>Engineering</v>
          </cell>
          <cell r="G973" t="str">
            <v>Transmission Lines</v>
          </cell>
          <cell r="H973" t="str">
            <v>120</v>
          </cell>
          <cell r="I973" t="str">
            <v>CL</v>
          </cell>
          <cell r="J973">
            <v>197022.4</v>
          </cell>
          <cell r="K973">
            <v>137012.1</v>
          </cell>
          <cell r="L973">
            <v>155867.75</v>
          </cell>
        </row>
        <row r="974">
          <cell r="A974" t="str">
            <v>CAP</v>
          </cell>
          <cell r="B974" t="str">
            <v>Sullivan,Gregory R</v>
          </cell>
          <cell r="C974">
            <v>16515</v>
          </cell>
          <cell r="D974" t="str">
            <v>16515</v>
          </cell>
          <cell r="E974" t="str">
            <v>Transmission Lines</v>
          </cell>
          <cell r="F974" t="str">
            <v>Engineering</v>
          </cell>
          <cell r="G974" t="str">
            <v>Transmission Lines</v>
          </cell>
          <cell r="H974" t="str">
            <v>120</v>
          </cell>
          <cell r="I974" t="str">
            <v>CM</v>
          </cell>
          <cell r="J974">
            <v>299435.2</v>
          </cell>
          <cell r="K974">
            <v>171434.25</v>
          </cell>
          <cell r="L974">
            <v>252841.89</v>
          </cell>
          <cell r="M974">
            <v>0</v>
          </cell>
        </row>
        <row r="975">
          <cell r="A975" t="str">
            <v>CAP</v>
          </cell>
          <cell r="B975" t="str">
            <v>Sullivan,Gregory R</v>
          </cell>
          <cell r="C975">
            <v>16515</v>
          </cell>
          <cell r="D975" t="str">
            <v>16515</v>
          </cell>
          <cell r="E975" t="str">
            <v>Transmission Lines</v>
          </cell>
          <cell r="F975" t="str">
            <v>Engineering</v>
          </cell>
          <cell r="G975" t="str">
            <v>Transmission Lines</v>
          </cell>
          <cell r="H975" t="str">
            <v>120</v>
          </cell>
          <cell r="I975" t="str">
            <v>CO</v>
          </cell>
          <cell r="L975">
            <v>12029905.24</v>
          </cell>
        </row>
        <row r="976">
          <cell r="A976" t="str">
            <v>CAP</v>
          </cell>
          <cell r="B976" t="str">
            <v>Sullivan,Gregory R</v>
          </cell>
          <cell r="C976">
            <v>16515</v>
          </cell>
          <cell r="D976" t="str">
            <v>16515</v>
          </cell>
          <cell r="E976" t="str">
            <v>Transmission Lines</v>
          </cell>
          <cell r="F976" t="str">
            <v>Engineering</v>
          </cell>
          <cell r="G976" t="str">
            <v>Transmission Lines</v>
          </cell>
          <cell r="H976" t="str">
            <v>120</v>
          </cell>
          <cell r="I976" t="str">
            <v>CT</v>
          </cell>
          <cell r="J976">
            <v>23885.75</v>
          </cell>
          <cell r="K976">
            <v>115155.56</v>
          </cell>
          <cell r="L976">
            <v>198549.28</v>
          </cell>
          <cell r="M976">
            <v>9371.0400000000009</v>
          </cell>
        </row>
        <row r="977">
          <cell r="A977" t="str">
            <v>O&amp;M</v>
          </cell>
          <cell r="B977" t="str">
            <v>Sullivan,Gregory R</v>
          </cell>
          <cell r="C977">
            <v>16515</v>
          </cell>
          <cell r="D977" t="str">
            <v>16515</v>
          </cell>
          <cell r="E977" t="str">
            <v>Transmission Lines</v>
          </cell>
          <cell r="F977" t="str">
            <v>Engineering</v>
          </cell>
          <cell r="G977" t="str">
            <v>Transmission Lines</v>
          </cell>
          <cell r="H977" t="str">
            <v>120</v>
          </cell>
          <cell r="I977" t="str">
            <v>IT</v>
          </cell>
          <cell r="J977">
            <v>172988.72</v>
          </cell>
          <cell r="K977">
            <v>261056.32</v>
          </cell>
          <cell r="L977">
            <v>151941.72</v>
          </cell>
        </row>
        <row r="978">
          <cell r="A978" t="str">
            <v>O&amp;M</v>
          </cell>
          <cell r="B978" t="str">
            <v>Sullivan,Gregory R</v>
          </cell>
          <cell r="C978">
            <v>16515</v>
          </cell>
          <cell r="D978" t="str">
            <v>16515</v>
          </cell>
          <cell r="E978" t="str">
            <v>Transmission Lines</v>
          </cell>
          <cell r="F978" t="str">
            <v>Engineering</v>
          </cell>
          <cell r="G978" t="str">
            <v>Transmission Lines</v>
          </cell>
          <cell r="H978" t="str">
            <v>120</v>
          </cell>
          <cell r="I978" t="str">
            <v>LT</v>
          </cell>
          <cell r="J978">
            <v>315032.05</v>
          </cell>
          <cell r="K978">
            <v>280016.46000000002</v>
          </cell>
          <cell r="L978">
            <v>70656.33</v>
          </cell>
          <cell r="M978">
            <v>4818.05</v>
          </cell>
        </row>
        <row r="979">
          <cell r="A979" t="str">
            <v>O&amp;M</v>
          </cell>
          <cell r="B979" t="str">
            <v>Sullivan,Gregory R</v>
          </cell>
          <cell r="C979">
            <v>16515</v>
          </cell>
          <cell r="D979" t="str">
            <v>16515</v>
          </cell>
          <cell r="E979" t="str">
            <v>Transmission Lines</v>
          </cell>
          <cell r="F979" t="str">
            <v>Engineering</v>
          </cell>
          <cell r="G979" t="str">
            <v>Transmission Lines</v>
          </cell>
          <cell r="H979" t="str">
            <v>120</v>
          </cell>
          <cell r="I979" t="str">
            <v>MT</v>
          </cell>
          <cell r="J979">
            <v>11.39</v>
          </cell>
          <cell r="K979">
            <v>23.1</v>
          </cell>
          <cell r="L979">
            <v>41045.440000000002</v>
          </cell>
        </row>
        <row r="980">
          <cell r="A980" t="str">
            <v>O&amp;M</v>
          </cell>
          <cell r="B980" t="str">
            <v>Sullivan,Gregory R</v>
          </cell>
          <cell r="C980">
            <v>16515</v>
          </cell>
          <cell r="D980" t="str">
            <v>16515</v>
          </cell>
          <cell r="E980" t="str">
            <v>Transmission Lines</v>
          </cell>
          <cell r="F980" t="str">
            <v>Engineering</v>
          </cell>
          <cell r="G980" t="str">
            <v>Transmission Lines</v>
          </cell>
          <cell r="H980" t="str">
            <v>120</v>
          </cell>
          <cell r="I980" t="str">
            <v>OT</v>
          </cell>
          <cell r="J980">
            <v>44275.53</v>
          </cell>
          <cell r="K980">
            <v>248.26</v>
          </cell>
          <cell r="L980">
            <v>-54309.25</v>
          </cell>
          <cell r="M980">
            <v>4036.5</v>
          </cell>
        </row>
        <row r="981">
          <cell r="A981" t="str">
            <v>O&amp;M</v>
          </cell>
          <cell r="B981" t="str">
            <v>Sullivan,Gregory R</v>
          </cell>
          <cell r="C981">
            <v>16515</v>
          </cell>
          <cell r="D981" t="str">
            <v>16515</v>
          </cell>
          <cell r="E981" t="str">
            <v>Transmission Lines</v>
          </cell>
          <cell r="F981" t="str">
            <v>Engineering</v>
          </cell>
          <cell r="G981" t="str">
            <v>Transmission Lines</v>
          </cell>
          <cell r="H981" t="str">
            <v>120</v>
          </cell>
          <cell r="I981" t="str">
            <v>TT</v>
          </cell>
          <cell r="J981">
            <v>3048.93</v>
          </cell>
          <cell r="K981">
            <v>1194.6400000000001</v>
          </cell>
          <cell r="L981">
            <v>24698.49</v>
          </cell>
          <cell r="M981">
            <v>51037.27</v>
          </cell>
        </row>
        <row r="982">
          <cell r="A982" t="str">
            <v>O&amp;M</v>
          </cell>
          <cell r="B982" t="str">
            <v>Dion,Peter D</v>
          </cell>
          <cell r="C982">
            <v>16520</v>
          </cell>
          <cell r="D982" t="str">
            <v>16520</v>
          </cell>
          <cell r="E982" t="str">
            <v>S8 - Performance Management</v>
          </cell>
          <cell r="F982" t="str">
            <v>Electric Operations</v>
          </cell>
          <cell r="G982" t="str">
            <v>System Support</v>
          </cell>
          <cell r="H982" t="str">
            <v>120</v>
          </cell>
          <cell r="I982" t="str">
            <v>BT</v>
          </cell>
          <cell r="J982">
            <v>136485.25</v>
          </cell>
          <cell r="K982">
            <v>203946.02</v>
          </cell>
          <cell r="M982">
            <v>19760.09</v>
          </cell>
        </row>
        <row r="983">
          <cell r="A983" t="str">
            <v>O&amp;M</v>
          </cell>
          <cell r="B983" t="str">
            <v>Dion,Peter D</v>
          </cell>
          <cell r="C983">
            <v>16520</v>
          </cell>
          <cell r="D983" t="str">
            <v>16520</v>
          </cell>
          <cell r="E983" t="str">
            <v>System Support</v>
          </cell>
          <cell r="F983" t="str">
            <v>Electric Operations</v>
          </cell>
          <cell r="G983" t="str">
            <v>System Support</v>
          </cell>
          <cell r="H983" t="str">
            <v>120</v>
          </cell>
          <cell r="I983" t="str">
            <v>BT</v>
          </cell>
          <cell r="L983">
            <v>35084.68</v>
          </cell>
          <cell r="M983">
            <v>26273.040000000001</v>
          </cell>
        </row>
        <row r="984">
          <cell r="A984" t="str">
            <v>O&amp;M</v>
          </cell>
          <cell r="B984" t="str">
            <v>Dion,Peter D</v>
          </cell>
          <cell r="C984">
            <v>16520</v>
          </cell>
          <cell r="D984" t="str">
            <v>16520</v>
          </cell>
          <cell r="E984" t="str">
            <v>S8 - Performance Management</v>
          </cell>
          <cell r="F984" t="str">
            <v>Electric Operations</v>
          </cell>
          <cell r="G984" t="str">
            <v>System Support</v>
          </cell>
          <cell r="H984" t="str">
            <v>120</v>
          </cell>
          <cell r="I984" t="str">
            <v>IT</v>
          </cell>
          <cell r="J984">
            <v>1072089.1399999999</v>
          </cell>
          <cell r="K984">
            <v>328682.81</v>
          </cell>
        </row>
        <row r="985">
          <cell r="A985" t="str">
            <v>O&amp;M</v>
          </cell>
          <cell r="B985" t="str">
            <v>Dion,Peter D</v>
          </cell>
          <cell r="C985">
            <v>16520</v>
          </cell>
          <cell r="D985" t="str">
            <v>16520</v>
          </cell>
          <cell r="E985" t="str">
            <v>System Support</v>
          </cell>
          <cell r="F985" t="str">
            <v>Electric Operations</v>
          </cell>
          <cell r="G985" t="str">
            <v>System Support</v>
          </cell>
          <cell r="H985" t="str">
            <v>120</v>
          </cell>
          <cell r="I985" t="str">
            <v>IT</v>
          </cell>
          <cell r="L985">
            <v>24804.49</v>
          </cell>
        </row>
        <row r="986">
          <cell r="A986" t="str">
            <v>O&amp;M</v>
          </cell>
          <cell r="B986" t="str">
            <v>Dion,Peter D</v>
          </cell>
          <cell r="C986">
            <v>16520</v>
          </cell>
          <cell r="D986" t="str">
            <v>16520</v>
          </cell>
          <cell r="E986" t="str">
            <v>S8 - Performance Management</v>
          </cell>
          <cell r="F986" t="str">
            <v>Electric Operations</v>
          </cell>
          <cell r="G986" t="str">
            <v>System Support</v>
          </cell>
          <cell r="H986" t="str">
            <v>120</v>
          </cell>
          <cell r="I986" t="str">
            <v>LT</v>
          </cell>
          <cell r="J986">
            <v>417764.65</v>
          </cell>
          <cell r="K986">
            <v>602488.35</v>
          </cell>
        </row>
        <row r="987">
          <cell r="A987" t="str">
            <v>O&amp;M</v>
          </cell>
          <cell r="B987" t="str">
            <v>Dion,Peter D</v>
          </cell>
          <cell r="C987">
            <v>16520</v>
          </cell>
          <cell r="D987" t="str">
            <v>16520</v>
          </cell>
          <cell r="E987" t="str">
            <v>System Support</v>
          </cell>
          <cell r="F987" t="str">
            <v>Electric Operations</v>
          </cell>
          <cell r="G987" t="str">
            <v>System Support</v>
          </cell>
          <cell r="H987" t="str">
            <v>120</v>
          </cell>
          <cell r="I987" t="str">
            <v>LT</v>
          </cell>
          <cell r="L987">
            <v>100243.69</v>
          </cell>
        </row>
        <row r="988">
          <cell r="A988" t="str">
            <v>O&amp;M</v>
          </cell>
          <cell r="B988" t="str">
            <v>Dion,Peter D</v>
          </cell>
          <cell r="C988">
            <v>16520</v>
          </cell>
          <cell r="D988" t="str">
            <v>16520</v>
          </cell>
          <cell r="E988" t="str">
            <v>S8 - Performance Management</v>
          </cell>
          <cell r="F988" t="str">
            <v>Electric Operations</v>
          </cell>
          <cell r="G988" t="str">
            <v>System Support</v>
          </cell>
          <cell r="H988" t="str">
            <v>120</v>
          </cell>
          <cell r="I988" t="str">
            <v>OT</v>
          </cell>
          <cell r="J988">
            <v>-2115.4</v>
          </cell>
          <cell r="K988">
            <v>2275</v>
          </cell>
          <cell r="M988">
            <v>400.74</v>
          </cell>
        </row>
        <row r="989">
          <cell r="A989" t="str">
            <v>O&amp;M</v>
          </cell>
          <cell r="B989" t="str">
            <v>Dion,Peter D</v>
          </cell>
          <cell r="C989">
            <v>16520</v>
          </cell>
          <cell r="D989" t="str">
            <v>16520</v>
          </cell>
          <cell r="E989" t="str">
            <v>System Support</v>
          </cell>
          <cell r="F989" t="str">
            <v>Electric Operations</v>
          </cell>
          <cell r="G989" t="str">
            <v>System Support</v>
          </cell>
          <cell r="H989" t="str">
            <v>120</v>
          </cell>
          <cell r="I989" t="str">
            <v>OT</v>
          </cell>
          <cell r="L989">
            <v>-1511.51</v>
          </cell>
        </row>
        <row r="990">
          <cell r="A990" t="str">
            <v>O&amp;M</v>
          </cell>
          <cell r="B990" t="str">
            <v>Dion,Peter D</v>
          </cell>
          <cell r="C990">
            <v>16520</v>
          </cell>
          <cell r="D990" t="str">
            <v>16520</v>
          </cell>
          <cell r="E990" t="str">
            <v>S8 - Performance Management</v>
          </cell>
          <cell r="F990" t="str">
            <v>Electric Operations</v>
          </cell>
          <cell r="G990" t="str">
            <v>System Support</v>
          </cell>
          <cell r="H990" t="str">
            <v>120</v>
          </cell>
          <cell r="I990" t="str">
            <v>TT</v>
          </cell>
          <cell r="J990">
            <v>2460.09</v>
          </cell>
          <cell r="K990">
            <v>1158.74</v>
          </cell>
        </row>
        <row r="991">
          <cell r="A991" t="str">
            <v>O&amp;M</v>
          </cell>
          <cell r="B991" t="str">
            <v>Dion,Peter D</v>
          </cell>
          <cell r="C991">
            <v>16520</v>
          </cell>
          <cell r="D991" t="str">
            <v>16520</v>
          </cell>
          <cell r="E991" t="str">
            <v>System Support</v>
          </cell>
          <cell r="F991" t="str">
            <v>Electric Operations</v>
          </cell>
          <cell r="G991" t="str">
            <v>System Support</v>
          </cell>
          <cell r="H991" t="str">
            <v>120</v>
          </cell>
          <cell r="I991" t="str">
            <v>TT</v>
          </cell>
          <cell r="M991">
            <v>5635.06</v>
          </cell>
        </row>
        <row r="992">
          <cell r="A992" t="str">
            <v>O&amp;M</v>
          </cell>
          <cell r="B992" t="str">
            <v>Dey,Swapan K</v>
          </cell>
          <cell r="C992">
            <v>16525</v>
          </cell>
          <cell r="D992" t="str">
            <v>16525</v>
          </cell>
          <cell r="E992" t="str">
            <v>Substation Design Engineering</v>
          </cell>
          <cell r="F992" t="str">
            <v>Engineering</v>
          </cell>
          <cell r="G992" t="str">
            <v>Substation Design Engineering</v>
          </cell>
          <cell r="H992" t="str">
            <v>120</v>
          </cell>
          <cell r="I992" t="str">
            <v>BT</v>
          </cell>
          <cell r="M992">
            <v>3.58</v>
          </cell>
        </row>
        <row r="993">
          <cell r="A993" t="str">
            <v>O&amp;M</v>
          </cell>
          <cell r="B993" t="str">
            <v>Dey,Swapan K</v>
          </cell>
          <cell r="C993">
            <v>16525</v>
          </cell>
          <cell r="D993" t="str">
            <v>16525</v>
          </cell>
          <cell r="E993" t="str">
            <v>Transmission Stations</v>
          </cell>
          <cell r="F993" t="str">
            <v>Engineering</v>
          </cell>
          <cell r="G993" t="str">
            <v>Substation Design Engineering</v>
          </cell>
          <cell r="H993" t="str">
            <v>120</v>
          </cell>
          <cell r="I993" t="str">
            <v>BT</v>
          </cell>
          <cell r="J993">
            <v>149531.88</v>
          </cell>
          <cell r="K993">
            <v>127682.42</v>
          </cell>
          <cell r="L993">
            <v>18498</v>
          </cell>
          <cell r="M993">
            <v>34360.11</v>
          </cell>
        </row>
        <row r="994">
          <cell r="A994" t="str">
            <v>CAP</v>
          </cell>
          <cell r="B994" t="str">
            <v>Dey,Swapan K</v>
          </cell>
          <cell r="C994">
            <v>16525</v>
          </cell>
          <cell r="D994" t="str">
            <v>16525</v>
          </cell>
          <cell r="E994" t="str">
            <v>Substation Design Engineering</v>
          </cell>
          <cell r="F994" t="str">
            <v>Engineering</v>
          </cell>
          <cell r="G994" t="str">
            <v>Substation Design Engineering</v>
          </cell>
          <cell r="H994" t="str">
            <v>120</v>
          </cell>
          <cell r="I994" t="str">
            <v>CB</v>
          </cell>
        </row>
        <row r="995">
          <cell r="A995" t="str">
            <v>CAP</v>
          </cell>
          <cell r="B995" t="str">
            <v>Dey,Swapan K</v>
          </cell>
          <cell r="C995">
            <v>16525</v>
          </cell>
          <cell r="D995" t="str">
            <v>16525</v>
          </cell>
          <cell r="E995" t="str">
            <v>Transmission Stations</v>
          </cell>
          <cell r="F995" t="str">
            <v>Engineering</v>
          </cell>
          <cell r="G995" t="str">
            <v>Substation Design Engineering</v>
          </cell>
          <cell r="H995" t="str">
            <v>120</v>
          </cell>
          <cell r="I995" t="str">
            <v>CB</v>
          </cell>
          <cell r="J995">
            <v>302998.57</v>
          </cell>
          <cell r="K995">
            <v>171503.84</v>
          </cell>
          <cell r="L995">
            <v>320965.74</v>
          </cell>
        </row>
        <row r="996">
          <cell r="A996" t="str">
            <v>CAP</v>
          </cell>
          <cell r="B996" t="str">
            <v>Dey,Swapan K</v>
          </cell>
          <cell r="C996">
            <v>16525</v>
          </cell>
          <cell r="D996" t="str">
            <v>16525</v>
          </cell>
          <cell r="E996" t="str">
            <v>Substation Design Engineering</v>
          </cell>
          <cell r="F996" t="str">
            <v>Engineering</v>
          </cell>
          <cell r="G996" t="str">
            <v>Substation Design Engineering</v>
          </cell>
          <cell r="H996" t="str">
            <v>120</v>
          </cell>
          <cell r="I996" t="str">
            <v>CI</v>
          </cell>
          <cell r="M996">
            <v>98351.85</v>
          </cell>
        </row>
        <row r="997">
          <cell r="A997" t="str">
            <v>CAP</v>
          </cell>
          <cell r="B997" t="str">
            <v>Dey,Swapan K</v>
          </cell>
          <cell r="C997">
            <v>16525</v>
          </cell>
          <cell r="D997" t="str">
            <v>16525</v>
          </cell>
          <cell r="E997" t="str">
            <v>Transmission Stations</v>
          </cell>
          <cell r="F997" t="str">
            <v>Engineering</v>
          </cell>
          <cell r="G997" t="str">
            <v>Substation Design Engineering</v>
          </cell>
          <cell r="H997" t="str">
            <v>120</v>
          </cell>
          <cell r="I997" t="str">
            <v>CI</v>
          </cell>
          <cell r="J997">
            <v>2109108.87</v>
          </cell>
          <cell r="K997">
            <v>3758508.23</v>
          </cell>
          <cell r="L997">
            <v>8984336.6900000032</v>
          </cell>
        </row>
        <row r="998">
          <cell r="A998" t="str">
            <v>CAP</v>
          </cell>
          <cell r="B998" t="str">
            <v>Dey,Swapan K</v>
          </cell>
          <cell r="C998">
            <v>16525</v>
          </cell>
          <cell r="D998" t="str">
            <v>16525</v>
          </cell>
          <cell r="E998" t="str">
            <v>Substation Design Engineering</v>
          </cell>
          <cell r="F998" t="str">
            <v>Engineering</v>
          </cell>
          <cell r="G998" t="str">
            <v>Substation Design Engineering</v>
          </cell>
          <cell r="H998" t="str">
            <v>120</v>
          </cell>
          <cell r="I998" t="str">
            <v>CL</v>
          </cell>
          <cell r="M998">
            <v>0</v>
          </cell>
        </row>
        <row r="999">
          <cell r="A999" t="str">
            <v>CAP</v>
          </cell>
          <cell r="B999" t="str">
            <v>Dey,Swapan K</v>
          </cell>
          <cell r="C999">
            <v>16525</v>
          </cell>
          <cell r="D999" t="str">
            <v>16525</v>
          </cell>
          <cell r="E999" t="str">
            <v>Transmission Stations</v>
          </cell>
          <cell r="F999" t="str">
            <v>Engineering</v>
          </cell>
          <cell r="G999" t="str">
            <v>Substation Design Engineering</v>
          </cell>
          <cell r="H999" t="str">
            <v>120</v>
          </cell>
          <cell r="I999" t="str">
            <v>CL</v>
          </cell>
          <cell r="J999">
            <v>687259.74</v>
          </cell>
          <cell r="K999">
            <v>389364.83</v>
          </cell>
          <cell r="L999">
            <v>744174.17</v>
          </cell>
        </row>
        <row r="1000">
          <cell r="A1000" t="str">
            <v>CAP</v>
          </cell>
          <cell r="B1000" t="str">
            <v>Dey,Swapan K</v>
          </cell>
          <cell r="C1000">
            <v>16525</v>
          </cell>
          <cell r="D1000" t="str">
            <v>16525</v>
          </cell>
          <cell r="E1000" t="str">
            <v>Substation Design Engineering</v>
          </cell>
          <cell r="F1000" t="str">
            <v>Engineering</v>
          </cell>
          <cell r="G1000" t="str">
            <v>Substation Design Engineering</v>
          </cell>
          <cell r="H1000" t="str">
            <v>120</v>
          </cell>
          <cell r="I1000" t="str">
            <v>CM</v>
          </cell>
        </row>
        <row r="1001">
          <cell r="A1001" t="str">
            <v>CAP</v>
          </cell>
          <cell r="B1001" t="str">
            <v>Dey,Swapan K</v>
          </cell>
          <cell r="C1001">
            <v>16525</v>
          </cell>
          <cell r="D1001" t="str">
            <v>16525</v>
          </cell>
          <cell r="E1001" t="str">
            <v>Transmission Stations</v>
          </cell>
          <cell r="F1001" t="str">
            <v>Engineering</v>
          </cell>
          <cell r="G1001" t="str">
            <v>Substation Design Engineering</v>
          </cell>
          <cell r="H1001" t="str">
            <v>120</v>
          </cell>
          <cell r="I1001" t="str">
            <v>CM</v>
          </cell>
          <cell r="J1001">
            <v>909331.21</v>
          </cell>
          <cell r="K1001">
            <v>713879.55</v>
          </cell>
          <cell r="L1001">
            <v>190182.78</v>
          </cell>
        </row>
        <row r="1002">
          <cell r="A1002" t="str">
            <v>CAP</v>
          </cell>
          <cell r="B1002" t="str">
            <v>Dey,Swapan K</v>
          </cell>
          <cell r="C1002">
            <v>16525</v>
          </cell>
          <cell r="D1002" t="str">
            <v>16525</v>
          </cell>
          <cell r="E1002" t="str">
            <v>Substation Design Engineering</v>
          </cell>
          <cell r="F1002" t="str">
            <v>Engineering</v>
          </cell>
          <cell r="G1002" t="str">
            <v>Substation Design Engineering</v>
          </cell>
          <cell r="H1002" t="str">
            <v>120</v>
          </cell>
          <cell r="I1002" t="str">
            <v>CO</v>
          </cell>
        </row>
        <row r="1003">
          <cell r="A1003" t="str">
            <v>CAP</v>
          </cell>
          <cell r="B1003" t="str">
            <v>Dey,Swapan K</v>
          </cell>
          <cell r="C1003">
            <v>16525</v>
          </cell>
          <cell r="D1003" t="str">
            <v>16525</v>
          </cell>
          <cell r="E1003" t="str">
            <v>Transmission Stations</v>
          </cell>
          <cell r="F1003" t="str">
            <v>Engineering</v>
          </cell>
          <cell r="G1003" t="str">
            <v>Substation Design Engineering</v>
          </cell>
          <cell r="H1003" t="str">
            <v>120</v>
          </cell>
          <cell r="I1003" t="str">
            <v>CO</v>
          </cell>
          <cell r="J1003">
            <v>2276.34</v>
          </cell>
          <cell r="K1003">
            <v>419928</v>
          </cell>
          <cell r="L1003">
            <v>18226981.760000002</v>
          </cell>
        </row>
        <row r="1004">
          <cell r="A1004" t="str">
            <v>CAP</v>
          </cell>
          <cell r="B1004" t="str">
            <v>Dey,Swapan K</v>
          </cell>
          <cell r="C1004">
            <v>16525</v>
          </cell>
          <cell r="D1004" t="str">
            <v>16525</v>
          </cell>
          <cell r="E1004" t="str">
            <v>Substation Design Engineering</v>
          </cell>
          <cell r="F1004" t="str">
            <v>Engineering</v>
          </cell>
          <cell r="G1004" t="str">
            <v>Substation Design Engineering</v>
          </cell>
          <cell r="H1004" t="str">
            <v>120</v>
          </cell>
          <cell r="I1004" t="str">
            <v>CT</v>
          </cell>
        </row>
        <row r="1005">
          <cell r="A1005" t="str">
            <v>CAP</v>
          </cell>
          <cell r="B1005" t="str">
            <v>Dey,Swapan K</v>
          </cell>
          <cell r="C1005">
            <v>16525</v>
          </cell>
          <cell r="D1005" t="str">
            <v>16525</v>
          </cell>
          <cell r="E1005" t="str">
            <v>Transmission Stations</v>
          </cell>
          <cell r="F1005" t="str">
            <v>Engineering</v>
          </cell>
          <cell r="G1005" t="str">
            <v>Substation Design Engineering</v>
          </cell>
          <cell r="H1005" t="str">
            <v>120</v>
          </cell>
          <cell r="I1005" t="str">
            <v>CT</v>
          </cell>
          <cell r="J1005">
            <v>262439.77</v>
          </cell>
          <cell r="K1005">
            <v>234803.05</v>
          </cell>
          <cell r="L1005">
            <v>325602.19</v>
          </cell>
        </row>
        <row r="1006">
          <cell r="A1006" t="str">
            <v>O&amp;M</v>
          </cell>
          <cell r="B1006" t="str">
            <v>Dey,Swapan K</v>
          </cell>
          <cell r="C1006">
            <v>16525</v>
          </cell>
          <cell r="D1006" t="str">
            <v>16525</v>
          </cell>
          <cell r="E1006" t="str">
            <v>Substation Design Engineering</v>
          </cell>
          <cell r="F1006" t="str">
            <v>Engineering</v>
          </cell>
          <cell r="G1006" t="str">
            <v>Substation Design Engineering</v>
          </cell>
          <cell r="H1006" t="str">
            <v>120</v>
          </cell>
          <cell r="I1006" t="str">
            <v>IT</v>
          </cell>
        </row>
        <row r="1007">
          <cell r="A1007" t="str">
            <v>O&amp;M</v>
          </cell>
          <cell r="B1007" t="str">
            <v>Dey,Swapan K</v>
          </cell>
          <cell r="C1007">
            <v>16525</v>
          </cell>
          <cell r="D1007" t="str">
            <v>16525</v>
          </cell>
          <cell r="E1007" t="str">
            <v>Transmission Stations</v>
          </cell>
          <cell r="F1007" t="str">
            <v>Engineering</v>
          </cell>
          <cell r="G1007" t="str">
            <v>Substation Design Engineering</v>
          </cell>
          <cell r="H1007" t="str">
            <v>120</v>
          </cell>
          <cell r="I1007" t="str">
            <v>IT</v>
          </cell>
          <cell r="J1007">
            <v>78855.42</v>
          </cell>
          <cell r="K1007">
            <v>43559.75</v>
          </cell>
          <cell r="L1007">
            <v>201745.06</v>
          </cell>
        </row>
        <row r="1008">
          <cell r="A1008" t="str">
            <v>O&amp;M</v>
          </cell>
          <cell r="B1008" t="str">
            <v>Dey,Swapan K</v>
          </cell>
          <cell r="C1008">
            <v>16525</v>
          </cell>
          <cell r="D1008" t="str">
            <v>16525</v>
          </cell>
          <cell r="E1008" t="str">
            <v>Substation Design Engineering</v>
          </cell>
          <cell r="F1008" t="str">
            <v>Engineering</v>
          </cell>
          <cell r="G1008" t="str">
            <v>Substation Design Engineering</v>
          </cell>
          <cell r="H1008" t="str">
            <v>120</v>
          </cell>
          <cell r="I1008" t="str">
            <v>LT</v>
          </cell>
        </row>
        <row r="1009">
          <cell r="A1009" t="str">
            <v>O&amp;M</v>
          </cell>
          <cell r="B1009" t="str">
            <v>Dey,Swapan K</v>
          </cell>
          <cell r="C1009">
            <v>16525</v>
          </cell>
          <cell r="D1009" t="str">
            <v>16525</v>
          </cell>
          <cell r="E1009" t="str">
            <v>Transmission Stations</v>
          </cell>
          <cell r="F1009" t="str">
            <v>Engineering</v>
          </cell>
          <cell r="G1009" t="str">
            <v>Substation Design Engineering</v>
          </cell>
          <cell r="H1009" t="str">
            <v>120</v>
          </cell>
          <cell r="I1009" t="str">
            <v>LT</v>
          </cell>
          <cell r="J1009">
            <v>493562.61</v>
          </cell>
          <cell r="K1009">
            <v>366985.41</v>
          </cell>
          <cell r="L1009">
            <v>39702.730000000003</v>
          </cell>
        </row>
        <row r="1010">
          <cell r="A1010" t="str">
            <v>O&amp;M</v>
          </cell>
          <cell r="B1010" t="str">
            <v>Dey,Swapan K</v>
          </cell>
          <cell r="C1010">
            <v>16525</v>
          </cell>
          <cell r="D1010" t="str">
            <v>16525</v>
          </cell>
          <cell r="E1010" t="str">
            <v>Substation Design Engineering</v>
          </cell>
          <cell r="F1010" t="str">
            <v>Engineering</v>
          </cell>
          <cell r="G1010" t="str">
            <v>Substation Design Engineering</v>
          </cell>
          <cell r="H1010" t="str">
            <v>120</v>
          </cell>
          <cell r="I1010" t="str">
            <v>MT</v>
          </cell>
        </row>
        <row r="1011">
          <cell r="A1011" t="str">
            <v>O&amp;M</v>
          </cell>
          <cell r="B1011" t="str">
            <v>Dey,Swapan K</v>
          </cell>
          <cell r="C1011">
            <v>16525</v>
          </cell>
          <cell r="D1011" t="str">
            <v>16525</v>
          </cell>
          <cell r="E1011" t="str">
            <v>Transmission Stations</v>
          </cell>
          <cell r="F1011" t="str">
            <v>Engineering</v>
          </cell>
          <cell r="G1011" t="str">
            <v>Substation Design Engineering</v>
          </cell>
          <cell r="H1011" t="str">
            <v>120</v>
          </cell>
          <cell r="I1011" t="str">
            <v>MT</v>
          </cell>
          <cell r="K1011">
            <v>5310.95</v>
          </cell>
          <cell r="L1011">
            <v>548.04999999999995</v>
          </cell>
        </row>
        <row r="1012">
          <cell r="A1012" t="str">
            <v>O&amp;M</v>
          </cell>
          <cell r="B1012" t="str">
            <v>Dey,Swapan K</v>
          </cell>
          <cell r="C1012">
            <v>16525</v>
          </cell>
          <cell r="D1012" t="str">
            <v>16525</v>
          </cell>
          <cell r="E1012" t="str">
            <v>Substation Design Engineering</v>
          </cell>
          <cell r="F1012" t="str">
            <v>Engineering</v>
          </cell>
          <cell r="G1012" t="str">
            <v>Substation Design Engineering</v>
          </cell>
          <cell r="H1012" t="str">
            <v>120</v>
          </cell>
          <cell r="I1012" t="str">
            <v>OT</v>
          </cell>
        </row>
        <row r="1013">
          <cell r="A1013" t="str">
            <v>O&amp;M</v>
          </cell>
          <cell r="B1013" t="str">
            <v>Dey,Swapan K</v>
          </cell>
          <cell r="C1013">
            <v>16525</v>
          </cell>
          <cell r="D1013" t="str">
            <v>16525</v>
          </cell>
          <cell r="E1013" t="str">
            <v>Transmission Stations</v>
          </cell>
          <cell r="F1013" t="str">
            <v>Engineering</v>
          </cell>
          <cell r="G1013" t="str">
            <v>Substation Design Engineering</v>
          </cell>
          <cell r="H1013" t="str">
            <v>120</v>
          </cell>
          <cell r="I1013" t="str">
            <v>OT</v>
          </cell>
          <cell r="J1013">
            <v>59783.94</v>
          </cell>
          <cell r="K1013">
            <v>3154.8</v>
          </cell>
          <cell r="L1013">
            <v>5823.5</v>
          </cell>
        </row>
        <row r="1014">
          <cell r="A1014" t="str">
            <v>O&amp;M</v>
          </cell>
          <cell r="B1014" t="str">
            <v>Dey,Swapan K</v>
          </cell>
          <cell r="C1014">
            <v>16525</v>
          </cell>
          <cell r="D1014" t="str">
            <v>16525</v>
          </cell>
          <cell r="E1014" t="str">
            <v>Substation Design Engineering</v>
          </cell>
          <cell r="F1014" t="str">
            <v>Engineering</v>
          </cell>
          <cell r="G1014" t="str">
            <v>Substation Design Engineering</v>
          </cell>
          <cell r="H1014" t="str">
            <v>120</v>
          </cell>
          <cell r="I1014" t="str">
            <v>TT</v>
          </cell>
        </row>
        <row r="1015">
          <cell r="A1015" t="str">
            <v>O&amp;M</v>
          </cell>
          <cell r="B1015" t="str">
            <v>Dey,Swapan K</v>
          </cell>
          <cell r="C1015">
            <v>16525</v>
          </cell>
          <cell r="D1015" t="str">
            <v>16525</v>
          </cell>
          <cell r="E1015" t="str">
            <v>Transmission Stations</v>
          </cell>
          <cell r="F1015" t="str">
            <v>Engineering</v>
          </cell>
          <cell r="G1015" t="str">
            <v>Substation Design Engineering</v>
          </cell>
          <cell r="H1015" t="str">
            <v>120</v>
          </cell>
          <cell r="I1015" t="str">
            <v>TT</v>
          </cell>
          <cell r="J1015">
            <v>51001.98</v>
          </cell>
          <cell r="K1015">
            <v>12990.99</v>
          </cell>
          <cell r="L1015">
            <v>2905.9</v>
          </cell>
        </row>
        <row r="1016">
          <cell r="A1016" t="str">
            <v>O&amp;M</v>
          </cell>
          <cell r="B1016" t="str">
            <v>Gelbien,Lawrence J</v>
          </cell>
          <cell r="C1016">
            <v>16530</v>
          </cell>
          <cell r="D1016" t="str">
            <v>16530</v>
          </cell>
          <cell r="E1016" t="str">
            <v>Asset Strategy Manager</v>
          </cell>
          <cell r="F1016" t="str">
            <v>Engineering</v>
          </cell>
          <cell r="G1016" t="str">
            <v>Distribution Engineering</v>
          </cell>
          <cell r="H1016" t="str">
            <v>120</v>
          </cell>
          <cell r="I1016" t="str">
            <v>BT</v>
          </cell>
          <cell r="J1016">
            <v>93306.28</v>
          </cell>
          <cell r="K1016">
            <v>59999.09</v>
          </cell>
          <cell r="M1016">
            <v>662520</v>
          </cell>
        </row>
        <row r="1017">
          <cell r="A1017" t="str">
            <v>O&amp;M</v>
          </cell>
          <cell r="B1017" t="str">
            <v>Gelbien,Lawrence J</v>
          </cell>
          <cell r="C1017">
            <v>16530</v>
          </cell>
          <cell r="D1017" t="str">
            <v>16530</v>
          </cell>
          <cell r="E1017" t="str">
            <v>Distribution Engineering</v>
          </cell>
          <cell r="F1017" t="str">
            <v>Engineering</v>
          </cell>
          <cell r="G1017" t="str">
            <v>Distribution Engineering</v>
          </cell>
          <cell r="H1017" t="str">
            <v>120</v>
          </cell>
          <cell r="I1017" t="str">
            <v>BT</v>
          </cell>
          <cell r="L1017">
            <v>5063.71</v>
          </cell>
        </row>
        <row r="1018">
          <cell r="A1018" t="str">
            <v>CAP</v>
          </cell>
          <cell r="B1018" t="str">
            <v>Gelbien,Lawrence J</v>
          </cell>
          <cell r="C1018">
            <v>16530</v>
          </cell>
          <cell r="D1018" t="str">
            <v>16530</v>
          </cell>
          <cell r="E1018" t="str">
            <v>Asset Strategy Manager</v>
          </cell>
          <cell r="F1018" t="str">
            <v>Engineering</v>
          </cell>
          <cell r="G1018" t="str">
            <v>Distribution Engineering</v>
          </cell>
          <cell r="H1018" t="str">
            <v>120</v>
          </cell>
          <cell r="I1018" t="str">
            <v>CB</v>
          </cell>
          <cell r="K1018">
            <v>47386.09</v>
          </cell>
        </row>
        <row r="1019">
          <cell r="A1019" t="str">
            <v>CAP</v>
          </cell>
          <cell r="B1019" t="str">
            <v>Gelbien,Lawrence J</v>
          </cell>
          <cell r="C1019">
            <v>16530</v>
          </cell>
          <cell r="D1019" t="str">
            <v>16530</v>
          </cell>
          <cell r="E1019" t="str">
            <v>Distribution Engineering</v>
          </cell>
          <cell r="F1019" t="str">
            <v>Engineering</v>
          </cell>
          <cell r="G1019" t="str">
            <v>Distribution Engineering</v>
          </cell>
          <cell r="H1019" t="str">
            <v>120</v>
          </cell>
          <cell r="I1019" t="str">
            <v>CB</v>
          </cell>
          <cell r="L1019">
            <v>387.52</v>
          </cell>
        </row>
        <row r="1020">
          <cell r="A1020" t="str">
            <v>CAP</v>
          </cell>
          <cell r="B1020" t="str">
            <v>Gelbien,Lawrence J</v>
          </cell>
          <cell r="C1020">
            <v>16530</v>
          </cell>
          <cell r="D1020" t="str">
            <v>16530</v>
          </cell>
          <cell r="E1020" t="str">
            <v>S9 - Asset Strategy Distribution</v>
          </cell>
          <cell r="F1020" t="str">
            <v>Engineering</v>
          </cell>
          <cell r="G1020" t="str">
            <v>Distribution Engineering</v>
          </cell>
          <cell r="H1020" t="str">
            <v>120</v>
          </cell>
          <cell r="I1020" t="str">
            <v>CB</v>
          </cell>
          <cell r="J1020">
            <v>44421.7</v>
          </cell>
        </row>
        <row r="1021">
          <cell r="A1021" t="str">
            <v>CAP</v>
          </cell>
          <cell r="B1021" t="str">
            <v>Gelbien,Lawrence J</v>
          </cell>
          <cell r="C1021">
            <v>16530</v>
          </cell>
          <cell r="D1021" t="str">
            <v>16530</v>
          </cell>
          <cell r="E1021" t="str">
            <v>Asset Strategy Manager</v>
          </cell>
          <cell r="F1021" t="str">
            <v>Engineering</v>
          </cell>
          <cell r="G1021" t="str">
            <v>Distribution Engineering</v>
          </cell>
          <cell r="H1021" t="str">
            <v>120</v>
          </cell>
          <cell r="I1021" t="str">
            <v>CI</v>
          </cell>
          <cell r="K1021">
            <v>7916463.9299999997</v>
          </cell>
          <cell r="M1021">
            <v>125433.61</v>
          </cell>
        </row>
        <row r="1022">
          <cell r="A1022" t="str">
            <v>CAP</v>
          </cell>
          <cell r="B1022" t="str">
            <v>Gelbien,Lawrence J</v>
          </cell>
          <cell r="C1022">
            <v>16530</v>
          </cell>
          <cell r="D1022" t="str">
            <v>16530</v>
          </cell>
          <cell r="E1022" t="str">
            <v>Distribution Engineering</v>
          </cell>
          <cell r="F1022" t="str">
            <v>Engineering</v>
          </cell>
          <cell r="G1022" t="str">
            <v>Distribution Engineering</v>
          </cell>
          <cell r="H1022" t="str">
            <v>120</v>
          </cell>
          <cell r="I1022" t="str">
            <v>CI</v>
          </cell>
          <cell r="L1022">
            <v>8314695.2199999988</v>
          </cell>
        </row>
        <row r="1023">
          <cell r="A1023" t="str">
            <v>CAP</v>
          </cell>
          <cell r="B1023" t="str">
            <v>Gelbien,Lawrence J</v>
          </cell>
          <cell r="C1023">
            <v>16530</v>
          </cell>
          <cell r="D1023" t="str">
            <v>16530</v>
          </cell>
          <cell r="E1023" t="str">
            <v>S9 - Asset Strategy Distribution</v>
          </cell>
          <cell r="F1023" t="str">
            <v>Engineering</v>
          </cell>
          <cell r="G1023" t="str">
            <v>Distribution Engineering</v>
          </cell>
          <cell r="H1023" t="str">
            <v>120</v>
          </cell>
          <cell r="I1023" t="str">
            <v>CI</v>
          </cell>
          <cell r="J1023">
            <v>4638336.03</v>
          </cell>
          <cell r="M1023">
            <v>70.44</v>
          </cell>
        </row>
        <row r="1024">
          <cell r="A1024" t="str">
            <v>CAP</v>
          </cell>
          <cell r="B1024" t="str">
            <v>Gelbien,Lawrence J</v>
          </cell>
          <cell r="C1024">
            <v>16530</v>
          </cell>
          <cell r="D1024" t="str">
            <v>16530</v>
          </cell>
          <cell r="E1024" t="str">
            <v>Asset Strategy Manager</v>
          </cell>
          <cell r="F1024" t="str">
            <v>Engineering</v>
          </cell>
          <cell r="G1024" t="str">
            <v>Distribution Engineering</v>
          </cell>
          <cell r="H1024" t="str">
            <v>120</v>
          </cell>
          <cell r="I1024" t="str">
            <v>CL</v>
          </cell>
          <cell r="K1024">
            <v>106698.84</v>
          </cell>
          <cell r="M1024">
            <v>0</v>
          </cell>
        </row>
        <row r="1025">
          <cell r="A1025" t="str">
            <v>CAP</v>
          </cell>
          <cell r="B1025" t="str">
            <v>Gelbien,Lawrence J</v>
          </cell>
          <cell r="C1025">
            <v>16530</v>
          </cell>
          <cell r="D1025" t="str">
            <v>16530</v>
          </cell>
          <cell r="E1025" t="str">
            <v>Distribution Engineering</v>
          </cell>
          <cell r="F1025" t="str">
            <v>Engineering</v>
          </cell>
          <cell r="G1025" t="str">
            <v>Distribution Engineering</v>
          </cell>
          <cell r="H1025" t="str">
            <v>120</v>
          </cell>
          <cell r="I1025" t="str">
            <v>CL</v>
          </cell>
          <cell r="L1025">
            <v>785.61</v>
          </cell>
        </row>
        <row r="1026">
          <cell r="A1026" t="str">
            <v>CAP</v>
          </cell>
          <cell r="B1026" t="str">
            <v>Gelbien,Lawrence J</v>
          </cell>
          <cell r="C1026">
            <v>16530</v>
          </cell>
          <cell r="D1026" t="str">
            <v>16530</v>
          </cell>
          <cell r="E1026" t="str">
            <v>S9 - Asset Strategy Distribution</v>
          </cell>
          <cell r="F1026" t="str">
            <v>Engineering</v>
          </cell>
          <cell r="G1026" t="str">
            <v>Distribution Engineering</v>
          </cell>
          <cell r="H1026" t="str">
            <v>120</v>
          </cell>
          <cell r="I1026" t="str">
            <v>CL</v>
          </cell>
          <cell r="J1026">
            <v>107748.09</v>
          </cell>
        </row>
        <row r="1027">
          <cell r="A1027" t="str">
            <v>CAP</v>
          </cell>
          <cell r="B1027" t="str">
            <v>Gelbien,Lawrence J</v>
          </cell>
          <cell r="C1027">
            <v>16530</v>
          </cell>
          <cell r="D1027" t="str">
            <v>16530</v>
          </cell>
          <cell r="E1027" t="str">
            <v>Asset Strategy Manager</v>
          </cell>
          <cell r="F1027" t="str">
            <v>Engineering</v>
          </cell>
          <cell r="G1027" t="str">
            <v>Distribution Engineering</v>
          </cell>
          <cell r="H1027" t="str">
            <v>120</v>
          </cell>
          <cell r="I1027" t="str">
            <v>CM</v>
          </cell>
          <cell r="K1027">
            <v>929427.36</v>
          </cell>
        </row>
        <row r="1028">
          <cell r="A1028" t="str">
            <v>CAP</v>
          </cell>
          <cell r="B1028" t="str">
            <v>Gelbien,Lawrence J</v>
          </cell>
          <cell r="C1028">
            <v>16530</v>
          </cell>
          <cell r="D1028" t="str">
            <v>16530</v>
          </cell>
          <cell r="E1028" t="str">
            <v>Distribution Engineering</v>
          </cell>
          <cell r="F1028" t="str">
            <v>Engineering</v>
          </cell>
          <cell r="G1028" t="str">
            <v>Distribution Engineering</v>
          </cell>
          <cell r="H1028" t="str">
            <v>120</v>
          </cell>
          <cell r="I1028" t="str">
            <v>CM</v>
          </cell>
          <cell r="L1028">
            <v>608156.47</v>
          </cell>
        </row>
        <row r="1029">
          <cell r="A1029" t="str">
            <v>CAP</v>
          </cell>
          <cell r="B1029" t="str">
            <v>Gelbien,Lawrence J</v>
          </cell>
          <cell r="C1029">
            <v>16530</v>
          </cell>
          <cell r="D1029" t="str">
            <v>16530</v>
          </cell>
          <cell r="E1029" t="str">
            <v>S9 - Asset Strategy Distribution</v>
          </cell>
          <cell r="F1029" t="str">
            <v>Engineering</v>
          </cell>
          <cell r="G1029" t="str">
            <v>Distribution Engineering</v>
          </cell>
          <cell r="H1029" t="str">
            <v>120</v>
          </cell>
          <cell r="I1029" t="str">
            <v>CM</v>
          </cell>
          <cell r="J1029">
            <v>814640.43</v>
          </cell>
        </row>
        <row r="1030">
          <cell r="A1030" t="str">
            <v>CAP</v>
          </cell>
          <cell r="B1030" t="str">
            <v>Gelbien,Lawrence J</v>
          </cell>
          <cell r="C1030">
            <v>16530</v>
          </cell>
          <cell r="D1030" t="str">
            <v>16530</v>
          </cell>
          <cell r="E1030" t="str">
            <v>Distribution Engineering</v>
          </cell>
          <cell r="F1030" t="str">
            <v>Engineering</v>
          </cell>
          <cell r="G1030" t="str">
            <v>Distribution Engineering</v>
          </cell>
          <cell r="H1030" t="str">
            <v>120</v>
          </cell>
          <cell r="I1030" t="str">
            <v>CO</v>
          </cell>
        </row>
        <row r="1031">
          <cell r="A1031" t="str">
            <v>CAP</v>
          </cell>
          <cell r="B1031" t="str">
            <v>Gelbien,Lawrence J</v>
          </cell>
          <cell r="C1031">
            <v>16530</v>
          </cell>
          <cell r="D1031" t="str">
            <v>16530</v>
          </cell>
          <cell r="E1031" t="str">
            <v>Asset Strategy Manager</v>
          </cell>
          <cell r="F1031" t="str">
            <v>Engineering</v>
          </cell>
          <cell r="G1031" t="str">
            <v>Distribution Engineering</v>
          </cell>
          <cell r="H1031" t="str">
            <v>120</v>
          </cell>
          <cell r="I1031" t="str">
            <v>CT</v>
          </cell>
          <cell r="K1031">
            <v>34787.17</v>
          </cell>
        </row>
        <row r="1032">
          <cell r="A1032" t="str">
            <v>CAP</v>
          </cell>
          <cell r="B1032" t="str">
            <v>Gelbien,Lawrence J</v>
          </cell>
          <cell r="C1032">
            <v>16530</v>
          </cell>
          <cell r="D1032" t="str">
            <v>16530</v>
          </cell>
          <cell r="E1032" t="str">
            <v>Distribution Engineering</v>
          </cell>
          <cell r="F1032" t="str">
            <v>Engineering</v>
          </cell>
          <cell r="G1032" t="str">
            <v>Distribution Engineering</v>
          </cell>
          <cell r="H1032" t="str">
            <v>120</v>
          </cell>
          <cell r="I1032" t="str">
            <v>CT</v>
          </cell>
          <cell r="L1032">
            <v>652.28</v>
          </cell>
        </row>
        <row r="1033">
          <cell r="A1033" t="str">
            <v>CAP</v>
          </cell>
          <cell r="B1033" t="str">
            <v>Gelbien,Lawrence J</v>
          </cell>
          <cell r="C1033">
            <v>16530</v>
          </cell>
          <cell r="D1033" t="str">
            <v>16530</v>
          </cell>
          <cell r="E1033" t="str">
            <v>S9 - Asset Strategy Distribution</v>
          </cell>
          <cell r="F1033" t="str">
            <v>Engineering</v>
          </cell>
          <cell r="G1033" t="str">
            <v>Distribution Engineering</v>
          </cell>
          <cell r="H1033" t="str">
            <v>120</v>
          </cell>
          <cell r="I1033" t="str">
            <v>CT</v>
          </cell>
          <cell r="J1033">
            <v>35669.93</v>
          </cell>
        </row>
        <row r="1034">
          <cell r="A1034" t="str">
            <v>O&amp;M</v>
          </cell>
          <cell r="B1034" t="str">
            <v>Gelbien,Lawrence J</v>
          </cell>
          <cell r="C1034">
            <v>16530</v>
          </cell>
          <cell r="D1034" t="str">
            <v>16530</v>
          </cell>
          <cell r="E1034" t="str">
            <v>Asset Strategy Manager</v>
          </cell>
          <cell r="F1034" t="str">
            <v>Engineering</v>
          </cell>
          <cell r="G1034" t="str">
            <v>Distribution Engineering</v>
          </cell>
          <cell r="H1034" t="str">
            <v>120</v>
          </cell>
          <cell r="I1034" t="str">
            <v>IT</v>
          </cell>
          <cell r="J1034">
            <v>88603.63</v>
          </cell>
          <cell r="K1034">
            <v>141311.28</v>
          </cell>
        </row>
        <row r="1035">
          <cell r="A1035" t="str">
            <v>O&amp;M</v>
          </cell>
          <cell r="B1035" t="str">
            <v>Gelbien,Lawrence J</v>
          </cell>
          <cell r="C1035">
            <v>16530</v>
          </cell>
          <cell r="D1035" t="str">
            <v>16530</v>
          </cell>
          <cell r="E1035" t="str">
            <v>Distribution Engineering</v>
          </cell>
          <cell r="F1035" t="str">
            <v>Engineering</v>
          </cell>
          <cell r="G1035" t="str">
            <v>Distribution Engineering</v>
          </cell>
          <cell r="H1035" t="str">
            <v>120</v>
          </cell>
          <cell r="I1035" t="str">
            <v>IT</v>
          </cell>
          <cell r="L1035">
            <v>22310.22</v>
          </cell>
        </row>
        <row r="1036">
          <cell r="A1036" t="str">
            <v>O&amp;M</v>
          </cell>
          <cell r="B1036" t="str">
            <v>Gelbien,Lawrence J</v>
          </cell>
          <cell r="C1036">
            <v>16530</v>
          </cell>
          <cell r="D1036" t="str">
            <v>16530</v>
          </cell>
          <cell r="E1036" t="str">
            <v>Asset Strategy Manager</v>
          </cell>
          <cell r="F1036" t="str">
            <v>Engineering</v>
          </cell>
          <cell r="G1036" t="str">
            <v>Distribution Engineering</v>
          </cell>
          <cell r="H1036" t="str">
            <v>120</v>
          </cell>
          <cell r="I1036" t="str">
            <v>LT</v>
          </cell>
          <cell r="J1036">
            <v>247100.88</v>
          </cell>
          <cell r="K1036">
            <v>171297.21</v>
          </cell>
        </row>
        <row r="1037">
          <cell r="A1037" t="str">
            <v>O&amp;M</v>
          </cell>
          <cell r="B1037" t="str">
            <v>Gelbien,Lawrence J</v>
          </cell>
          <cell r="C1037">
            <v>16530</v>
          </cell>
          <cell r="D1037" t="str">
            <v>16530</v>
          </cell>
          <cell r="E1037" t="str">
            <v>Distribution Engineering</v>
          </cell>
          <cell r="F1037" t="str">
            <v>Engineering</v>
          </cell>
          <cell r="G1037" t="str">
            <v>Distribution Engineering</v>
          </cell>
          <cell r="H1037" t="str">
            <v>120</v>
          </cell>
          <cell r="I1037" t="str">
            <v>LT</v>
          </cell>
          <cell r="L1037">
            <v>14467.86</v>
          </cell>
        </row>
        <row r="1038">
          <cell r="A1038" t="str">
            <v>O&amp;M</v>
          </cell>
          <cell r="B1038" t="str">
            <v>Gelbien,Lawrence J</v>
          </cell>
          <cell r="C1038">
            <v>16530</v>
          </cell>
          <cell r="D1038" t="str">
            <v>16530</v>
          </cell>
          <cell r="E1038" t="str">
            <v>Asset Strategy Manager</v>
          </cell>
          <cell r="F1038" t="str">
            <v>Engineering</v>
          </cell>
          <cell r="G1038" t="str">
            <v>Distribution Engineering</v>
          </cell>
          <cell r="H1038" t="str">
            <v>120</v>
          </cell>
          <cell r="I1038" t="str">
            <v>MT</v>
          </cell>
          <cell r="J1038">
            <v>17254.89</v>
          </cell>
          <cell r="K1038">
            <v>-69898.13</v>
          </cell>
        </row>
        <row r="1039">
          <cell r="A1039" t="str">
            <v>O&amp;M</v>
          </cell>
          <cell r="B1039" t="str">
            <v>Gelbien,Lawrence J</v>
          </cell>
          <cell r="C1039">
            <v>16530</v>
          </cell>
          <cell r="D1039" t="str">
            <v>16530</v>
          </cell>
          <cell r="E1039" t="str">
            <v>Distribution Engineering</v>
          </cell>
          <cell r="F1039" t="str">
            <v>Engineering</v>
          </cell>
          <cell r="G1039" t="str">
            <v>Distribution Engineering</v>
          </cell>
          <cell r="H1039" t="str">
            <v>120</v>
          </cell>
          <cell r="I1039" t="str">
            <v>MT</v>
          </cell>
          <cell r="L1039">
            <v>13216.55</v>
          </cell>
        </row>
        <row r="1040">
          <cell r="A1040" t="str">
            <v>O&amp;M</v>
          </cell>
          <cell r="B1040" t="str">
            <v>Gelbien,Lawrence J</v>
          </cell>
          <cell r="C1040">
            <v>16530</v>
          </cell>
          <cell r="D1040" t="str">
            <v>16530</v>
          </cell>
          <cell r="E1040" t="str">
            <v>Asset Strategy Manager</v>
          </cell>
          <cell r="F1040" t="str">
            <v>Engineering</v>
          </cell>
          <cell r="G1040" t="str">
            <v>Distribution Engineering</v>
          </cell>
          <cell r="H1040" t="str">
            <v>120</v>
          </cell>
          <cell r="I1040" t="str">
            <v>OT</v>
          </cell>
          <cell r="J1040">
            <v>-45608.13</v>
          </cell>
          <cell r="K1040">
            <v>92.36</v>
          </cell>
        </row>
        <row r="1041">
          <cell r="A1041" t="str">
            <v>O&amp;M</v>
          </cell>
          <cell r="B1041" t="str">
            <v>Gelbien,Lawrence J</v>
          </cell>
          <cell r="C1041">
            <v>16530</v>
          </cell>
          <cell r="D1041" t="str">
            <v>16530</v>
          </cell>
          <cell r="E1041" t="str">
            <v>Distribution Engineering</v>
          </cell>
          <cell r="F1041" t="str">
            <v>Engineering</v>
          </cell>
          <cell r="G1041" t="str">
            <v>Distribution Engineering</v>
          </cell>
          <cell r="H1041" t="str">
            <v>120</v>
          </cell>
          <cell r="I1041" t="str">
            <v>OT</v>
          </cell>
        </row>
        <row r="1042">
          <cell r="A1042" t="str">
            <v>O&amp;M</v>
          </cell>
          <cell r="B1042" t="str">
            <v>Gelbien,Lawrence J</v>
          </cell>
          <cell r="C1042">
            <v>16530</v>
          </cell>
          <cell r="D1042" t="str">
            <v>16530</v>
          </cell>
          <cell r="E1042" t="str">
            <v>Asset Strategy Manager</v>
          </cell>
          <cell r="F1042" t="str">
            <v>Engineering</v>
          </cell>
          <cell r="G1042" t="str">
            <v>Distribution Engineering</v>
          </cell>
          <cell r="H1042" t="str">
            <v>120</v>
          </cell>
          <cell r="I1042" t="str">
            <v>TT</v>
          </cell>
          <cell r="J1042">
            <v>74056.600000000006</v>
          </cell>
          <cell r="K1042">
            <v>49038.6</v>
          </cell>
        </row>
        <row r="1043">
          <cell r="A1043" t="str">
            <v>O&amp;M</v>
          </cell>
          <cell r="B1043" t="str">
            <v>Gelbien,Lawrence J</v>
          </cell>
          <cell r="C1043">
            <v>16535</v>
          </cell>
          <cell r="D1043" t="str">
            <v>16535</v>
          </cell>
          <cell r="E1043" t="str">
            <v>Tech Distribution Engineering</v>
          </cell>
          <cell r="F1043" t="str">
            <v>Engineering</v>
          </cell>
          <cell r="G1043" t="str">
            <v>Tech Distribution Engineering</v>
          </cell>
          <cell r="H1043" t="str">
            <v>120</v>
          </cell>
          <cell r="I1043" t="str">
            <v>BT</v>
          </cell>
          <cell r="L1043">
            <v>142632.94</v>
          </cell>
          <cell r="M1043">
            <v>6423.81</v>
          </cell>
        </row>
        <row r="1044">
          <cell r="A1044" t="str">
            <v>O&amp;M</v>
          </cell>
          <cell r="B1044" t="str">
            <v>Gelbien,Lawrence J</v>
          </cell>
          <cell r="C1044">
            <v>16535</v>
          </cell>
          <cell r="D1044" t="str">
            <v>16535</v>
          </cell>
          <cell r="E1044" t="str">
            <v>Tech Eng Distribution</v>
          </cell>
          <cell r="F1044" t="str">
            <v>Engineering</v>
          </cell>
          <cell r="G1044" t="str">
            <v>Tech Distribution Engineering</v>
          </cell>
          <cell r="H1044" t="str">
            <v>120</v>
          </cell>
          <cell r="I1044" t="str">
            <v>BT</v>
          </cell>
          <cell r="J1044">
            <v>143282.38</v>
          </cell>
          <cell r="K1044">
            <v>169168.49</v>
          </cell>
        </row>
        <row r="1045">
          <cell r="A1045" t="str">
            <v>CAP</v>
          </cell>
          <cell r="B1045" t="str">
            <v>Gelbien,Lawrence J</v>
          </cell>
          <cell r="C1045">
            <v>16535</v>
          </cell>
          <cell r="D1045" t="str">
            <v>16535</v>
          </cell>
          <cell r="E1045" t="str">
            <v>Tech Distribution Engineering</v>
          </cell>
          <cell r="F1045" t="str">
            <v>Engineering</v>
          </cell>
          <cell r="G1045" t="str">
            <v>Tech Distribution Engineering</v>
          </cell>
          <cell r="H1045" t="str">
            <v>120</v>
          </cell>
          <cell r="I1045" t="str">
            <v>CB</v>
          </cell>
          <cell r="L1045">
            <v>184896.82</v>
          </cell>
        </row>
        <row r="1046">
          <cell r="A1046" t="str">
            <v>CAP</v>
          </cell>
          <cell r="B1046" t="str">
            <v>Gelbien,Lawrence J</v>
          </cell>
          <cell r="C1046">
            <v>16535</v>
          </cell>
          <cell r="D1046" t="str">
            <v>16535</v>
          </cell>
          <cell r="E1046" t="str">
            <v>Tech Eng Distribution</v>
          </cell>
          <cell r="F1046" t="str">
            <v>Engineering</v>
          </cell>
          <cell r="G1046" t="str">
            <v>Tech Distribution Engineering</v>
          </cell>
          <cell r="H1046" t="str">
            <v>120</v>
          </cell>
          <cell r="I1046" t="str">
            <v>CB</v>
          </cell>
          <cell r="J1046">
            <v>165514.99</v>
          </cell>
          <cell r="K1046">
            <v>144485.76000000001</v>
          </cell>
        </row>
        <row r="1047">
          <cell r="A1047" t="str">
            <v>CAP</v>
          </cell>
          <cell r="B1047" t="str">
            <v>Gelbien,Lawrence J</v>
          </cell>
          <cell r="C1047">
            <v>16535</v>
          </cell>
          <cell r="D1047" t="str">
            <v>16535</v>
          </cell>
          <cell r="E1047" t="str">
            <v>Tech Distribution Engineering</v>
          </cell>
          <cell r="F1047" t="str">
            <v>Engineering</v>
          </cell>
          <cell r="G1047" t="str">
            <v>Tech Distribution Engineering</v>
          </cell>
          <cell r="H1047" t="str">
            <v>120</v>
          </cell>
          <cell r="I1047" t="str">
            <v>CI</v>
          </cell>
        </row>
        <row r="1048">
          <cell r="A1048" t="str">
            <v>CAP</v>
          </cell>
          <cell r="B1048" t="str">
            <v>Gelbien,Lawrence J</v>
          </cell>
          <cell r="C1048">
            <v>16535</v>
          </cell>
          <cell r="D1048" t="str">
            <v>16535</v>
          </cell>
          <cell r="E1048" t="str">
            <v>Tech Eng Distribution</v>
          </cell>
          <cell r="F1048" t="str">
            <v>Engineering</v>
          </cell>
          <cell r="G1048" t="str">
            <v>Tech Distribution Engineering</v>
          </cell>
          <cell r="H1048" t="str">
            <v>120</v>
          </cell>
          <cell r="I1048" t="str">
            <v>CI</v>
          </cell>
          <cell r="J1048">
            <v>117.65</v>
          </cell>
          <cell r="K1048">
            <v>44.01</v>
          </cell>
        </row>
        <row r="1049">
          <cell r="A1049" t="str">
            <v>CAP</v>
          </cell>
          <cell r="B1049" t="str">
            <v>Gelbien,Lawrence J</v>
          </cell>
          <cell r="C1049">
            <v>16535</v>
          </cell>
          <cell r="D1049" t="str">
            <v>16535</v>
          </cell>
          <cell r="E1049" t="str">
            <v>Tech Distribution Engineering</v>
          </cell>
          <cell r="F1049" t="str">
            <v>Engineering</v>
          </cell>
          <cell r="G1049" t="str">
            <v>Tech Distribution Engineering</v>
          </cell>
          <cell r="H1049" t="str">
            <v>120</v>
          </cell>
          <cell r="I1049" t="str">
            <v>CL</v>
          </cell>
          <cell r="L1049">
            <v>420512.25</v>
          </cell>
        </row>
        <row r="1050">
          <cell r="A1050" t="str">
            <v>CAP</v>
          </cell>
          <cell r="B1050" t="str">
            <v>Gelbien,Lawrence J</v>
          </cell>
          <cell r="C1050">
            <v>16535</v>
          </cell>
          <cell r="D1050" t="str">
            <v>16535</v>
          </cell>
          <cell r="E1050" t="str">
            <v>Tech Eng Distribution</v>
          </cell>
          <cell r="F1050" t="str">
            <v>Engineering</v>
          </cell>
          <cell r="G1050" t="str">
            <v>Tech Distribution Engineering</v>
          </cell>
          <cell r="H1050" t="str">
            <v>120</v>
          </cell>
          <cell r="I1050" t="str">
            <v>CL</v>
          </cell>
          <cell r="J1050">
            <v>381757.75</v>
          </cell>
          <cell r="K1050">
            <v>322995.3</v>
          </cell>
        </row>
        <row r="1051">
          <cell r="A1051" t="str">
            <v>CAP</v>
          </cell>
          <cell r="B1051" t="str">
            <v>Gelbien,Lawrence J</v>
          </cell>
          <cell r="C1051">
            <v>16535</v>
          </cell>
          <cell r="D1051" t="str">
            <v>16535</v>
          </cell>
          <cell r="E1051" t="str">
            <v>Tech Distribution Engineering</v>
          </cell>
          <cell r="F1051" t="str">
            <v>Engineering</v>
          </cell>
          <cell r="G1051" t="str">
            <v>Tech Distribution Engineering</v>
          </cell>
          <cell r="H1051" t="str">
            <v>120</v>
          </cell>
          <cell r="I1051" t="str">
            <v>CT</v>
          </cell>
          <cell r="L1051">
            <v>411.09</v>
          </cell>
        </row>
        <row r="1052">
          <cell r="A1052" t="str">
            <v>CAP</v>
          </cell>
          <cell r="B1052" t="str">
            <v>Gelbien,Lawrence J</v>
          </cell>
          <cell r="C1052">
            <v>16535</v>
          </cell>
          <cell r="D1052" t="str">
            <v>16535</v>
          </cell>
          <cell r="E1052" t="str">
            <v>Tech Eng Distribution</v>
          </cell>
          <cell r="F1052" t="str">
            <v>Engineering</v>
          </cell>
          <cell r="G1052" t="str">
            <v>Tech Distribution Engineering</v>
          </cell>
          <cell r="H1052" t="str">
            <v>120</v>
          </cell>
          <cell r="I1052" t="str">
            <v>CT</v>
          </cell>
          <cell r="J1052">
            <v>33530.26</v>
          </cell>
          <cell r="K1052">
            <v>917.45</v>
          </cell>
        </row>
        <row r="1053">
          <cell r="A1053" t="str">
            <v>O&amp;M</v>
          </cell>
          <cell r="B1053" t="str">
            <v>Gelbien,Lawrence J</v>
          </cell>
          <cell r="C1053">
            <v>16535</v>
          </cell>
          <cell r="D1053" t="str">
            <v>16535</v>
          </cell>
          <cell r="E1053" t="str">
            <v>Tech Distribution Engineering</v>
          </cell>
          <cell r="F1053" t="str">
            <v>Engineering</v>
          </cell>
          <cell r="G1053" t="str">
            <v>Tech Distribution Engineering</v>
          </cell>
          <cell r="H1053" t="str">
            <v>120</v>
          </cell>
          <cell r="I1053" t="str">
            <v>IT</v>
          </cell>
          <cell r="L1053">
            <v>8256.83</v>
          </cell>
        </row>
        <row r="1054">
          <cell r="A1054" t="str">
            <v>O&amp;M</v>
          </cell>
          <cell r="B1054" t="str">
            <v>Gelbien,Lawrence J</v>
          </cell>
          <cell r="C1054">
            <v>16535</v>
          </cell>
          <cell r="D1054" t="str">
            <v>16535</v>
          </cell>
          <cell r="E1054" t="str">
            <v>Tech Eng Distribution</v>
          </cell>
          <cell r="F1054" t="str">
            <v>Engineering</v>
          </cell>
          <cell r="G1054" t="str">
            <v>Tech Distribution Engineering</v>
          </cell>
          <cell r="H1054" t="str">
            <v>120</v>
          </cell>
          <cell r="I1054" t="str">
            <v>IT</v>
          </cell>
          <cell r="J1054">
            <v>13535.05</v>
          </cell>
          <cell r="K1054">
            <v>144733.35999999999</v>
          </cell>
        </row>
        <row r="1055">
          <cell r="A1055" t="str">
            <v>O&amp;M</v>
          </cell>
          <cell r="B1055" t="str">
            <v>Gelbien,Lawrence J</v>
          </cell>
          <cell r="C1055">
            <v>16535</v>
          </cell>
          <cell r="D1055" t="str">
            <v>16535</v>
          </cell>
          <cell r="E1055" t="str">
            <v>Tech Distribution Engineering</v>
          </cell>
          <cell r="F1055" t="str">
            <v>Engineering</v>
          </cell>
          <cell r="G1055" t="str">
            <v>Tech Distribution Engineering</v>
          </cell>
          <cell r="H1055" t="str">
            <v>120</v>
          </cell>
          <cell r="I1055" t="str">
            <v>LT</v>
          </cell>
          <cell r="L1055">
            <v>407966.29</v>
          </cell>
        </row>
        <row r="1056">
          <cell r="A1056" t="str">
            <v>O&amp;M</v>
          </cell>
          <cell r="B1056" t="str">
            <v>Gelbien,Lawrence J</v>
          </cell>
          <cell r="C1056">
            <v>16535</v>
          </cell>
          <cell r="D1056" t="str">
            <v>16535</v>
          </cell>
          <cell r="E1056" t="str">
            <v>Tech Eng Distribution</v>
          </cell>
          <cell r="F1056" t="str">
            <v>Engineering</v>
          </cell>
          <cell r="G1056" t="str">
            <v>Tech Distribution Engineering</v>
          </cell>
          <cell r="H1056" t="str">
            <v>120</v>
          </cell>
          <cell r="I1056" t="str">
            <v>LT</v>
          </cell>
          <cell r="J1056">
            <v>419883.55</v>
          </cell>
          <cell r="K1056">
            <v>487048.13</v>
          </cell>
        </row>
        <row r="1057">
          <cell r="A1057" t="str">
            <v>O&amp;M</v>
          </cell>
          <cell r="B1057" t="str">
            <v>Gelbien,Lawrence J</v>
          </cell>
          <cell r="C1057">
            <v>16535</v>
          </cell>
          <cell r="D1057" t="str">
            <v>16535</v>
          </cell>
          <cell r="E1057" t="str">
            <v>Tech Distribution Engineering</v>
          </cell>
          <cell r="F1057" t="str">
            <v>Engineering</v>
          </cell>
          <cell r="G1057" t="str">
            <v>Tech Distribution Engineering</v>
          </cell>
          <cell r="H1057" t="str">
            <v>120</v>
          </cell>
          <cell r="I1057" t="str">
            <v>MT</v>
          </cell>
          <cell r="L1057">
            <v>903.67</v>
          </cell>
        </row>
        <row r="1058">
          <cell r="A1058" t="str">
            <v>O&amp;M</v>
          </cell>
          <cell r="B1058" t="str">
            <v>Gelbien,Lawrence J</v>
          </cell>
          <cell r="C1058">
            <v>16535</v>
          </cell>
          <cell r="D1058" t="str">
            <v>16535</v>
          </cell>
          <cell r="E1058" t="str">
            <v>Tech Eng Distribution</v>
          </cell>
          <cell r="F1058" t="str">
            <v>Engineering</v>
          </cell>
          <cell r="G1058" t="str">
            <v>Tech Distribution Engineering</v>
          </cell>
          <cell r="H1058" t="str">
            <v>120</v>
          </cell>
          <cell r="I1058" t="str">
            <v>MT</v>
          </cell>
          <cell r="K1058">
            <v>30052.49</v>
          </cell>
          <cell r="M1058">
            <v>6056406.3700000001</v>
          </cell>
        </row>
        <row r="1059">
          <cell r="A1059" t="str">
            <v>O&amp;M</v>
          </cell>
          <cell r="B1059" t="str">
            <v>Gelbien,Lawrence J</v>
          </cell>
          <cell r="C1059">
            <v>16535</v>
          </cell>
          <cell r="D1059" t="str">
            <v>16535</v>
          </cell>
          <cell r="E1059" t="str">
            <v>Tech Distribution Engineering</v>
          </cell>
          <cell r="F1059" t="str">
            <v>Engineering</v>
          </cell>
          <cell r="G1059" t="str">
            <v>Tech Distribution Engineering</v>
          </cell>
          <cell r="H1059" t="str">
            <v>120</v>
          </cell>
          <cell r="I1059" t="str">
            <v>OT</v>
          </cell>
        </row>
        <row r="1060">
          <cell r="A1060" t="str">
            <v>O&amp;M</v>
          </cell>
          <cell r="B1060" t="str">
            <v>Gelbien,Lawrence J</v>
          </cell>
          <cell r="C1060">
            <v>16535</v>
          </cell>
          <cell r="D1060" t="str">
            <v>16535</v>
          </cell>
          <cell r="E1060" t="str">
            <v>Tech Eng Distribution</v>
          </cell>
          <cell r="F1060" t="str">
            <v>Engineering</v>
          </cell>
          <cell r="G1060" t="str">
            <v>Tech Distribution Engineering</v>
          </cell>
          <cell r="H1060" t="str">
            <v>120</v>
          </cell>
          <cell r="I1060" t="str">
            <v>OT</v>
          </cell>
          <cell r="J1060">
            <v>15964.04</v>
          </cell>
          <cell r="K1060">
            <v>6918.47</v>
          </cell>
          <cell r="M1060">
            <v>6417.38</v>
          </cell>
        </row>
        <row r="1061">
          <cell r="A1061" t="str">
            <v>O&amp;M</v>
          </cell>
          <cell r="B1061" t="str">
            <v>Gelbien,Lawrence J</v>
          </cell>
          <cell r="C1061">
            <v>16535</v>
          </cell>
          <cell r="D1061" t="str">
            <v>16535</v>
          </cell>
          <cell r="E1061" t="str">
            <v>Tech Distribution Engineering</v>
          </cell>
          <cell r="F1061" t="str">
            <v>Engineering</v>
          </cell>
          <cell r="G1061" t="str">
            <v>Tech Distribution Engineering</v>
          </cell>
          <cell r="H1061" t="str">
            <v>120</v>
          </cell>
          <cell r="I1061" t="str">
            <v>TT</v>
          </cell>
          <cell r="L1061">
            <v>1220.8699999999999</v>
          </cell>
        </row>
        <row r="1062">
          <cell r="A1062" t="str">
            <v>O&amp;M</v>
          </cell>
          <cell r="B1062" t="str">
            <v>Gelbien,Lawrence J</v>
          </cell>
          <cell r="C1062">
            <v>16535</v>
          </cell>
          <cell r="D1062" t="str">
            <v>16535</v>
          </cell>
          <cell r="E1062" t="str">
            <v>Tech Eng Distribution</v>
          </cell>
          <cell r="F1062" t="str">
            <v>Engineering</v>
          </cell>
          <cell r="G1062" t="str">
            <v>Tech Distribution Engineering</v>
          </cell>
          <cell r="H1062" t="str">
            <v>120</v>
          </cell>
          <cell r="I1062" t="str">
            <v>TT</v>
          </cell>
          <cell r="J1062">
            <v>5748.66</v>
          </cell>
          <cell r="K1062">
            <v>28315.84</v>
          </cell>
        </row>
        <row r="1063">
          <cell r="A1063" t="str">
            <v>O&amp;M</v>
          </cell>
          <cell r="B1063" t="str">
            <v>Dey,Swapan K</v>
          </cell>
          <cell r="C1063">
            <v>16540</v>
          </cell>
          <cell r="D1063" t="str">
            <v>16540</v>
          </cell>
          <cell r="E1063" t="str">
            <v>S0 - CONTRACT MANAGEMENT XXX</v>
          </cell>
          <cell r="F1063" t="str">
            <v>Engineering</v>
          </cell>
          <cell r="G1063" t="str">
            <v>Sub Station Engineering</v>
          </cell>
          <cell r="H1063" t="str">
            <v>120</v>
          </cell>
          <cell r="I1063" t="str">
            <v>BT</v>
          </cell>
          <cell r="J1063">
            <v>12304.28</v>
          </cell>
          <cell r="K1063">
            <v>452.32</v>
          </cell>
        </row>
        <row r="1064">
          <cell r="A1064" t="str">
            <v>O&amp;M</v>
          </cell>
          <cell r="B1064" t="str">
            <v>Dey,Swapan K</v>
          </cell>
          <cell r="C1064">
            <v>16540</v>
          </cell>
          <cell r="D1064" t="str">
            <v>16540</v>
          </cell>
          <cell r="E1064" t="str">
            <v>Sub Station Engineering</v>
          </cell>
          <cell r="F1064" t="str">
            <v>Engineering</v>
          </cell>
          <cell r="G1064" t="str">
            <v>Sub Station Engineering</v>
          </cell>
          <cell r="H1064" t="str">
            <v>120</v>
          </cell>
          <cell r="I1064" t="str">
            <v>BT</v>
          </cell>
        </row>
        <row r="1065">
          <cell r="A1065" t="str">
            <v>CAP</v>
          </cell>
          <cell r="B1065" t="str">
            <v>Dey,Swapan K</v>
          </cell>
          <cell r="C1065">
            <v>16540</v>
          </cell>
          <cell r="D1065" t="str">
            <v>16540</v>
          </cell>
          <cell r="E1065" t="str">
            <v>Sub Station Engineering</v>
          </cell>
          <cell r="F1065" t="str">
            <v>Engineering</v>
          </cell>
          <cell r="G1065" t="str">
            <v>Sub Station Engineering</v>
          </cell>
          <cell r="H1065" t="str">
            <v>120</v>
          </cell>
          <cell r="I1065" t="str">
            <v>CB</v>
          </cell>
          <cell r="M1065">
            <v>1623607.96</v>
          </cell>
        </row>
        <row r="1066">
          <cell r="A1066" t="str">
            <v>CAP</v>
          </cell>
          <cell r="B1066" t="str">
            <v>Dey,Swapan K</v>
          </cell>
          <cell r="C1066">
            <v>16540</v>
          </cell>
          <cell r="D1066" t="str">
            <v>16540</v>
          </cell>
          <cell r="E1066" t="str">
            <v>Sub Station Engineering</v>
          </cell>
          <cell r="F1066" t="str">
            <v>Engineering</v>
          </cell>
          <cell r="G1066" t="str">
            <v>Sub Station Engineering</v>
          </cell>
          <cell r="H1066" t="str">
            <v>120</v>
          </cell>
          <cell r="I1066" t="str">
            <v>CI</v>
          </cell>
        </row>
        <row r="1067">
          <cell r="A1067" t="str">
            <v>CAP</v>
          </cell>
          <cell r="B1067" t="str">
            <v>Dey,Swapan K</v>
          </cell>
          <cell r="C1067">
            <v>16540</v>
          </cell>
          <cell r="D1067" t="str">
            <v>16540</v>
          </cell>
          <cell r="E1067" t="str">
            <v>Sub Station Engineering</v>
          </cell>
          <cell r="F1067" t="str">
            <v>Engineering</v>
          </cell>
          <cell r="G1067" t="str">
            <v>Sub Station Engineering</v>
          </cell>
          <cell r="H1067" t="str">
            <v>120</v>
          </cell>
          <cell r="I1067" t="str">
            <v>CL</v>
          </cell>
        </row>
        <row r="1068">
          <cell r="A1068" t="str">
            <v>CAP</v>
          </cell>
          <cell r="B1068" t="str">
            <v>Dey,Swapan K</v>
          </cell>
          <cell r="C1068">
            <v>16540</v>
          </cell>
          <cell r="D1068" t="str">
            <v>16540</v>
          </cell>
          <cell r="E1068" t="str">
            <v>S0 - CONTRACT MANAGEMENT XXX</v>
          </cell>
          <cell r="F1068" t="str">
            <v>Engineering</v>
          </cell>
          <cell r="G1068" t="str">
            <v>Sub Station Engineering</v>
          </cell>
          <cell r="H1068" t="str">
            <v>120</v>
          </cell>
          <cell r="I1068" t="str">
            <v>CT</v>
          </cell>
          <cell r="K1068">
            <v>39.58</v>
          </cell>
        </row>
        <row r="1069">
          <cell r="A1069" t="str">
            <v>CAP</v>
          </cell>
          <cell r="B1069" t="str">
            <v>Dey,Swapan K</v>
          </cell>
          <cell r="C1069">
            <v>16540</v>
          </cell>
          <cell r="D1069" t="str">
            <v>16540</v>
          </cell>
          <cell r="E1069" t="str">
            <v>Sub Station Engineering</v>
          </cell>
          <cell r="F1069" t="str">
            <v>Engineering</v>
          </cell>
          <cell r="G1069" t="str">
            <v>Sub Station Engineering</v>
          </cell>
          <cell r="H1069" t="str">
            <v>120</v>
          </cell>
          <cell r="I1069" t="str">
            <v>CT</v>
          </cell>
          <cell r="M1069">
            <v>125.09</v>
          </cell>
        </row>
        <row r="1070">
          <cell r="A1070" t="str">
            <v>O&amp;M</v>
          </cell>
          <cell r="B1070" t="str">
            <v>Dey,Swapan K</v>
          </cell>
          <cell r="C1070">
            <v>16540</v>
          </cell>
          <cell r="D1070" t="str">
            <v>16540</v>
          </cell>
          <cell r="E1070" t="str">
            <v>S0 - CONTRACT MANAGEMENT XXX</v>
          </cell>
          <cell r="F1070" t="str">
            <v>Engineering</v>
          </cell>
          <cell r="G1070" t="str">
            <v>Sub Station Engineering</v>
          </cell>
          <cell r="H1070" t="str">
            <v>120</v>
          </cell>
          <cell r="I1070" t="str">
            <v>IT</v>
          </cell>
          <cell r="J1070">
            <v>7291.08</v>
          </cell>
          <cell r="K1070">
            <v>11560.9</v>
          </cell>
        </row>
        <row r="1071">
          <cell r="A1071" t="str">
            <v>O&amp;M</v>
          </cell>
          <cell r="B1071" t="str">
            <v>Dey,Swapan K</v>
          </cell>
          <cell r="C1071">
            <v>16540</v>
          </cell>
          <cell r="D1071" t="str">
            <v>16540</v>
          </cell>
          <cell r="E1071" t="str">
            <v>Sub Station Engineering</v>
          </cell>
          <cell r="F1071" t="str">
            <v>Engineering</v>
          </cell>
          <cell r="G1071" t="str">
            <v>Sub Station Engineering</v>
          </cell>
          <cell r="H1071" t="str">
            <v>120</v>
          </cell>
          <cell r="I1071" t="str">
            <v>IT</v>
          </cell>
          <cell r="L1071">
            <v>2251.87</v>
          </cell>
        </row>
        <row r="1072">
          <cell r="A1072" t="str">
            <v>O&amp;M</v>
          </cell>
          <cell r="B1072" t="str">
            <v>Dey,Swapan K</v>
          </cell>
          <cell r="C1072">
            <v>16540</v>
          </cell>
          <cell r="D1072" t="str">
            <v>16540</v>
          </cell>
          <cell r="E1072" t="str">
            <v>S0 - CONTRACT MANAGEMENT XXX</v>
          </cell>
          <cell r="F1072" t="str">
            <v>Engineering</v>
          </cell>
          <cell r="G1072" t="str">
            <v>Sub Station Engineering</v>
          </cell>
          <cell r="H1072" t="str">
            <v>120</v>
          </cell>
          <cell r="I1072" t="str">
            <v>LT</v>
          </cell>
          <cell r="J1072">
            <v>38247.18</v>
          </cell>
          <cell r="K1072">
            <v>0</v>
          </cell>
        </row>
        <row r="1073">
          <cell r="A1073" t="str">
            <v>O&amp;M</v>
          </cell>
          <cell r="B1073" t="str">
            <v>Dey,Swapan K</v>
          </cell>
          <cell r="C1073">
            <v>16540</v>
          </cell>
          <cell r="D1073" t="str">
            <v>16540</v>
          </cell>
          <cell r="E1073" t="str">
            <v>Sub Station Engineering</v>
          </cell>
          <cell r="F1073" t="str">
            <v>Engineering</v>
          </cell>
          <cell r="G1073" t="str">
            <v>Sub Station Engineering</v>
          </cell>
          <cell r="H1073" t="str">
            <v>120</v>
          </cell>
          <cell r="I1073" t="str">
            <v>LT</v>
          </cell>
        </row>
        <row r="1074">
          <cell r="A1074" t="str">
            <v>O&amp;M</v>
          </cell>
          <cell r="B1074" t="str">
            <v>Dey,Swapan K</v>
          </cell>
          <cell r="C1074">
            <v>16540</v>
          </cell>
          <cell r="D1074" t="str">
            <v>16540</v>
          </cell>
          <cell r="E1074" t="str">
            <v>S0 - CONTRACT MANAGEMENT XXX</v>
          </cell>
          <cell r="F1074" t="str">
            <v>Engineering</v>
          </cell>
          <cell r="G1074" t="str">
            <v>Sub Station Engineering</v>
          </cell>
          <cell r="H1074" t="str">
            <v>120</v>
          </cell>
          <cell r="I1074" t="str">
            <v>OT</v>
          </cell>
          <cell r="J1074">
            <v>-51785</v>
          </cell>
          <cell r="M1074">
            <v>1.04</v>
          </cell>
        </row>
        <row r="1075">
          <cell r="A1075" t="str">
            <v>O&amp;M</v>
          </cell>
          <cell r="B1075" t="str">
            <v>Dey,Swapan K</v>
          </cell>
          <cell r="C1075">
            <v>16540</v>
          </cell>
          <cell r="D1075" t="str">
            <v>16540</v>
          </cell>
          <cell r="E1075" t="str">
            <v>S0 - CONTRACT MANAGEMENT XXX</v>
          </cell>
          <cell r="F1075" t="str">
            <v>Engineering</v>
          </cell>
          <cell r="G1075" t="str">
            <v>Sub Station Engineering</v>
          </cell>
          <cell r="H1075" t="str">
            <v>120</v>
          </cell>
          <cell r="I1075" t="str">
            <v>TT</v>
          </cell>
          <cell r="J1075">
            <v>3630.48</v>
          </cell>
          <cell r="K1075">
            <v>4764.97</v>
          </cell>
        </row>
        <row r="1076">
          <cell r="A1076" t="str">
            <v>O&amp;M</v>
          </cell>
          <cell r="B1076" t="str">
            <v>Dey,Swapan K</v>
          </cell>
          <cell r="C1076">
            <v>16545</v>
          </cell>
          <cell r="D1076" t="str">
            <v>16545</v>
          </cell>
          <cell r="E1076" t="str">
            <v>Sub Station Tech Engineering</v>
          </cell>
          <cell r="F1076" t="str">
            <v>Engineering</v>
          </cell>
          <cell r="G1076" t="str">
            <v>Sub Station Tech Engineering</v>
          </cell>
          <cell r="H1076" t="str">
            <v>120</v>
          </cell>
          <cell r="I1076" t="str">
            <v>BT</v>
          </cell>
          <cell r="L1076">
            <v>75485.77</v>
          </cell>
        </row>
        <row r="1077">
          <cell r="A1077" t="str">
            <v>O&amp;M</v>
          </cell>
          <cell r="B1077" t="str">
            <v>Dey,Swapan K</v>
          </cell>
          <cell r="C1077">
            <v>16545</v>
          </cell>
          <cell r="D1077" t="str">
            <v>16545</v>
          </cell>
          <cell r="E1077" t="str">
            <v>Tech Eng Substation</v>
          </cell>
          <cell r="F1077" t="str">
            <v>Engineering</v>
          </cell>
          <cell r="G1077" t="str">
            <v>Sub Station Tech Engineering</v>
          </cell>
          <cell r="H1077" t="str">
            <v>120</v>
          </cell>
          <cell r="I1077" t="str">
            <v>BT</v>
          </cell>
          <cell r="J1077">
            <v>169490.39</v>
          </cell>
          <cell r="K1077">
            <v>155248.84</v>
          </cell>
        </row>
        <row r="1078">
          <cell r="A1078" t="str">
            <v>CAP</v>
          </cell>
          <cell r="B1078" t="str">
            <v>Dey,Swapan K</v>
          </cell>
          <cell r="C1078">
            <v>16545</v>
          </cell>
          <cell r="D1078" t="str">
            <v>16545</v>
          </cell>
          <cell r="E1078" t="str">
            <v>Sub Station Tech Engineering</v>
          </cell>
          <cell r="F1078" t="str">
            <v>Engineering</v>
          </cell>
          <cell r="G1078" t="str">
            <v>Sub Station Tech Engineering</v>
          </cell>
          <cell r="H1078" t="str">
            <v>120</v>
          </cell>
          <cell r="I1078" t="str">
            <v>CB</v>
          </cell>
          <cell r="L1078">
            <v>229312.61</v>
          </cell>
          <cell r="M1078">
            <v>2938822.39</v>
          </cell>
        </row>
        <row r="1079">
          <cell r="A1079" t="str">
            <v>CAP</v>
          </cell>
          <cell r="B1079" t="str">
            <v>Dey,Swapan K</v>
          </cell>
          <cell r="C1079">
            <v>16545</v>
          </cell>
          <cell r="D1079" t="str">
            <v>16545</v>
          </cell>
          <cell r="E1079" t="str">
            <v>Tech Eng Substation</v>
          </cell>
          <cell r="F1079" t="str">
            <v>Engineering</v>
          </cell>
          <cell r="G1079" t="str">
            <v>Sub Station Tech Engineering</v>
          </cell>
          <cell r="H1079" t="str">
            <v>120</v>
          </cell>
          <cell r="I1079" t="str">
            <v>CB</v>
          </cell>
          <cell r="J1079">
            <v>217210.72</v>
          </cell>
          <cell r="K1079">
            <v>353294.64</v>
          </cell>
          <cell r="M1079">
            <v>2025857.42</v>
          </cell>
        </row>
        <row r="1080">
          <cell r="A1080" t="str">
            <v>CAP</v>
          </cell>
          <cell r="B1080" t="str">
            <v>Dey,Swapan K</v>
          </cell>
          <cell r="C1080">
            <v>16545</v>
          </cell>
          <cell r="D1080" t="str">
            <v>16545</v>
          </cell>
          <cell r="E1080" t="str">
            <v>Sub Station Tech Engineering</v>
          </cell>
          <cell r="F1080" t="str">
            <v>Engineering</v>
          </cell>
          <cell r="G1080" t="str">
            <v>Sub Station Tech Engineering</v>
          </cell>
          <cell r="H1080" t="str">
            <v>120</v>
          </cell>
          <cell r="I1080" t="str">
            <v>CI</v>
          </cell>
          <cell r="L1080">
            <v>272078.02</v>
          </cell>
        </row>
        <row r="1081">
          <cell r="A1081" t="str">
            <v>CAP</v>
          </cell>
          <cell r="B1081" t="str">
            <v>Dey,Swapan K</v>
          </cell>
          <cell r="C1081">
            <v>16545</v>
          </cell>
          <cell r="D1081" t="str">
            <v>16545</v>
          </cell>
          <cell r="E1081" t="str">
            <v>Tech Eng Substation</v>
          </cell>
          <cell r="F1081" t="str">
            <v>Engineering</v>
          </cell>
          <cell r="G1081" t="str">
            <v>Sub Station Tech Engineering</v>
          </cell>
          <cell r="H1081" t="str">
            <v>120</v>
          </cell>
          <cell r="I1081" t="str">
            <v>CI</v>
          </cell>
          <cell r="J1081">
            <v>505285.38</v>
          </cell>
          <cell r="K1081">
            <v>2792664.76</v>
          </cell>
        </row>
        <row r="1082">
          <cell r="A1082" t="str">
            <v>CAP</v>
          </cell>
          <cell r="B1082" t="str">
            <v>Dey,Swapan K</v>
          </cell>
          <cell r="C1082">
            <v>16545</v>
          </cell>
          <cell r="D1082" t="str">
            <v>16545</v>
          </cell>
          <cell r="E1082" t="str">
            <v>Sub Station Tech Engineering</v>
          </cell>
          <cell r="F1082" t="str">
            <v>Engineering</v>
          </cell>
          <cell r="G1082" t="str">
            <v>Sub Station Tech Engineering</v>
          </cell>
          <cell r="H1082" t="str">
            <v>120</v>
          </cell>
          <cell r="I1082" t="str">
            <v>CL</v>
          </cell>
          <cell r="L1082">
            <v>520584.63</v>
          </cell>
        </row>
        <row r="1083">
          <cell r="A1083" t="str">
            <v>CAP</v>
          </cell>
          <cell r="B1083" t="str">
            <v>Dey,Swapan K</v>
          </cell>
          <cell r="C1083">
            <v>16545</v>
          </cell>
          <cell r="D1083" t="str">
            <v>16545</v>
          </cell>
          <cell r="E1083" t="str">
            <v>Tech Eng Substation</v>
          </cell>
          <cell r="F1083" t="str">
            <v>Engineering</v>
          </cell>
          <cell r="G1083" t="str">
            <v>Sub Station Tech Engineering</v>
          </cell>
          <cell r="H1083" t="str">
            <v>120</v>
          </cell>
          <cell r="I1083" t="str">
            <v>CL</v>
          </cell>
          <cell r="J1083">
            <v>495849.62</v>
          </cell>
          <cell r="K1083">
            <v>816420.2</v>
          </cell>
        </row>
        <row r="1084">
          <cell r="A1084" t="str">
            <v>CAP</v>
          </cell>
          <cell r="B1084" t="str">
            <v>Dey,Swapan K</v>
          </cell>
          <cell r="C1084">
            <v>16545</v>
          </cell>
          <cell r="D1084" t="str">
            <v>16545</v>
          </cell>
          <cell r="E1084" t="str">
            <v>Sub Station Tech Engineering</v>
          </cell>
          <cell r="F1084" t="str">
            <v>Engineering</v>
          </cell>
          <cell r="G1084" t="str">
            <v>Sub Station Tech Engineering</v>
          </cell>
          <cell r="H1084" t="str">
            <v>120</v>
          </cell>
          <cell r="I1084" t="str">
            <v>CM</v>
          </cell>
          <cell r="L1084">
            <v>48262.66</v>
          </cell>
        </row>
        <row r="1085">
          <cell r="A1085" t="str">
            <v>CAP</v>
          </cell>
          <cell r="B1085" t="str">
            <v>Dey,Swapan K</v>
          </cell>
          <cell r="C1085">
            <v>16545</v>
          </cell>
          <cell r="D1085" t="str">
            <v>16545</v>
          </cell>
          <cell r="E1085" t="str">
            <v>Tech Eng Substation</v>
          </cell>
          <cell r="F1085" t="str">
            <v>Engineering</v>
          </cell>
          <cell r="G1085" t="str">
            <v>Sub Station Tech Engineering</v>
          </cell>
          <cell r="H1085" t="str">
            <v>120</v>
          </cell>
          <cell r="I1085" t="str">
            <v>CM</v>
          </cell>
          <cell r="K1085">
            <v>1510618.64</v>
          </cell>
        </row>
        <row r="1086">
          <cell r="A1086" t="str">
            <v>CAP</v>
          </cell>
          <cell r="B1086" t="str">
            <v>Dey,Swapan K</v>
          </cell>
          <cell r="C1086">
            <v>16545</v>
          </cell>
          <cell r="D1086" t="str">
            <v>16545</v>
          </cell>
          <cell r="E1086" t="str">
            <v>Sub Station Tech Engineering</v>
          </cell>
          <cell r="F1086" t="str">
            <v>Engineering</v>
          </cell>
          <cell r="G1086" t="str">
            <v>Sub Station Tech Engineering</v>
          </cell>
          <cell r="H1086" t="str">
            <v>120</v>
          </cell>
          <cell r="I1086" t="str">
            <v>CO</v>
          </cell>
          <cell r="L1086">
            <v>-695974.18</v>
          </cell>
        </row>
        <row r="1087">
          <cell r="A1087" t="str">
            <v>CAP</v>
          </cell>
          <cell r="B1087" t="str">
            <v>Dey,Swapan K</v>
          </cell>
          <cell r="C1087">
            <v>16545</v>
          </cell>
          <cell r="D1087" t="str">
            <v>16545</v>
          </cell>
          <cell r="E1087" t="str">
            <v>Tech Eng Substation</v>
          </cell>
          <cell r="F1087" t="str">
            <v>Engineering</v>
          </cell>
          <cell r="G1087" t="str">
            <v>Sub Station Tech Engineering</v>
          </cell>
          <cell r="H1087" t="str">
            <v>120</v>
          </cell>
          <cell r="I1087" t="str">
            <v>CO</v>
          </cell>
          <cell r="K1087">
            <v>64723.25</v>
          </cell>
        </row>
        <row r="1088">
          <cell r="A1088" t="str">
            <v>CAP</v>
          </cell>
          <cell r="B1088" t="str">
            <v>Dey,Swapan K</v>
          </cell>
          <cell r="C1088">
            <v>16545</v>
          </cell>
          <cell r="D1088" t="str">
            <v>16545</v>
          </cell>
          <cell r="E1088" t="str">
            <v>Sub Station Tech Engineering</v>
          </cell>
          <cell r="F1088" t="str">
            <v>Engineering</v>
          </cell>
          <cell r="G1088" t="str">
            <v>Sub Station Tech Engineering</v>
          </cell>
          <cell r="H1088" t="str">
            <v>120</v>
          </cell>
          <cell r="I1088" t="str">
            <v>CT</v>
          </cell>
          <cell r="L1088">
            <v>66101.33</v>
          </cell>
          <cell r="M1088">
            <v>171.36</v>
          </cell>
        </row>
        <row r="1089">
          <cell r="A1089" t="str">
            <v>CAP</v>
          </cell>
          <cell r="B1089" t="str">
            <v>Dey,Swapan K</v>
          </cell>
          <cell r="C1089">
            <v>16545</v>
          </cell>
          <cell r="D1089" t="str">
            <v>16545</v>
          </cell>
          <cell r="E1089" t="str">
            <v>Tech Eng Substation</v>
          </cell>
          <cell r="F1089" t="str">
            <v>Engineering</v>
          </cell>
          <cell r="G1089" t="str">
            <v>Sub Station Tech Engineering</v>
          </cell>
          <cell r="H1089" t="str">
            <v>120</v>
          </cell>
          <cell r="I1089" t="str">
            <v>CT</v>
          </cell>
          <cell r="J1089">
            <v>201519.48</v>
          </cell>
          <cell r="K1089">
            <v>307369.95</v>
          </cell>
        </row>
        <row r="1090">
          <cell r="A1090" t="str">
            <v>O&amp;M</v>
          </cell>
          <cell r="B1090" t="str">
            <v>Dey,Swapan K</v>
          </cell>
          <cell r="C1090">
            <v>16545</v>
          </cell>
          <cell r="D1090" t="str">
            <v>16545</v>
          </cell>
          <cell r="E1090" t="str">
            <v>Sub Station Tech Engineering</v>
          </cell>
          <cell r="F1090" t="str">
            <v>Engineering</v>
          </cell>
          <cell r="G1090" t="str">
            <v>Sub Station Tech Engineering</v>
          </cell>
          <cell r="H1090" t="str">
            <v>120</v>
          </cell>
          <cell r="I1090" t="str">
            <v>IT</v>
          </cell>
          <cell r="L1090">
            <v>1243505.8700000001</v>
          </cell>
        </row>
        <row r="1091">
          <cell r="A1091" t="str">
            <v>O&amp;M</v>
          </cell>
          <cell r="B1091" t="str">
            <v>Dey,Swapan K</v>
          </cell>
          <cell r="C1091">
            <v>16545</v>
          </cell>
          <cell r="D1091" t="str">
            <v>16545</v>
          </cell>
          <cell r="E1091" t="str">
            <v>Tech Eng Substation</v>
          </cell>
          <cell r="F1091" t="str">
            <v>Engineering</v>
          </cell>
          <cell r="G1091" t="str">
            <v>Sub Station Tech Engineering</v>
          </cell>
          <cell r="H1091" t="str">
            <v>120</v>
          </cell>
          <cell r="I1091" t="str">
            <v>IT</v>
          </cell>
          <cell r="J1091">
            <v>37825.49</v>
          </cell>
          <cell r="K1091">
            <v>721968.58</v>
          </cell>
        </row>
        <row r="1092">
          <cell r="A1092" t="str">
            <v>O&amp;M</v>
          </cell>
          <cell r="B1092" t="str">
            <v>Dey,Swapan K</v>
          </cell>
          <cell r="C1092">
            <v>16545</v>
          </cell>
          <cell r="D1092" t="str">
            <v>16545</v>
          </cell>
          <cell r="E1092" t="str">
            <v>Sub Station Tech Engineering</v>
          </cell>
          <cell r="F1092" t="str">
            <v>Engineering</v>
          </cell>
          <cell r="G1092" t="str">
            <v>Sub Station Tech Engineering</v>
          </cell>
          <cell r="H1092" t="str">
            <v>120</v>
          </cell>
          <cell r="I1092" t="str">
            <v>LT</v>
          </cell>
          <cell r="L1092">
            <v>217197.08</v>
          </cell>
        </row>
        <row r="1093">
          <cell r="A1093" t="str">
            <v>O&amp;M</v>
          </cell>
          <cell r="B1093" t="str">
            <v>Dey,Swapan K</v>
          </cell>
          <cell r="C1093">
            <v>16545</v>
          </cell>
          <cell r="D1093" t="str">
            <v>16545</v>
          </cell>
          <cell r="E1093" t="str">
            <v>Tech Eng Substation</v>
          </cell>
          <cell r="F1093" t="str">
            <v>Engineering</v>
          </cell>
          <cell r="G1093" t="str">
            <v>Sub Station Tech Engineering</v>
          </cell>
          <cell r="H1093" t="str">
            <v>120</v>
          </cell>
          <cell r="I1093" t="str">
            <v>LT</v>
          </cell>
          <cell r="J1093">
            <v>494215.01</v>
          </cell>
          <cell r="K1093">
            <v>424454.03</v>
          </cell>
          <cell r="M1093">
            <v>56520.78</v>
          </cell>
        </row>
        <row r="1094">
          <cell r="A1094" t="str">
            <v>O&amp;M</v>
          </cell>
          <cell r="B1094" t="str">
            <v>Dey,Swapan K</v>
          </cell>
          <cell r="C1094">
            <v>16545</v>
          </cell>
          <cell r="D1094" t="str">
            <v>16545</v>
          </cell>
          <cell r="E1094" t="str">
            <v>Sub Station Tech Engineering</v>
          </cell>
          <cell r="F1094" t="str">
            <v>Engineering</v>
          </cell>
          <cell r="G1094" t="str">
            <v>Sub Station Tech Engineering</v>
          </cell>
          <cell r="H1094" t="str">
            <v>120</v>
          </cell>
          <cell r="I1094" t="str">
            <v>MT</v>
          </cell>
          <cell r="L1094">
            <v>2030.83</v>
          </cell>
          <cell r="M1094">
            <v>2941544.77</v>
          </cell>
        </row>
        <row r="1095">
          <cell r="A1095" t="str">
            <v>O&amp;M</v>
          </cell>
          <cell r="B1095" t="str">
            <v>Dey,Swapan K</v>
          </cell>
          <cell r="C1095">
            <v>16545</v>
          </cell>
          <cell r="D1095" t="str">
            <v>16545</v>
          </cell>
          <cell r="E1095" t="str">
            <v>Tech Eng Substation</v>
          </cell>
          <cell r="F1095" t="str">
            <v>Engineering</v>
          </cell>
          <cell r="G1095" t="str">
            <v>Sub Station Tech Engineering</v>
          </cell>
          <cell r="H1095" t="str">
            <v>120</v>
          </cell>
          <cell r="I1095" t="str">
            <v>MT</v>
          </cell>
          <cell r="J1095">
            <v>1247.21</v>
          </cell>
          <cell r="M1095">
            <v>8376407.2199999997</v>
          </cell>
        </row>
        <row r="1096">
          <cell r="A1096" t="str">
            <v>O&amp;M</v>
          </cell>
          <cell r="B1096" t="str">
            <v>Dey,Swapan K</v>
          </cell>
          <cell r="C1096">
            <v>16545</v>
          </cell>
          <cell r="D1096" t="str">
            <v>16545</v>
          </cell>
          <cell r="E1096" t="str">
            <v>Sub Station Tech Engineering</v>
          </cell>
          <cell r="F1096" t="str">
            <v>Engineering</v>
          </cell>
          <cell r="G1096" t="str">
            <v>Sub Station Tech Engineering</v>
          </cell>
          <cell r="H1096" t="str">
            <v>120</v>
          </cell>
          <cell r="I1096" t="str">
            <v>OT</v>
          </cell>
          <cell r="L1096">
            <v>53427.91</v>
          </cell>
        </row>
        <row r="1097">
          <cell r="A1097" t="str">
            <v>O&amp;M</v>
          </cell>
          <cell r="B1097" t="str">
            <v>Dey,Swapan K</v>
          </cell>
          <cell r="C1097">
            <v>16545</v>
          </cell>
          <cell r="D1097" t="str">
            <v>16545</v>
          </cell>
          <cell r="E1097" t="str">
            <v>Tech Eng Substation</v>
          </cell>
          <cell r="F1097" t="str">
            <v>Engineering</v>
          </cell>
          <cell r="G1097" t="str">
            <v>Sub Station Tech Engineering</v>
          </cell>
          <cell r="H1097" t="str">
            <v>120</v>
          </cell>
          <cell r="I1097" t="str">
            <v>OT</v>
          </cell>
          <cell r="J1097">
            <v>52960.75</v>
          </cell>
          <cell r="K1097">
            <v>45665.42</v>
          </cell>
        </row>
        <row r="1098">
          <cell r="A1098" t="str">
            <v>O&amp;M</v>
          </cell>
          <cell r="B1098" t="str">
            <v>Dey,Swapan K</v>
          </cell>
          <cell r="C1098">
            <v>16545</v>
          </cell>
          <cell r="D1098" t="str">
            <v>16545</v>
          </cell>
          <cell r="E1098" t="str">
            <v>Sub Station Tech Engineering</v>
          </cell>
          <cell r="F1098" t="str">
            <v>Engineering</v>
          </cell>
          <cell r="G1098" t="str">
            <v>Sub Station Tech Engineering</v>
          </cell>
          <cell r="H1098" t="str">
            <v>120</v>
          </cell>
          <cell r="I1098" t="str">
            <v>TT</v>
          </cell>
          <cell r="L1098">
            <v>15721.26</v>
          </cell>
        </row>
        <row r="1099">
          <cell r="A1099" t="str">
            <v>O&amp;M</v>
          </cell>
          <cell r="B1099" t="str">
            <v>Dey,Swapan K</v>
          </cell>
          <cell r="C1099">
            <v>16545</v>
          </cell>
          <cell r="D1099" t="str">
            <v>16545</v>
          </cell>
          <cell r="E1099" t="str">
            <v>Tech Eng Substation</v>
          </cell>
          <cell r="F1099" t="str">
            <v>Engineering</v>
          </cell>
          <cell r="G1099" t="str">
            <v>Sub Station Tech Engineering</v>
          </cell>
          <cell r="H1099" t="str">
            <v>120</v>
          </cell>
          <cell r="I1099" t="str">
            <v>TT</v>
          </cell>
          <cell r="J1099">
            <v>3142.33</v>
          </cell>
          <cell r="K1099">
            <v>22166.48</v>
          </cell>
        </row>
        <row r="1100">
          <cell r="A1100" t="str">
            <v>O&amp;M</v>
          </cell>
          <cell r="B1100" t="str">
            <v>Gelbien,Lawrence J</v>
          </cell>
          <cell r="C1100">
            <v>16550</v>
          </cell>
          <cell r="D1100" t="str">
            <v>16550</v>
          </cell>
          <cell r="E1100" t="str">
            <v>System Engineering</v>
          </cell>
          <cell r="F1100" t="str">
            <v>Engineering</v>
          </cell>
          <cell r="G1100" t="str">
            <v>System Engineering</v>
          </cell>
          <cell r="H1100" t="str">
            <v>120</v>
          </cell>
          <cell r="I1100" t="str">
            <v>BT</v>
          </cell>
          <cell r="J1100">
            <v>165158.31</v>
          </cell>
          <cell r="K1100">
            <v>208636.02</v>
          </cell>
          <cell r="L1100">
            <v>37400.35</v>
          </cell>
        </row>
        <row r="1101">
          <cell r="A1101" t="str">
            <v>CAP</v>
          </cell>
          <cell r="B1101" t="str">
            <v>Gelbien,Lawrence J</v>
          </cell>
          <cell r="C1101">
            <v>16550</v>
          </cell>
          <cell r="D1101" t="str">
            <v>16550</v>
          </cell>
          <cell r="E1101" t="str">
            <v>System Engineering</v>
          </cell>
          <cell r="F1101" t="str">
            <v>Engineering</v>
          </cell>
          <cell r="G1101" t="str">
            <v>System Engineering</v>
          </cell>
          <cell r="H1101" t="str">
            <v>120</v>
          </cell>
          <cell r="I1101" t="str">
            <v>CB</v>
          </cell>
          <cell r="J1101">
            <v>380326.34</v>
          </cell>
          <cell r="K1101">
            <v>420288.92</v>
          </cell>
          <cell r="L1101">
            <v>299473.24</v>
          </cell>
          <cell r="M1101">
            <v>3421851.6</v>
          </cell>
        </row>
        <row r="1102">
          <cell r="A1102" t="str">
            <v>CAP</v>
          </cell>
          <cell r="B1102" t="str">
            <v>Gelbien,Lawrence J</v>
          </cell>
          <cell r="C1102">
            <v>16550</v>
          </cell>
          <cell r="D1102" t="str">
            <v>16550</v>
          </cell>
          <cell r="E1102" t="str">
            <v>System Engineering</v>
          </cell>
          <cell r="F1102" t="str">
            <v>Engineering</v>
          </cell>
          <cell r="G1102" t="str">
            <v>System Engineering</v>
          </cell>
          <cell r="H1102" t="str">
            <v>120</v>
          </cell>
          <cell r="I1102" t="str">
            <v>CI</v>
          </cell>
          <cell r="J1102">
            <v>2976.57</v>
          </cell>
          <cell r="K1102">
            <v>67313.78</v>
          </cell>
          <cell r="L1102">
            <v>196668.75</v>
          </cell>
        </row>
        <row r="1103">
          <cell r="A1103" t="str">
            <v>CAP</v>
          </cell>
          <cell r="B1103" t="str">
            <v>Gelbien,Lawrence J</v>
          </cell>
          <cell r="C1103">
            <v>16550</v>
          </cell>
          <cell r="D1103" t="str">
            <v>16550</v>
          </cell>
          <cell r="E1103" t="str">
            <v>System Engineering</v>
          </cell>
          <cell r="F1103" t="str">
            <v>Engineering</v>
          </cell>
          <cell r="G1103" t="str">
            <v>System Engineering</v>
          </cell>
          <cell r="H1103" t="str">
            <v>120</v>
          </cell>
          <cell r="I1103" t="str">
            <v>CL</v>
          </cell>
          <cell r="J1103">
            <v>861629.6</v>
          </cell>
          <cell r="K1103">
            <v>955273.84</v>
          </cell>
          <cell r="L1103">
            <v>682764.84</v>
          </cell>
        </row>
        <row r="1104">
          <cell r="A1104" t="str">
            <v>CAP</v>
          </cell>
          <cell r="B1104" t="str">
            <v>Gelbien,Lawrence J</v>
          </cell>
          <cell r="C1104">
            <v>16550</v>
          </cell>
          <cell r="D1104" t="str">
            <v>16550</v>
          </cell>
          <cell r="E1104" t="str">
            <v>System Engineering</v>
          </cell>
          <cell r="F1104" t="str">
            <v>Engineering</v>
          </cell>
          <cell r="G1104" t="str">
            <v>System Engineering</v>
          </cell>
          <cell r="H1104" t="str">
            <v>120</v>
          </cell>
          <cell r="I1104" t="str">
            <v>CM</v>
          </cell>
          <cell r="K1104">
            <v>996.8</v>
          </cell>
        </row>
        <row r="1105">
          <cell r="A1105" t="str">
            <v>CAP</v>
          </cell>
          <cell r="B1105" t="str">
            <v>Gelbien,Lawrence J</v>
          </cell>
          <cell r="C1105">
            <v>16550</v>
          </cell>
          <cell r="D1105" t="str">
            <v>16550</v>
          </cell>
          <cell r="E1105" t="str">
            <v>System Engineering</v>
          </cell>
          <cell r="F1105" t="str">
            <v>Engineering</v>
          </cell>
          <cell r="G1105" t="str">
            <v>System Engineering</v>
          </cell>
          <cell r="H1105" t="str">
            <v>120</v>
          </cell>
          <cell r="I1105" t="str">
            <v>CT</v>
          </cell>
          <cell r="J1105">
            <v>91114.97</v>
          </cell>
          <cell r="K1105">
            <v>99308.58</v>
          </cell>
          <cell r="L1105">
            <v>23483.35</v>
          </cell>
        </row>
        <row r="1106">
          <cell r="A1106" t="str">
            <v>O&amp;M</v>
          </cell>
          <cell r="B1106" t="str">
            <v>Gelbien,Lawrence J</v>
          </cell>
          <cell r="C1106">
            <v>16550</v>
          </cell>
          <cell r="D1106" t="str">
            <v>16550</v>
          </cell>
          <cell r="E1106" t="str">
            <v>System Engineering</v>
          </cell>
          <cell r="F1106" t="str">
            <v>Engineering</v>
          </cell>
          <cell r="G1106" t="str">
            <v>System Engineering</v>
          </cell>
          <cell r="H1106" t="str">
            <v>120</v>
          </cell>
          <cell r="I1106" t="str">
            <v>IT</v>
          </cell>
          <cell r="J1106">
            <v>37790.43</v>
          </cell>
          <cell r="K1106">
            <v>17180.61</v>
          </cell>
          <cell r="L1106">
            <v>8908.9599999999991</v>
          </cell>
        </row>
        <row r="1107">
          <cell r="A1107" t="str">
            <v>O&amp;M</v>
          </cell>
          <cell r="B1107" t="str">
            <v>Gelbien,Lawrence J</v>
          </cell>
          <cell r="C1107">
            <v>16550</v>
          </cell>
          <cell r="D1107" t="str">
            <v>16550</v>
          </cell>
          <cell r="E1107" t="str">
            <v>System Engineering</v>
          </cell>
          <cell r="F1107" t="str">
            <v>Engineering</v>
          </cell>
          <cell r="G1107" t="str">
            <v>System Engineering</v>
          </cell>
          <cell r="H1107" t="str">
            <v>120</v>
          </cell>
          <cell r="I1107" t="str">
            <v>LT</v>
          </cell>
          <cell r="J1107">
            <v>476936.67</v>
          </cell>
          <cell r="K1107">
            <v>605577.64</v>
          </cell>
          <cell r="L1107">
            <v>110413.55</v>
          </cell>
          <cell r="M1107">
            <v>4466.96</v>
          </cell>
        </row>
        <row r="1108">
          <cell r="A1108" t="str">
            <v>O&amp;M</v>
          </cell>
          <cell r="B1108" t="str">
            <v>Gelbien,Lawrence J</v>
          </cell>
          <cell r="C1108">
            <v>16550</v>
          </cell>
          <cell r="D1108" t="str">
            <v>16550</v>
          </cell>
          <cell r="E1108" t="str">
            <v>System Engineering</v>
          </cell>
          <cell r="F1108" t="str">
            <v>Engineering</v>
          </cell>
          <cell r="G1108" t="str">
            <v>System Engineering</v>
          </cell>
          <cell r="H1108" t="str">
            <v>120</v>
          </cell>
          <cell r="I1108" t="str">
            <v>MT</v>
          </cell>
          <cell r="J1108">
            <v>1339.74</v>
          </cell>
          <cell r="K1108">
            <v>1135.5899999999999</v>
          </cell>
          <cell r="L1108">
            <v>40.6</v>
          </cell>
          <cell r="M1108">
            <v>1559248.26</v>
          </cell>
        </row>
        <row r="1109">
          <cell r="A1109" t="str">
            <v>O&amp;M</v>
          </cell>
          <cell r="B1109" t="str">
            <v>Gelbien,Lawrence J</v>
          </cell>
          <cell r="C1109">
            <v>16550</v>
          </cell>
          <cell r="D1109" t="str">
            <v>16550</v>
          </cell>
          <cell r="E1109" t="str">
            <v>System Engineering</v>
          </cell>
          <cell r="F1109" t="str">
            <v>Engineering</v>
          </cell>
          <cell r="G1109" t="str">
            <v>System Engineering</v>
          </cell>
          <cell r="H1109" t="str">
            <v>120</v>
          </cell>
          <cell r="I1109" t="str">
            <v>OT</v>
          </cell>
          <cell r="J1109">
            <v>18665.259999999998</v>
          </cell>
          <cell r="K1109">
            <v>8243.16</v>
          </cell>
          <cell r="L1109">
            <v>935.99</v>
          </cell>
        </row>
        <row r="1110">
          <cell r="A1110" t="str">
            <v>O&amp;M</v>
          </cell>
          <cell r="B1110" t="str">
            <v>Gelbien,Lawrence J</v>
          </cell>
          <cell r="C1110">
            <v>16550</v>
          </cell>
          <cell r="D1110" t="str">
            <v>16550</v>
          </cell>
          <cell r="E1110" t="str">
            <v>System Engineering</v>
          </cell>
          <cell r="F1110" t="str">
            <v>Engineering</v>
          </cell>
          <cell r="G1110" t="str">
            <v>System Engineering</v>
          </cell>
          <cell r="H1110" t="str">
            <v>120</v>
          </cell>
          <cell r="I1110" t="str">
            <v>TT</v>
          </cell>
          <cell r="J1110">
            <v>9575.59</v>
          </cell>
          <cell r="K1110">
            <v>24969.1</v>
          </cell>
          <cell r="L1110">
            <v>239.64</v>
          </cell>
        </row>
        <row r="1111">
          <cell r="A1111" t="str">
            <v>O&amp;M</v>
          </cell>
          <cell r="B1111" t="str">
            <v>Carmody,Chris</v>
          </cell>
          <cell r="C1111">
            <v>16555</v>
          </cell>
          <cell r="D1111" t="str">
            <v>16555</v>
          </cell>
          <cell r="E1111" t="str">
            <v>Technical Training</v>
          </cell>
          <cell r="F1111" t="str">
            <v>Human Resources</v>
          </cell>
          <cell r="G1111" t="str">
            <v>Technical Training</v>
          </cell>
          <cell r="H1111" t="str">
            <v>120</v>
          </cell>
          <cell r="I1111" t="str">
            <v>BT</v>
          </cell>
          <cell r="J1111">
            <v>259588.77</v>
          </cell>
          <cell r="K1111">
            <v>314529.25</v>
          </cell>
          <cell r="L1111">
            <v>87882.7</v>
          </cell>
        </row>
        <row r="1112">
          <cell r="A1112" t="str">
            <v>CAP</v>
          </cell>
          <cell r="B1112" t="str">
            <v>Carmody,Chris</v>
          </cell>
          <cell r="C1112">
            <v>16555</v>
          </cell>
          <cell r="D1112" t="str">
            <v>16555</v>
          </cell>
          <cell r="E1112" t="str">
            <v>Technical Training</v>
          </cell>
          <cell r="F1112" t="str">
            <v>Human Resources</v>
          </cell>
          <cell r="G1112" t="str">
            <v>Technical Training</v>
          </cell>
          <cell r="H1112" t="str">
            <v>120</v>
          </cell>
          <cell r="I1112" t="str">
            <v>CB</v>
          </cell>
          <cell r="J1112">
            <v>849.85</v>
          </cell>
          <cell r="K1112">
            <v>351</v>
          </cell>
          <cell r="L1112">
            <v>405.64</v>
          </cell>
          <cell r="M1112">
            <v>-49340.73</v>
          </cell>
        </row>
        <row r="1113">
          <cell r="A1113" t="str">
            <v>CAP</v>
          </cell>
          <cell r="B1113" t="str">
            <v>Carmody,Chris</v>
          </cell>
          <cell r="C1113">
            <v>16555</v>
          </cell>
          <cell r="D1113" t="str">
            <v>16555</v>
          </cell>
          <cell r="E1113" t="str">
            <v>Technical Training</v>
          </cell>
          <cell r="F1113" t="str">
            <v>Human Resources</v>
          </cell>
          <cell r="G1113" t="str">
            <v>Technical Training</v>
          </cell>
          <cell r="H1113" t="str">
            <v>120</v>
          </cell>
          <cell r="I1113" t="str">
            <v>CL</v>
          </cell>
          <cell r="J1113">
            <v>1931.53</v>
          </cell>
          <cell r="K1113">
            <v>797.76</v>
          </cell>
          <cell r="L1113">
            <v>921.93</v>
          </cell>
        </row>
        <row r="1114">
          <cell r="A1114" t="str">
            <v>O&amp;M</v>
          </cell>
          <cell r="B1114" t="str">
            <v>Carmody,Chris</v>
          </cell>
          <cell r="C1114">
            <v>16555</v>
          </cell>
          <cell r="D1114" t="str">
            <v>16555</v>
          </cell>
          <cell r="E1114" t="str">
            <v>Technical Training</v>
          </cell>
          <cell r="F1114" t="str">
            <v>Human Resources</v>
          </cell>
          <cell r="G1114" t="str">
            <v>Technical Training</v>
          </cell>
          <cell r="H1114" t="str">
            <v>120</v>
          </cell>
          <cell r="I1114" t="str">
            <v>IT</v>
          </cell>
          <cell r="J1114">
            <v>50040.29</v>
          </cell>
          <cell r="K1114">
            <v>177106.84</v>
          </cell>
          <cell r="L1114">
            <v>140180.07</v>
          </cell>
        </row>
        <row r="1115">
          <cell r="A1115" t="str">
            <v>O&amp;M</v>
          </cell>
          <cell r="B1115" t="str">
            <v>Carmody,Chris</v>
          </cell>
          <cell r="C1115">
            <v>16555</v>
          </cell>
          <cell r="D1115" t="str">
            <v>16555</v>
          </cell>
          <cell r="E1115" t="str">
            <v>Technical Training</v>
          </cell>
          <cell r="F1115" t="str">
            <v>Human Resources</v>
          </cell>
          <cell r="G1115" t="str">
            <v>Technical Training</v>
          </cell>
          <cell r="H1115" t="str">
            <v>120</v>
          </cell>
          <cell r="I1115" t="str">
            <v>LT</v>
          </cell>
          <cell r="J1115">
            <v>739274.38</v>
          </cell>
          <cell r="K1115">
            <v>900948.9</v>
          </cell>
          <cell r="L1115">
            <v>246358.23</v>
          </cell>
          <cell r="M1115">
            <v>77425.75</v>
          </cell>
        </row>
        <row r="1116">
          <cell r="A1116" t="str">
            <v>O&amp;M</v>
          </cell>
          <cell r="B1116" t="str">
            <v>Carmody,Chris</v>
          </cell>
          <cell r="C1116">
            <v>16555</v>
          </cell>
          <cell r="D1116" t="str">
            <v>16555</v>
          </cell>
          <cell r="E1116" t="str">
            <v>Technical Training</v>
          </cell>
          <cell r="F1116" t="str">
            <v>Human Resources</v>
          </cell>
          <cell r="G1116" t="str">
            <v>Technical Training</v>
          </cell>
          <cell r="H1116" t="str">
            <v>120</v>
          </cell>
          <cell r="I1116" t="str">
            <v>MT</v>
          </cell>
          <cell r="J1116">
            <v>30087.84</v>
          </cell>
          <cell r="K1116">
            <v>27748.38</v>
          </cell>
          <cell r="L1116">
            <v>37676.81</v>
          </cell>
          <cell r="M1116">
            <v>1966233.16</v>
          </cell>
        </row>
        <row r="1117">
          <cell r="A1117" t="str">
            <v>O&amp;M</v>
          </cell>
          <cell r="B1117" t="str">
            <v>Carmody,Chris</v>
          </cell>
          <cell r="C1117">
            <v>16555</v>
          </cell>
          <cell r="D1117" t="str">
            <v>16555</v>
          </cell>
          <cell r="E1117" t="str">
            <v>Technical Training</v>
          </cell>
          <cell r="F1117" t="str">
            <v>Human Resources</v>
          </cell>
          <cell r="G1117" t="str">
            <v>Technical Training</v>
          </cell>
          <cell r="H1117" t="str">
            <v>120</v>
          </cell>
          <cell r="I1117" t="str">
            <v>OT</v>
          </cell>
          <cell r="J1117">
            <v>303405.25</v>
          </cell>
          <cell r="K1117">
            <v>64719.91</v>
          </cell>
          <cell r="L1117">
            <v>104159.23</v>
          </cell>
        </row>
        <row r="1118">
          <cell r="A1118" t="str">
            <v>O&amp;M</v>
          </cell>
          <cell r="B1118" t="str">
            <v>Carmody,Chris</v>
          </cell>
          <cell r="C1118">
            <v>16555</v>
          </cell>
          <cell r="D1118" t="str">
            <v>16555</v>
          </cell>
          <cell r="E1118" t="str">
            <v>Technical Training</v>
          </cell>
          <cell r="F1118" t="str">
            <v>Human Resources</v>
          </cell>
          <cell r="G1118" t="str">
            <v>Technical Training</v>
          </cell>
          <cell r="H1118" t="str">
            <v>120</v>
          </cell>
          <cell r="I1118" t="str">
            <v>TT</v>
          </cell>
          <cell r="J1118">
            <v>7737.98</v>
          </cell>
          <cell r="K1118">
            <v>27996.55</v>
          </cell>
          <cell r="L1118">
            <v>11108.34</v>
          </cell>
        </row>
        <row r="1119">
          <cell r="A1119" t="str">
            <v>O&amp;M</v>
          </cell>
          <cell r="B1119" t="str">
            <v>Salamone,Charles P</v>
          </cell>
          <cell r="C1119">
            <v>16560</v>
          </cell>
          <cell r="D1119" t="str">
            <v>16560</v>
          </cell>
          <cell r="E1119" t="str">
            <v>System Planning</v>
          </cell>
          <cell r="F1119" t="str">
            <v>Engineering</v>
          </cell>
          <cell r="G1119" t="str">
            <v>System Planning</v>
          </cell>
          <cell r="H1119" t="str">
            <v>120</v>
          </cell>
          <cell r="I1119" t="str">
            <v>BT</v>
          </cell>
          <cell r="J1119">
            <v>79113.23</v>
          </cell>
          <cell r="K1119">
            <v>107026.93</v>
          </cell>
          <cell r="L1119">
            <v>5997.65</v>
          </cell>
          <cell r="M1119">
            <v>98.86</v>
          </cell>
        </row>
        <row r="1120">
          <cell r="A1120" t="str">
            <v>CAP</v>
          </cell>
          <cell r="B1120" t="str">
            <v>Salamone,Charles P</v>
          </cell>
          <cell r="C1120">
            <v>16560</v>
          </cell>
          <cell r="D1120" t="str">
            <v>16560</v>
          </cell>
          <cell r="E1120" t="str">
            <v>System Planning</v>
          </cell>
          <cell r="F1120" t="str">
            <v>Engineering</v>
          </cell>
          <cell r="G1120" t="str">
            <v>System Planning</v>
          </cell>
          <cell r="H1120" t="str">
            <v>120</v>
          </cell>
          <cell r="I1120" t="str">
            <v>CB</v>
          </cell>
          <cell r="J1120">
            <v>49.02</v>
          </cell>
          <cell r="K1120">
            <v>49.79</v>
          </cell>
          <cell r="L1120">
            <v>64787.06</v>
          </cell>
          <cell r="M1120">
            <v>898278.53</v>
          </cell>
        </row>
        <row r="1121">
          <cell r="A1121" t="str">
            <v>CAP</v>
          </cell>
          <cell r="B1121" t="str">
            <v>Salamone,Charles P</v>
          </cell>
          <cell r="C1121">
            <v>16560</v>
          </cell>
          <cell r="D1121" t="str">
            <v>16560</v>
          </cell>
          <cell r="E1121" t="str">
            <v>System Planning</v>
          </cell>
          <cell r="F1121" t="str">
            <v>Engineering</v>
          </cell>
          <cell r="G1121" t="str">
            <v>System Planning</v>
          </cell>
          <cell r="H1121" t="str">
            <v>120</v>
          </cell>
          <cell r="I1121" t="str">
            <v>CI</v>
          </cell>
          <cell r="L1121">
            <v>111129.60000000001</v>
          </cell>
          <cell r="M1121">
            <v>62679.91</v>
          </cell>
        </row>
        <row r="1122">
          <cell r="A1122" t="str">
            <v>CAP</v>
          </cell>
          <cell r="B1122" t="str">
            <v>Salamone,Charles P</v>
          </cell>
          <cell r="C1122">
            <v>16560</v>
          </cell>
          <cell r="D1122" t="str">
            <v>16560</v>
          </cell>
          <cell r="E1122" t="str">
            <v>System Planning</v>
          </cell>
          <cell r="F1122" t="str">
            <v>Engineering</v>
          </cell>
          <cell r="G1122" t="str">
            <v>System Planning</v>
          </cell>
          <cell r="H1122" t="str">
            <v>120</v>
          </cell>
          <cell r="I1122" t="str">
            <v>CL</v>
          </cell>
          <cell r="J1122">
            <v>111.4</v>
          </cell>
          <cell r="K1122">
            <v>113.17</v>
          </cell>
          <cell r="L1122">
            <v>146715.89000000001</v>
          </cell>
        </row>
        <row r="1123">
          <cell r="A1123" t="str">
            <v>CAP</v>
          </cell>
          <cell r="B1123" t="str">
            <v>Salamone,Charles P</v>
          </cell>
          <cell r="C1123">
            <v>16560</v>
          </cell>
          <cell r="D1123" t="str">
            <v>16560</v>
          </cell>
          <cell r="E1123" t="str">
            <v>System Planning</v>
          </cell>
          <cell r="F1123" t="str">
            <v>Engineering</v>
          </cell>
          <cell r="G1123" t="str">
            <v>System Planning</v>
          </cell>
          <cell r="H1123" t="str">
            <v>120</v>
          </cell>
          <cell r="I1123" t="str">
            <v>CT</v>
          </cell>
          <cell r="L1123">
            <v>1653.75</v>
          </cell>
        </row>
        <row r="1124">
          <cell r="A1124" t="str">
            <v>O&amp;M</v>
          </cell>
          <cell r="B1124" t="str">
            <v>Salamone,Charles P</v>
          </cell>
          <cell r="C1124">
            <v>16560</v>
          </cell>
          <cell r="D1124" t="str">
            <v>16560</v>
          </cell>
          <cell r="E1124" t="str">
            <v>System Planning</v>
          </cell>
          <cell r="F1124" t="str">
            <v>Engineering</v>
          </cell>
          <cell r="G1124" t="str">
            <v>System Planning</v>
          </cell>
          <cell r="H1124" t="str">
            <v>120</v>
          </cell>
          <cell r="I1124" t="str">
            <v>IT</v>
          </cell>
          <cell r="J1124">
            <v>266333.2</v>
          </cell>
          <cell r="K1124">
            <v>256612.11</v>
          </cell>
          <cell r="L1124">
            <v>256696.22</v>
          </cell>
        </row>
        <row r="1125">
          <cell r="A1125" t="str">
            <v>O&amp;M</v>
          </cell>
          <cell r="B1125" t="str">
            <v>Salamone,Charles P</v>
          </cell>
          <cell r="C1125">
            <v>16560</v>
          </cell>
          <cell r="D1125" t="str">
            <v>16560</v>
          </cell>
          <cell r="E1125" t="str">
            <v>System Planning</v>
          </cell>
          <cell r="F1125" t="str">
            <v>Engineering</v>
          </cell>
          <cell r="G1125" t="str">
            <v>System Planning</v>
          </cell>
          <cell r="H1125" t="str">
            <v>120</v>
          </cell>
          <cell r="I1125" t="str">
            <v>LT</v>
          </cell>
          <cell r="J1125">
            <v>232466.69</v>
          </cell>
          <cell r="K1125">
            <v>309202.96999999997</v>
          </cell>
          <cell r="L1125">
            <v>14528.93</v>
          </cell>
          <cell r="M1125">
            <v>92527.5</v>
          </cell>
        </row>
        <row r="1126">
          <cell r="A1126" t="str">
            <v>O&amp;M</v>
          </cell>
          <cell r="B1126" t="str">
            <v>Salamone,Charles P</v>
          </cell>
          <cell r="C1126">
            <v>16560</v>
          </cell>
          <cell r="D1126" t="str">
            <v>16560</v>
          </cell>
          <cell r="E1126" t="str">
            <v>System Planning</v>
          </cell>
          <cell r="F1126" t="str">
            <v>Engineering</v>
          </cell>
          <cell r="G1126" t="str">
            <v>System Planning</v>
          </cell>
          <cell r="H1126" t="str">
            <v>120</v>
          </cell>
          <cell r="I1126" t="str">
            <v>MT</v>
          </cell>
          <cell r="J1126">
            <v>-126805.08</v>
          </cell>
          <cell r="K1126">
            <v>125.87</v>
          </cell>
          <cell r="M1126">
            <v>1343167.49</v>
          </cell>
        </row>
        <row r="1127">
          <cell r="A1127" t="str">
            <v>O&amp;M</v>
          </cell>
          <cell r="B1127" t="str">
            <v>Salamone,Charles P</v>
          </cell>
          <cell r="C1127">
            <v>16560</v>
          </cell>
          <cell r="D1127" t="str">
            <v>16560</v>
          </cell>
          <cell r="E1127" t="str">
            <v>System Planning</v>
          </cell>
          <cell r="F1127" t="str">
            <v>Engineering</v>
          </cell>
          <cell r="G1127" t="str">
            <v>System Planning</v>
          </cell>
          <cell r="H1127" t="str">
            <v>120</v>
          </cell>
          <cell r="I1127" t="str">
            <v>OT</v>
          </cell>
          <cell r="J1127">
            <v>38238.230000000003</v>
          </cell>
        </row>
        <row r="1128">
          <cell r="A1128" t="str">
            <v>O&amp;M</v>
          </cell>
          <cell r="B1128" t="str">
            <v>Salamone,Charles P</v>
          </cell>
          <cell r="C1128">
            <v>16560</v>
          </cell>
          <cell r="D1128" t="str">
            <v>16560</v>
          </cell>
          <cell r="E1128" t="str">
            <v>System Planning</v>
          </cell>
          <cell r="F1128" t="str">
            <v>Engineering</v>
          </cell>
          <cell r="G1128" t="str">
            <v>System Planning</v>
          </cell>
          <cell r="H1128" t="str">
            <v>120</v>
          </cell>
          <cell r="I1128" t="str">
            <v>TT</v>
          </cell>
          <cell r="J1128">
            <v>5076.6899999999996</v>
          </cell>
          <cell r="L1128">
            <v>577.83000000000004</v>
          </cell>
        </row>
        <row r="1129">
          <cell r="A1129" t="str">
            <v>O&amp;M</v>
          </cell>
          <cell r="B1129" t="str">
            <v>Vaitkus,Paul D</v>
          </cell>
          <cell r="C1129">
            <v>16575</v>
          </cell>
          <cell r="D1129" t="str">
            <v>16575</v>
          </cell>
          <cell r="E1129" t="str">
            <v>AM Asset Management</v>
          </cell>
          <cell r="F1129" t="str">
            <v>Engineering</v>
          </cell>
          <cell r="G1129" t="str">
            <v>Engineering Adjustments</v>
          </cell>
          <cell r="H1129" t="str">
            <v>120</v>
          </cell>
          <cell r="I1129" t="str">
            <v>BT</v>
          </cell>
          <cell r="K1129">
            <v>-161634.19</v>
          </cell>
          <cell r="M1129">
            <v>120.56</v>
          </cell>
        </row>
        <row r="1130">
          <cell r="A1130" t="str">
            <v>O&amp;M</v>
          </cell>
          <cell r="B1130" t="str">
            <v>Vaitkus,Paul D</v>
          </cell>
          <cell r="C1130">
            <v>16575</v>
          </cell>
          <cell r="D1130" t="str">
            <v>16575</v>
          </cell>
          <cell r="E1130" t="str">
            <v>Engineering Adjustments</v>
          </cell>
          <cell r="F1130" t="str">
            <v>Engineering</v>
          </cell>
          <cell r="G1130" t="str">
            <v>Engineering Adjustments</v>
          </cell>
          <cell r="H1130" t="str">
            <v>120</v>
          </cell>
          <cell r="I1130" t="str">
            <v>BT</v>
          </cell>
          <cell r="L1130">
            <v>-243587.34</v>
          </cell>
        </row>
        <row r="1131">
          <cell r="A1131" t="str">
            <v>CAP</v>
          </cell>
          <cell r="B1131" t="str">
            <v>Vaitkus,Paul D</v>
          </cell>
          <cell r="C1131">
            <v>16575</v>
          </cell>
          <cell r="D1131" t="str">
            <v>16575</v>
          </cell>
          <cell r="E1131" t="str">
            <v>AM Asset Management</v>
          </cell>
          <cell r="F1131" t="str">
            <v>Engineering</v>
          </cell>
          <cell r="G1131" t="str">
            <v>Engineering Adjustments</v>
          </cell>
          <cell r="H1131" t="str">
            <v>120</v>
          </cell>
          <cell r="I1131" t="str">
            <v>CB</v>
          </cell>
          <cell r="K1131">
            <v>214373.81</v>
          </cell>
          <cell r="M1131">
            <v>45.7</v>
          </cell>
        </row>
        <row r="1132">
          <cell r="A1132" t="str">
            <v>CAP</v>
          </cell>
          <cell r="B1132" t="str">
            <v>Vaitkus,Paul D</v>
          </cell>
          <cell r="C1132">
            <v>16575</v>
          </cell>
          <cell r="D1132" t="str">
            <v>16575</v>
          </cell>
          <cell r="E1132" t="str">
            <v>Engineering Adjustments</v>
          </cell>
          <cell r="F1132" t="str">
            <v>Engineering</v>
          </cell>
          <cell r="G1132" t="str">
            <v>Engineering Adjustments</v>
          </cell>
          <cell r="H1132" t="str">
            <v>120</v>
          </cell>
          <cell r="I1132" t="str">
            <v>CB</v>
          </cell>
          <cell r="L1132">
            <v>4007244.19</v>
          </cell>
          <cell r="M1132">
            <v>45.68</v>
          </cell>
        </row>
        <row r="1133">
          <cell r="A1133" t="str">
            <v>CAP</v>
          </cell>
          <cell r="B1133" t="str">
            <v>Vaitkus,Paul D</v>
          </cell>
          <cell r="C1133">
            <v>16575</v>
          </cell>
          <cell r="D1133" t="str">
            <v>16575</v>
          </cell>
          <cell r="E1133" t="str">
            <v>AM Asset Management</v>
          </cell>
          <cell r="F1133" t="str">
            <v>Engineering</v>
          </cell>
          <cell r="G1133" t="str">
            <v>Engineering Adjustments</v>
          </cell>
          <cell r="H1133" t="str">
            <v>120</v>
          </cell>
          <cell r="I1133" t="str">
            <v>CL</v>
          </cell>
          <cell r="K1133">
            <v>486913.18</v>
          </cell>
        </row>
        <row r="1134">
          <cell r="A1134" t="str">
            <v>CAP</v>
          </cell>
          <cell r="B1134" t="str">
            <v>Vaitkus,Paul D</v>
          </cell>
          <cell r="C1134">
            <v>16575</v>
          </cell>
          <cell r="D1134" t="str">
            <v>16575</v>
          </cell>
          <cell r="E1134" t="str">
            <v>Engineering Adjustments</v>
          </cell>
          <cell r="F1134" t="str">
            <v>Engineering</v>
          </cell>
          <cell r="G1134" t="str">
            <v>Engineering Adjustments</v>
          </cell>
          <cell r="H1134" t="str">
            <v>120</v>
          </cell>
          <cell r="I1134" t="str">
            <v>CL</v>
          </cell>
          <cell r="L1134">
            <v>722627.11</v>
          </cell>
        </row>
        <row r="1135">
          <cell r="A1135" t="str">
            <v>CAP</v>
          </cell>
          <cell r="B1135" t="str">
            <v>Vaitkus,Paul D</v>
          </cell>
          <cell r="C1135">
            <v>16575</v>
          </cell>
          <cell r="D1135" t="str">
            <v>16575</v>
          </cell>
          <cell r="E1135" t="str">
            <v>Engineering Adjustments</v>
          </cell>
          <cell r="F1135" t="str">
            <v>Engineering</v>
          </cell>
          <cell r="G1135" t="str">
            <v>Engineering Adjustments</v>
          </cell>
          <cell r="H1135" t="str">
            <v>120</v>
          </cell>
          <cell r="I1135" t="str">
            <v>CM</v>
          </cell>
          <cell r="L1135">
            <v>38411.79</v>
          </cell>
        </row>
        <row r="1136">
          <cell r="A1136" t="str">
            <v>CAP</v>
          </cell>
          <cell r="B1136" t="str">
            <v>Vaitkus,Paul D</v>
          </cell>
          <cell r="C1136">
            <v>16575</v>
          </cell>
          <cell r="D1136" t="str">
            <v>16575</v>
          </cell>
          <cell r="E1136" t="str">
            <v>Engineering Adjustments</v>
          </cell>
          <cell r="F1136" t="str">
            <v>Engineering</v>
          </cell>
          <cell r="G1136" t="str">
            <v>Engineering Adjustments</v>
          </cell>
          <cell r="H1136" t="str">
            <v>120</v>
          </cell>
          <cell r="I1136" t="str">
            <v>CO</v>
          </cell>
        </row>
        <row r="1137">
          <cell r="A1137" t="str">
            <v>O&amp;M</v>
          </cell>
          <cell r="B1137" t="str">
            <v>Vaitkus,Paul D</v>
          </cell>
          <cell r="C1137">
            <v>16575</v>
          </cell>
          <cell r="D1137" t="str">
            <v>16575</v>
          </cell>
          <cell r="E1137" t="str">
            <v>AM Asset Management</v>
          </cell>
          <cell r="F1137" t="str">
            <v>Engineering</v>
          </cell>
          <cell r="G1137" t="str">
            <v>Engineering Adjustments</v>
          </cell>
          <cell r="H1137" t="str">
            <v>120</v>
          </cell>
          <cell r="I1137" t="str">
            <v>IT</v>
          </cell>
          <cell r="K1137">
            <v>9999.9</v>
          </cell>
        </row>
        <row r="1138">
          <cell r="A1138" t="str">
            <v>O&amp;M</v>
          </cell>
          <cell r="B1138" t="str">
            <v>Vaitkus,Paul D</v>
          </cell>
          <cell r="C1138">
            <v>16575</v>
          </cell>
          <cell r="D1138" t="str">
            <v>16575</v>
          </cell>
          <cell r="E1138" t="str">
            <v>Engineering Adjustments</v>
          </cell>
          <cell r="F1138" t="str">
            <v>Engineering</v>
          </cell>
          <cell r="G1138" t="str">
            <v>Engineering Adjustments</v>
          </cell>
          <cell r="H1138" t="str">
            <v>120</v>
          </cell>
          <cell r="I1138" t="str">
            <v>IT</v>
          </cell>
          <cell r="L1138">
            <v>146641.10999999999</v>
          </cell>
          <cell r="M1138">
            <v>-382.5</v>
          </cell>
        </row>
        <row r="1139">
          <cell r="A1139" t="str">
            <v>O&amp;M</v>
          </cell>
          <cell r="B1139" t="str">
            <v>Vaitkus,Paul D</v>
          </cell>
          <cell r="C1139">
            <v>16575</v>
          </cell>
          <cell r="D1139" t="str">
            <v>16575</v>
          </cell>
          <cell r="E1139" t="str">
            <v>AM Asset Management</v>
          </cell>
          <cell r="F1139" t="str">
            <v>Engineering</v>
          </cell>
          <cell r="G1139" t="str">
            <v>Engineering Adjustments</v>
          </cell>
          <cell r="H1139" t="str">
            <v>120</v>
          </cell>
          <cell r="I1139" t="str">
            <v>LT</v>
          </cell>
          <cell r="K1139">
            <v>-464005.34</v>
          </cell>
          <cell r="M1139">
            <v>182283.69</v>
          </cell>
        </row>
        <row r="1140">
          <cell r="A1140" t="str">
            <v>O&amp;M</v>
          </cell>
          <cell r="B1140" t="str">
            <v>Vaitkus,Paul D</v>
          </cell>
          <cell r="C1140">
            <v>16575</v>
          </cell>
          <cell r="D1140" t="str">
            <v>16575</v>
          </cell>
          <cell r="E1140" t="str">
            <v>Engineering Adjustments</v>
          </cell>
          <cell r="F1140" t="str">
            <v>Engineering</v>
          </cell>
          <cell r="G1140" t="str">
            <v>Engineering Adjustments</v>
          </cell>
          <cell r="H1140" t="str">
            <v>120</v>
          </cell>
          <cell r="I1140" t="str">
            <v>LT</v>
          </cell>
          <cell r="L1140">
            <v>-735618.79</v>
          </cell>
          <cell r="M1140">
            <v>127038.76</v>
          </cell>
        </row>
        <row r="1141">
          <cell r="A1141" t="str">
            <v>O&amp;M</v>
          </cell>
          <cell r="B1141" t="str">
            <v>Vaitkus,Paul D</v>
          </cell>
          <cell r="C1141">
            <v>16575</v>
          </cell>
          <cell r="D1141" t="str">
            <v>16575</v>
          </cell>
          <cell r="E1141" t="str">
            <v>Engineering Adjustments</v>
          </cell>
          <cell r="F1141" t="str">
            <v>Engineering</v>
          </cell>
          <cell r="G1141" t="str">
            <v>Engineering Adjustments</v>
          </cell>
          <cell r="H1141" t="str">
            <v>120</v>
          </cell>
          <cell r="I1141" t="str">
            <v>MT</v>
          </cell>
          <cell r="L1141">
            <v>-86647.92</v>
          </cell>
          <cell r="M1141">
            <v>1528.74</v>
          </cell>
        </row>
        <row r="1142">
          <cell r="A1142" t="str">
            <v>O&amp;M</v>
          </cell>
          <cell r="B1142" t="str">
            <v>Vaitkus,Paul D</v>
          </cell>
          <cell r="C1142">
            <v>16575</v>
          </cell>
          <cell r="D1142" t="str">
            <v>16575</v>
          </cell>
          <cell r="E1142" t="str">
            <v>AM Asset Management</v>
          </cell>
          <cell r="F1142" t="str">
            <v>Engineering</v>
          </cell>
          <cell r="G1142" t="str">
            <v>Engineering Adjustments</v>
          </cell>
          <cell r="H1142" t="str">
            <v>120</v>
          </cell>
          <cell r="I1142" t="str">
            <v>OT</v>
          </cell>
          <cell r="K1142">
            <v>-1027234.78</v>
          </cell>
        </row>
        <row r="1143">
          <cell r="A1143" t="str">
            <v>O&amp;M</v>
          </cell>
          <cell r="B1143" t="str">
            <v>Vaitkus,Paul D</v>
          </cell>
          <cell r="C1143">
            <v>16575</v>
          </cell>
          <cell r="D1143" t="str">
            <v>16575</v>
          </cell>
          <cell r="E1143" t="str">
            <v>Engineering Adjustments</v>
          </cell>
          <cell r="F1143" t="str">
            <v>Engineering</v>
          </cell>
          <cell r="G1143" t="str">
            <v>Engineering Adjustments</v>
          </cell>
          <cell r="H1143" t="str">
            <v>120</v>
          </cell>
          <cell r="I1143" t="str">
            <v>OT</v>
          </cell>
          <cell r="L1143">
            <v>-652595.67000000004</v>
          </cell>
        </row>
        <row r="1144">
          <cell r="A1144" t="str">
            <v>O&amp;M</v>
          </cell>
          <cell r="C1144">
            <v>16600</v>
          </cell>
          <cell r="D1144" t="str">
            <v>16600</v>
          </cell>
          <cell r="E1144" t="str">
            <v>G9 - CUSTOMER ELECTRIC SVCS MASTER PROCESSXXX</v>
          </cell>
          <cell r="H1144" t="str">
            <v>120</v>
          </cell>
          <cell r="I1144" t="str">
            <v>BT</v>
          </cell>
          <cell r="J1144">
            <v>1921.28</v>
          </cell>
        </row>
        <row r="1145">
          <cell r="A1145" t="str">
            <v>O&amp;M</v>
          </cell>
          <cell r="C1145">
            <v>16600</v>
          </cell>
          <cell r="D1145" t="str">
            <v>16600</v>
          </cell>
          <cell r="E1145" t="str">
            <v>G9 - CUSTOMER ELECTRIC SVCS MASTER PROCESSXXX</v>
          </cell>
          <cell r="H1145" t="str">
            <v>120</v>
          </cell>
          <cell r="I1145" t="str">
            <v>IT</v>
          </cell>
          <cell r="J1145">
            <v>1735.09</v>
          </cell>
          <cell r="K1145">
            <v>12.99</v>
          </cell>
          <cell r="L1145">
            <v>409.11</v>
          </cell>
        </row>
        <row r="1146">
          <cell r="A1146" t="str">
            <v>O&amp;M</v>
          </cell>
          <cell r="C1146">
            <v>16600</v>
          </cell>
          <cell r="D1146" t="str">
            <v>16600</v>
          </cell>
          <cell r="E1146" t="str">
            <v>G9 - CUSTOMER ELECTRIC SVCS MASTER PROCESSXXX</v>
          </cell>
          <cell r="H1146" t="str">
            <v>120</v>
          </cell>
          <cell r="I1146" t="str">
            <v>LT</v>
          </cell>
          <cell r="J1146">
            <v>5489.42</v>
          </cell>
          <cell r="M1146">
            <v>1847.11</v>
          </cell>
        </row>
        <row r="1147">
          <cell r="A1147" t="str">
            <v>O&amp;M</v>
          </cell>
          <cell r="C1147">
            <v>16600</v>
          </cell>
          <cell r="D1147" t="str">
            <v>16600</v>
          </cell>
          <cell r="E1147" t="str">
            <v>G9 - CUSTOMER ELECTRIC SVCS MASTER PROCESSXXX</v>
          </cell>
          <cell r="H1147" t="str">
            <v>120</v>
          </cell>
          <cell r="I1147" t="str">
            <v>MT</v>
          </cell>
          <cell r="L1147">
            <v>653.24</v>
          </cell>
        </row>
        <row r="1148">
          <cell r="A1148" t="str">
            <v>O&amp;M</v>
          </cell>
          <cell r="C1148">
            <v>16600</v>
          </cell>
          <cell r="D1148" t="str">
            <v>16600</v>
          </cell>
          <cell r="E1148" t="str">
            <v>G9 - CUSTOMER ELECTRIC SVCS MASTER PROCESSXXX</v>
          </cell>
          <cell r="H1148" t="str">
            <v>120</v>
          </cell>
          <cell r="I1148" t="str">
            <v>OT</v>
          </cell>
          <cell r="J1148">
            <v>39.83</v>
          </cell>
          <cell r="K1148">
            <v>14.94</v>
          </cell>
        </row>
        <row r="1149">
          <cell r="A1149" t="str">
            <v>O&amp;M</v>
          </cell>
          <cell r="C1149">
            <v>16600</v>
          </cell>
          <cell r="D1149" t="str">
            <v>16600</v>
          </cell>
          <cell r="E1149" t="str">
            <v>G9 - CUSTOMER ELECTRIC SVCS MASTER PROCESSXXX</v>
          </cell>
          <cell r="H1149" t="str">
            <v>120</v>
          </cell>
          <cell r="I1149" t="str">
            <v>TT</v>
          </cell>
          <cell r="J1149">
            <v>208</v>
          </cell>
        </row>
        <row r="1150">
          <cell r="A1150" t="str">
            <v>O&amp;M</v>
          </cell>
          <cell r="B1150" t="str">
            <v>Schweiger,Werner J</v>
          </cell>
          <cell r="C1150">
            <v>16605</v>
          </cell>
          <cell r="D1150" t="str">
            <v>16605</v>
          </cell>
          <cell r="E1150" t="str">
            <v>Customer Service Delivery VP</v>
          </cell>
          <cell r="F1150" t="str">
            <v>Ops SVP</v>
          </cell>
          <cell r="G1150" t="str">
            <v>Operations SVP</v>
          </cell>
          <cell r="H1150" t="str">
            <v>120</v>
          </cell>
          <cell r="I1150" t="str">
            <v>BT</v>
          </cell>
          <cell r="J1150">
            <v>45276.67</v>
          </cell>
          <cell r="K1150">
            <v>18644.580000000002</v>
          </cell>
        </row>
        <row r="1151">
          <cell r="A1151" t="str">
            <v>O&amp;M</v>
          </cell>
          <cell r="B1151" t="str">
            <v>Schweiger,Werner J</v>
          </cell>
          <cell r="C1151">
            <v>16605</v>
          </cell>
          <cell r="D1151" t="str">
            <v>16605</v>
          </cell>
          <cell r="E1151" t="str">
            <v>Customer Service Delivery VP</v>
          </cell>
          <cell r="F1151" t="str">
            <v>Ops SVP</v>
          </cell>
          <cell r="G1151" t="str">
            <v>Operations SVP</v>
          </cell>
          <cell r="H1151" t="str">
            <v>120</v>
          </cell>
          <cell r="I1151" t="str">
            <v>IT</v>
          </cell>
          <cell r="J1151">
            <v>7572.95</v>
          </cell>
          <cell r="K1151">
            <v>3414.59</v>
          </cell>
        </row>
        <row r="1152">
          <cell r="A1152" t="str">
            <v>O&amp;M</v>
          </cell>
          <cell r="B1152" t="str">
            <v>Schweiger,Werner J</v>
          </cell>
          <cell r="C1152">
            <v>16605</v>
          </cell>
          <cell r="D1152" t="str">
            <v>16605</v>
          </cell>
          <cell r="E1152" t="str">
            <v>Operations SVP</v>
          </cell>
          <cell r="F1152" t="str">
            <v>Ops SVP</v>
          </cell>
          <cell r="G1152" t="str">
            <v>Operations SVP</v>
          </cell>
          <cell r="H1152" t="str">
            <v>120</v>
          </cell>
          <cell r="I1152" t="str">
            <v>IT</v>
          </cell>
          <cell r="L1152">
            <v>24973.89</v>
          </cell>
        </row>
        <row r="1153">
          <cell r="A1153" t="str">
            <v>O&amp;M</v>
          </cell>
          <cell r="B1153" t="str">
            <v>Schweiger,Werner J</v>
          </cell>
          <cell r="C1153">
            <v>16605</v>
          </cell>
          <cell r="D1153" t="str">
            <v>16605</v>
          </cell>
          <cell r="E1153" t="str">
            <v>Customer Service Delivery VP</v>
          </cell>
          <cell r="F1153" t="str">
            <v>Ops SVP</v>
          </cell>
          <cell r="G1153" t="str">
            <v>Operations SVP</v>
          </cell>
          <cell r="H1153" t="str">
            <v>120</v>
          </cell>
          <cell r="I1153" t="str">
            <v>LT</v>
          </cell>
          <cell r="J1153">
            <v>154885.70000000001</v>
          </cell>
          <cell r="K1153">
            <v>71866.11</v>
          </cell>
          <cell r="M1153">
            <v>21933.38</v>
          </cell>
        </row>
        <row r="1154">
          <cell r="A1154" t="str">
            <v>O&amp;M</v>
          </cell>
          <cell r="B1154" t="str">
            <v>Schweiger,Werner J</v>
          </cell>
          <cell r="C1154">
            <v>16605</v>
          </cell>
          <cell r="D1154" t="str">
            <v>16605</v>
          </cell>
          <cell r="E1154" t="str">
            <v>Operations SVP</v>
          </cell>
          <cell r="F1154" t="str">
            <v>Ops SVP</v>
          </cell>
          <cell r="G1154" t="str">
            <v>Operations SVP</v>
          </cell>
          <cell r="H1154" t="str">
            <v>120</v>
          </cell>
          <cell r="I1154" t="str">
            <v>LT</v>
          </cell>
          <cell r="L1154">
            <v>537.07000000000005</v>
          </cell>
        </row>
        <row r="1155">
          <cell r="A1155" t="str">
            <v>O&amp;M</v>
          </cell>
          <cell r="B1155" t="str">
            <v>Schweiger,Werner J</v>
          </cell>
          <cell r="C1155">
            <v>16605</v>
          </cell>
          <cell r="D1155" t="str">
            <v>16605</v>
          </cell>
          <cell r="E1155" t="str">
            <v>Customer Service Delivery VP</v>
          </cell>
          <cell r="F1155" t="str">
            <v>Ops SVP</v>
          </cell>
          <cell r="G1155" t="str">
            <v>Operations SVP</v>
          </cell>
          <cell r="H1155" t="str">
            <v>120</v>
          </cell>
          <cell r="I1155" t="str">
            <v>MT</v>
          </cell>
          <cell r="K1155">
            <v>2260</v>
          </cell>
        </row>
        <row r="1156">
          <cell r="A1156" t="str">
            <v>O&amp;M</v>
          </cell>
          <cell r="B1156" t="str">
            <v>Schweiger,Werner J</v>
          </cell>
          <cell r="C1156">
            <v>16605</v>
          </cell>
          <cell r="D1156" t="str">
            <v>16605</v>
          </cell>
          <cell r="E1156" t="str">
            <v>Operations SVP</v>
          </cell>
          <cell r="F1156" t="str">
            <v>Ops SVP</v>
          </cell>
          <cell r="G1156" t="str">
            <v>Operations SVP</v>
          </cell>
          <cell r="H1156" t="str">
            <v>120</v>
          </cell>
          <cell r="I1156" t="str">
            <v>MT</v>
          </cell>
          <cell r="L1156">
            <v>2260</v>
          </cell>
        </row>
        <row r="1157">
          <cell r="A1157" t="str">
            <v>O&amp;M</v>
          </cell>
          <cell r="B1157" t="str">
            <v>Schweiger,Werner J</v>
          </cell>
          <cell r="C1157">
            <v>16605</v>
          </cell>
          <cell r="D1157" t="str">
            <v>16605</v>
          </cell>
          <cell r="E1157" t="str">
            <v>Customer Service Delivery VP</v>
          </cell>
          <cell r="F1157" t="str">
            <v>Ops SVP</v>
          </cell>
          <cell r="G1157" t="str">
            <v>Operations SVP</v>
          </cell>
          <cell r="H1157" t="str">
            <v>120</v>
          </cell>
          <cell r="I1157" t="str">
            <v>OT</v>
          </cell>
          <cell r="J1157">
            <v>6007.19</v>
          </cell>
          <cell r="K1157">
            <v>12557.24</v>
          </cell>
        </row>
        <row r="1158">
          <cell r="A1158" t="str">
            <v>O&amp;M</v>
          </cell>
          <cell r="B1158" t="str">
            <v>Schweiger,Werner J</v>
          </cell>
          <cell r="C1158">
            <v>16605</v>
          </cell>
          <cell r="D1158" t="str">
            <v>16605</v>
          </cell>
          <cell r="E1158" t="str">
            <v>Operations SVP</v>
          </cell>
          <cell r="F1158" t="str">
            <v>Ops SVP</v>
          </cell>
          <cell r="G1158" t="str">
            <v>Operations SVP</v>
          </cell>
          <cell r="H1158" t="str">
            <v>120</v>
          </cell>
          <cell r="I1158" t="str">
            <v>OT</v>
          </cell>
          <cell r="L1158">
            <v>5594.96</v>
          </cell>
        </row>
        <row r="1159">
          <cell r="A1159" t="str">
            <v>O&amp;M</v>
          </cell>
          <cell r="B1159" t="str">
            <v>Schweiger,Werner J</v>
          </cell>
          <cell r="C1159">
            <v>16605</v>
          </cell>
          <cell r="D1159" t="str">
            <v>16605</v>
          </cell>
          <cell r="E1159" t="str">
            <v>Customer Service Delivery VP</v>
          </cell>
          <cell r="F1159" t="str">
            <v>Ops SVP</v>
          </cell>
          <cell r="G1159" t="str">
            <v>Operations SVP</v>
          </cell>
          <cell r="H1159" t="str">
            <v>120</v>
          </cell>
          <cell r="I1159" t="str">
            <v>TT</v>
          </cell>
          <cell r="J1159">
            <v>520.9</v>
          </cell>
          <cell r="M1159">
            <v>55112.49</v>
          </cell>
        </row>
        <row r="1160">
          <cell r="A1160" t="str">
            <v>O&amp;M</v>
          </cell>
          <cell r="C1160">
            <v>16607</v>
          </cell>
          <cell r="D1160" t="str">
            <v>16607</v>
          </cell>
          <cell r="E1160" t="str">
            <v>Dispatch and Emergency Preparedness</v>
          </cell>
          <cell r="H1160" t="str">
            <v>120</v>
          </cell>
          <cell r="I1160" t="str">
            <v>BT</v>
          </cell>
          <cell r="K1160">
            <v>0</v>
          </cell>
        </row>
        <row r="1161">
          <cell r="A1161" t="str">
            <v>O&amp;M</v>
          </cell>
          <cell r="B1161" t="str">
            <v>Boudreau, Donald M</v>
          </cell>
          <cell r="C1161">
            <v>16610</v>
          </cell>
          <cell r="D1161" t="str">
            <v>16610</v>
          </cell>
          <cell r="E1161" t="str">
            <v>T6 - Emergency Preparedness</v>
          </cell>
          <cell r="F1161" t="str">
            <v>Electric Operations</v>
          </cell>
          <cell r="G1161" t="str">
            <v>Emergency Preparedness</v>
          </cell>
          <cell r="H1161" t="str">
            <v>120</v>
          </cell>
          <cell r="I1161" t="str">
            <v>BT</v>
          </cell>
          <cell r="J1161">
            <v>37054.6</v>
          </cell>
          <cell r="K1161">
            <v>59059.12</v>
          </cell>
          <cell r="L1161">
            <v>33014.120000000003</v>
          </cell>
        </row>
        <row r="1162">
          <cell r="A1162" t="str">
            <v>O&amp;M</v>
          </cell>
          <cell r="B1162" t="str">
            <v>Boudreau, Donald M</v>
          </cell>
          <cell r="C1162">
            <v>16610</v>
          </cell>
          <cell r="D1162" t="str">
            <v>16610</v>
          </cell>
          <cell r="E1162" t="str">
            <v>T6 - Emergency Preparedness</v>
          </cell>
          <cell r="F1162" t="str">
            <v>Electric Operations</v>
          </cell>
          <cell r="G1162" t="str">
            <v>Emergency Preparedness</v>
          </cell>
          <cell r="H1162" t="str">
            <v>120</v>
          </cell>
          <cell r="I1162" t="str">
            <v>IT</v>
          </cell>
          <cell r="J1162">
            <v>49697.84</v>
          </cell>
          <cell r="K1162">
            <v>76485.2</v>
          </cell>
          <cell r="L1162">
            <v>510676.89</v>
          </cell>
        </row>
        <row r="1163">
          <cell r="A1163" t="str">
            <v>O&amp;M</v>
          </cell>
          <cell r="B1163" t="str">
            <v>Boudreau, Donald M</v>
          </cell>
          <cell r="C1163">
            <v>16610</v>
          </cell>
          <cell r="D1163" t="str">
            <v>16610</v>
          </cell>
          <cell r="E1163" t="str">
            <v>T6 - Emergency Preparedness</v>
          </cell>
          <cell r="F1163" t="str">
            <v>Electric Operations</v>
          </cell>
          <cell r="G1163" t="str">
            <v>Emergency Preparedness</v>
          </cell>
          <cell r="H1163" t="str">
            <v>120</v>
          </cell>
          <cell r="I1163" t="str">
            <v>LT</v>
          </cell>
          <cell r="J1163">
            <v>111549.11</v>
          </cell>
          <cell r="K1163">
            <v>169532.24</v>
          </cell>
          <cell r="L1163">
            <v>94325.96</v>
          </cell>
        </row>
        <row r="1164">
          <cell r="A1164" t="str">
            <v>O&amp;M</v>
          </cell>
          <cell r="B1164" t="str">
            <v>Boudreau, Donald M</v>
          </cell>
          <cell r="C1164">
            <v>16610</v>
          </cell>
          <cell r="D1164" t="str">
            <v>16610</v>
          </cell>
          <cell r="E1164" t="str">
            <v>T6 - Emergency Preparedness</v>
          </cell>
          <cell r="F1164" t="str">
            <v>Electric Operations</v>
          </cell>
          <cell r="G1164" t="str">
            <v>Emergency Preparedness</v>
          </cell>
          <cell r="H1164" t="str">
            <v>120</v>
          </cell>
          <cell r="I1164" t="str">
            <v>MT</v>
          </cell>
          <cell r="J1164">
            <v>38929.279999999999</v>
          </cell>
          <cell r="K1164">
            <v>6961.65</v>
          </cell>
          <cell r="L1164">
            <v>15734.72</v>
          </cell>
          <cell r="M1164">
            <v>-0.44</v>
          </cell>
        </row>
        <row r="1165">
          <cell r="A1165" t="str">
            <v>O&amp;M</v>
          </cell>
          <cell r="B1165" t="str">
            <v>Boudreau, Donald M</v>
          </cell>
          <cell r="C1165">
            <v>16610</v>
          </cell>
          <cell r="D1165" t="str">
            <v>16610</v>
          </cell>
          <cell r="E1165" t="str">
            <v>T6 - Emergency Preparedness</v>
          </cell>
          <cell r="F1165" t="str">
            <v>Electric Operations</v>
          </cell>
          <cell r="G1165" t="str">
            <v>Emergency Preparedness</v>
          </cell>
          <cell r="H1165" t="str">
            <v>120</v>
          </cell>
          <cell r="I1165" t="str">
            <v>OT</v>
          </cell>
          <cell r="J1165">
            <v>18935.27</v>
          </cell>
          <cell r="K1165">
            <v>24468.11</v>
          </cell>
          <cell r="L1165">
            <v>1976.57</v>
          </cell>
        </row>
        <row r="1166">
          <cell r="A1166" t="str">
            <v>O&amp;M</v>
          </cell>
          <cell r="B1166" t="str">
            <v>Boudreau, Donald M</v>
          </cell>
          <cell r="C1166">
            <v>16610</v>
          </cell>
          <cell r="D1166" t="str">
            <v>16610</v>
          </cell>
          <cell r="E1166" t="str">
            <v>T6 - Emergency Preparedness</v>
          </cell>
          <cell r="F1166" t="str">
            <v>Electric Operations</v>
          </cell>
          <cell r="G1166" t="str">
            <v>Emergency Preparedness</v>
          </cell>
          <cell r="H1166" t="str">
            <v>120</v>
          </cell>
          <cell r="I1166" t="str">
            <v>TT</v>
          </cell>
          <cell r="J1166">
            <v>51078.559999999998</v>
          </cell>
          <cell r="K1166">
            <v>-10382.049999999999</v>
          </cell>
          <cell r="L1166">
            <v>2506.2600000000002</v>
          </cell>
          <cell r="M1166">
            <v>283.13</v>
          </cell>
        </row>
        <row r="1167">
          <cell r="A1167" t="str">
            <v>O&amp;M</v>
          </cell>
          <cell r="B1167" t="str">
            <v>Boudreau, Donald M</v>
          </cell>
          <cell r="C1167">
            <v>16615</v>
          </cell>
          <cell r="D1167" t="str">
            <v>16615</v>
          </cell>
          <cell r="E1167" t="str">
            <v>Dispatch  Administration</v>
          </cell>
          <cell r="F1167" t="str">
            <v>Electric Operations</v>
          </cell>
          <cell r="G1167" t="str">
            <v>Survey &amp; Records</v>
          </cell>
          <cell r="H1167" t="str">
            <v>120</v>
          </cell>
          <cell r="I1167" t="str">
            <v>BT</v>
          </cell>
          <cell r="J1167">
            <v>2271.35</v>
          </cell>
          <cell r="K1167">
            <v>101805.06</v>
          </cell>
        </row>
        <row r="1168">
          <cell r="A1168" t="str">
            <v>O&amp;M</v>
          </cell>
          <cell r="B1168" t="str">
            <v>Boudreau, Donald M</v>
          </cell>
          <cell r="C1168">
            <v>16615</v>
          </cell>
          <cell r="D1168" t="str">
            <v>16615</v>
          </cell>
          <cell r="E1168" t="str">
            <v>Survey &amp; Records</v>
          </cell>
          <cell r="F1168" t="str">
            <v>Electric Operations</v>
          </cell>
          <cell r="G1168" t="str">
            <v>Survey &amp; Records</v>
          </cell>
          <cell r="H1168" t="str">
            <v>120</v>
          </cell>
          <cell r="I1168" t="str">
            <v>BT</v>
          </cell>
          <cell r="L1168">
            <v>102763.91</v>
          </cell>
        </row>
        <row r="1169">
          <cell r="A1169" t="str">
            <v>CAP</v>
          </cell>
          <cell r="B1169" t="str">
            <v>Boudreau, Donald M</v>
          </cell>
          <cell r="C1169">
            <v>16615</v>
          </cell>
          <cell r="D1169" t="str">
            <v>16615</v>
          </cell>
          <cell r="E1169" t="str">
            <v>Dispatch  Administration</v>
          </cell>
          <cell r="F1169" t="str">
            <v>Electric Operations</v>
          </cell>
          <cell r="G1169" t="str">
            <v>Survey &amp; Records</v>
          </cell>
          <cell r="H1169" t="str">
            <v>120</v>
          </cell>
          <cell r="I1169" t="str">
            <v>CB</v>
          </cell>
          <cell r="J1169">
            <v>178.42</v>
          </cell>
          <cell r="K1169">
            <v>304961.95</v>
          </cell>
          <cell r="M1169">
            <v>45.68</v>
          </cell>
        </row>
        <row r="1170">
          <cell r="A1170" t="str">
            <v>CAP</v>
          </cell>
          <cell r="B1170" t="str">
            <v>Boudreau, Donald M</v>
          </cell>
          <cell r="C1170">
            <v>16615</v>
          </cell>
          <cell r="D1170" t="str">
            <v>16615</v>
          </cell>
          <cell r="E1170" t="str">
            <v>Survey &amp; Records</v>
          </cell>
          <cell r="F1170" t="str">
            <v>Electric Operations</v>
          </cell>
          <cell r="G1170" t="str">
            <v>Survey &amp; Records</v>
          </cell>
          <cell r="H1170" t="str">
            <v>120</v>
          </cell>
          <cell r="I1170" t="str">
            <v>CB</v>
          </cell>
          <cell r="L1170">
            <v>335278.40000000002</v>
          </cell>
          <cell r="M1170">
            <v>45.68</v>
          </cell>
        </row>
        <row r="1171">
          <cell r="A1171" t="str">
            <v>CAP</v>
          </cell>
          <cell r="B1171" t="str">
            <v>Boudreau, Donald M</v>
          </cell>
          <cell r="C1171">
            <v>16615</v>
          </cell>
          <cell r="D1171" t="str">
            <v>16615</v>
          </cell>
          <cell r="E1171" t="str">
            <v>Dispatch  Administration</v>
          </cell>
          <cell r="F1171" t="str">
            <v>Electric Operations</v>
          </cell>
          <cell r="G1171" t="str">
            <v>Survey &amp; Records</v>
          </cell>
          <cell r="H1171" t="str">
            <v>120</v>
          </cell>
          <cell r="I1171" t="str">
            <v>CI</v>
          </cell>
          <cell r="K1171">
            <v>41804.25</v>
          </cell>
          <cell r="M1171">
            <v>128.01</v>
          </cell>
        </row>
        <row r="1172">
          <cell r="A1172" t="str">
            <v>CAP</v>
          </cell>
          <cell r="B1172" t="str">
            <v>Boudreau, Donald M</v>
          </cell>
          <cell r="C1172">
            <v>16615</v>
          </cell>
          <cell r="D1172" t="str">
            <v>16615</v>
          </cell>
          <cell r="E1172" t="str">
            <v>Survey &amp; Records</v>
          </cell>
          <cell r="F1172" t="str">
            <v>Electric Operations</v>
          </cell>
          <cell r="G1172" t="str">
            <v>Survey &amp; Records</v>
          </cell>
          <cell r="H1172" t="str">
            <v>120</v>
          </cell>
          <cell r="I1172" t="str">
            <v>CI</v>
          </cell>
          <cell r="L1172">
            <v>380217.1</v>
          </cell>
          <cell r="M1172">
            <v>82559.69</v>
          </cell>
        </row>
        <row r="1173">
          <cell r="A1173" t="str">
            <v>CAP</v>
          </cell>
          <cell r="B1173" t="str">
            <v>Boudreau, Donald M</v>
          </cell>
          <cell r="C1173">
            <v>16615</v>
          </cell>
          <cell r="D1173" t="str">
            <v>16615</v>
          </cell>
          <cell r="E1173" t="str">
            <v>Dispatch  Administration</v>
          </cell>
          <cell r="F1173" t="str">
            <v>Electric Operations</v>
          </cell>
          <cell r="G1173" t="str">
            <v>Survey &amp; Records</v>
          </cell>
          <cell r="H1173" t="str">
            <v>120</v>
          </cell>
          <cell r="I1173" t="str">
            <v>CL</v>
          </cell>
          <cell r="J1173">
            <v>727.14</v>
          </cell>
          <cell r="K1173">
            <v>776845.73</v>
          </cell>
        </row>
        <row r="1174">
          <cell r="A1174" t="str">
            <v>CAP</v>
          </cell>
          <cell r="B1174" t="str">
            <v>Boudreau, Donald M</v>
          </cell>
          <cell r="C1174">
            <v>16615</v>
          </cell>
          <cell r="D1174" t="str">
            <v>16615</v>
          </cell>
          <cell r="E1174" t="str">
            <v>Survey &amp; Records</v>
          </cell>
          <cell r="F1174" t="str">
            <v>Electric Operations</v>
          </cell>
          <cell r="G1174" t="str">
            <v>Survey &amp; Records</v>
          </cell>
          <cell r="H1174" t="str">
            <v>120</v>
          </cell>
          <cell r="I1174" t="str">
            <v>CL</v>
          </cell>
          <cell r="L1174">
            <v>832070.14</v>
          </cell>
          <cell r="M1174">
            <v>44.18</v>
          </cell>
        </row>
        <row r="1175">
          <cell r="A1175" t="str">
            <v>CAP</v>
          </cell>
          <cell r="B1175" t="str">
            <v>Boudreau, Donald M</v>
          </cell>
          <cell r="C1175">
            <v>16615</v>
          </cell>
          <cell r="D1175" t="str">
            <v>16615</v>
          </cell>
          <cell r="E1175" t="str">
            <v>Dispatch  Administration</v>
          </cell>
          <cell r="F1175" t="str">
            <v>Electric Operations</v>
          </cell>
          <cell r="G1175" t="str">
            <v>Survey &amp; Records</v>
          </cell>
          <cell r="H1175" t="str">
            <v>120</v>
          </cell>
          <cell r="I1175" t="str">
            <v>CO</v>
          </cell>
          <cell r="K1175">
            <v>6522.42</v>
          </cell>
        </row>
        <row r="1176">
          <cell r="A1176" t="str">
            <v>CAP</v>
          </cell>
          <cell r="B1176" t="str">
            <v>Boudreau, Donald M</v>
          </cell>
          <cell r="C1176">
            <v>16615</v>
          </cell>
          <cell r="D1176" t="str">
            <v>16615</v>
          </cell>
          <cell r="E1176" t="str">
            <v>Survey &amp; Records</v>
          </cell>
          <cell r="F1176" t="str">
            <v>Electric Operations</v>
          </cell>
          <cell r="G1176" t="str">
            <v>Survey &amp; Records</v>
          </cell>
          <cell r="H1176" t="str">
            <v>120</v>
          </cell>
          <cell r="I1176" t="str">
            <v>CO</v>
          </cell>
          <cell r="L1176">
            <v>136.6</v>
          </cell>
        </row>
        <row r="1177">
          <cell r="A1177" t="str">
            <v>CAP</v>
          </cell>
          <cell r="B1177" t="str">
            <v>Boudreau, Donald M</v>
          </cell>
          <cell r="C1177">
            <v>16615</v>
          </cell>
          <cell r="D1177" t="str">
            <v>16615</v>
          </cell>
          <cell r="E1177" t="str">
            <v>Dispatch  Administration</v>
          </cell>
          <cell r="F1177" t="str">
            <v>Electric Operations</v>
          </cell>
          <cell r="G1177" t="str">
            <v>Survey &amp; Records</v>
          </cell>
          <cell r="H1177" t="str">
            <v>120</v>
          </cell>
          <cell r="I1177" t="str">
            <v>CT</v>
          </cell>
          <cell r="K1177">
            <v>271735.78000000003</v>
          </cell>
        </row>
        <row r="1178">
          <cell r="A1178" t="str">
            <v>CAP</v>
          </cell>
          <cell r="B1178" t="str">
            <v>Boudreau, Donald M</v>
          </cell>
          <cell r="C1178">
            <v>16615</v>
          </cell>
          <cell r="D1178" t="str">
            <v>16615</v>
          </cell>
          <cell r="E1178" t="str">
            <v>Survey &amp; Records</v>
          </cell>
          <cell r="F1178" t="str">
            <v>Electric Operations</v>
          </cell>
          <cell r="G1178" t="str">
            <v>Survey &amp; Records</v>
          </cell>
          <cell r="H1178" t="str">
            <v>120</v>
          </cell>
          <cell r="I1178" t="str">
            <v>CT</v>
          </cell>
          <cell r="L1178">
            <v>333683.86</v>
          </cell>
        </row>
        <row r="1179">
          <cell r="A1179" t="str">
            <v>O&amp;M</v>
          </cell>
          <cell r="B1179" t="str">
            <v>Boudreau, Donald M</v>
          </cell>
          <cell r="C1179">
            <v>16615</v>
          </cell>
          <cell r="D1179" t="str">
            <v>16615</v>
          </cell>
          <cell r="E1179" t="str">
            <v>Dispatch  Administration</v>
          </cell>
          <cell r="F1179" t="str">
            <v>Electric Operations</v>
          </cell>
          <cell r="G1179" t="str">
            <v>Survey &amp; Records</v>
          </cell>
          <cell r="H1179" t="str">
            <v>120</v>
          </cell>
          <cell r="I1179" t="str">
            <v>IT</v>
          </cell>
          <cell r="J1179">
            <v>72.78</v>
          </cell>
          <cell r="K1179">
            <v>53746.82</v>
          </cell>
        </row>
        <row r="1180">
          <cell r="A1180" t="str">
            <v>O&amp;M</v>
          </cell>
          <cell r="B1180" t="str">
            <v>Boudreau, Donald M</v>
          </cell>
          <cell r="C1180">
            <v>16615</v>
          </cell>
          <cell r="D1180" t="str">
            <v>16615</v>
          </cell>
          <cell r="E1180" t="str">
            <v>Survey &amp; Records</v>
          </cell>
          <cell r="F1180" t="str">
            <v>Electric Operations</v>
          </cell>
          <cell r="G1180" t="str">
            <v>Survey &amp; Records</v>
          </cell>
          <cell r="H1180" t="str">
            <v>120</v>
          </cell>
          <cell r="I1180" t="str">
            <v>IT</v>
          </cell>
          <cell r="L1180">
            <v>41902.65</v>
          </cell>
        </row>
        <row r="1181">
          <cell r="A1181" t="str">
            <v>O&amp;M</v>
          </cell>
          <cell r="B1181" t="str">
            <v>Boudreau, Donald M</v>
          </cell>
          <cell r="C1181">
            <v>16615</v>
          </cell>
          <cell r="D1181" t="str">
            <v>16615</v>
          </cell>
          <cell r="E1181" t="str">
            <v>Dispatch  Administration</v>
          </cell>
          <cell r="F1181" t="str">
            <v>Electric Operations</v>
          </cell>
          <cell r="G1181" t="str">
            <v>Survey &amp; Records</v>
          </cell>
          <cell r="H1181" t="str">
            <v>120</v>
          </cell>
          <cell r="I1181" t="str">
            <v>LT</v>
          </cell>
          <cell r="J1181">
            <v>6489.76</v>
          </cell>
          <cell r="K1181">
            <v>304369.43</v>
          </cell>
        </row>
        <row r="1182">
          <cell r="A1182" t="str">
            <v>O&amp;M</v>
          </cell>
          <cell r="B1182" t="str">
            <v>Boudreau, Donald M</v>
          </cell>
          <cell r="C1182">
            <v>16615</v>
          </cell>
          <cell r="D1182" t="str">
            <v>16615</v>
          </cell>
          <cell r="E1182" t="str">
            <v>Survey &amp; Records</v>
          </cell>
          <cell r="F1182" t="str">
            <v>Electric Operations</v>
          </cell>
          <cell r="G1182" t="str">
            <v>Survey &amp; Records</v>
          </cell>
          <cell r="H1182" t="str">
            <v>120</v>
          </cell>
          <cell r="I1182" t="str">
            <v>LT</v>
          </cell>
          <cell r="L1182">
            <v>323077.59999999998</v>
          </cell>
        </row>
        <row r="1183">
          <cell r="A1183" t="str">
            <v>O&amp;M</v>
          </cell>
          <cell r="B1183" t="str">
            <v>Boudreau, Donald M</v>
          </cell>
          <cell r="C1183">
            <v>16615</v>
          </cell>
          <cell r="D1183" t="str">
            <v>16615</v>
          </cell>
          <cell r="E1183" t="str">
            <v>Survey &amp; Records</v>
          </cell>
          <cell r="F1183" t="str">
            <v>Electric Operations</v>
          </cell>
          <cell r="G1183" t="str">
            <v>Survey &amp; Records</v>
          </cell>
          <cell r="H1183" t="str">
            <v>120</v>
          </cell>
          <cell r="I1183" t="str">
            <v>MT</v>
          </cell>
        </row>
        <row r="1184">
          <cell r="A1184" t="str">
            <v>O&amp;M</v>
          </cell>
          <cell r="B1184" t="str">
            <v>Boudreau, Donald M</v>
          </cell>
          <cell r="C1184">
            <v>16615</v>
          </cell>
          <cell r="D1184" t="str">
            <v>16615</v>
          </cell>
          <cell r="E1184" t="str">
            <v>Dispatch  Administration</v>
          </cell>
          <cell r="F1184" t="str">
            <v>Electric Operations</v>
          </cell>
          <cell r="G1184" t="str">
            <v>Survey &amp; Records</v>
          </cell>
          <cell r="H1184" t="str">
            <v>120</v>
          </cell>
          <cell r="I1184" t="str">
            <v>OT</v>
          </cell>
          <cell r="J1184">
            <v>2019.72</v>
          </cell>
          <cell r="K1184">
            <v>8741.4599999999991</v>
          </cell>
        </row>
        <row r="1185">
          <cell r="A1185" t="str">
            <v>O&amp;M</v>
          </cell>
          <cell r="B1185" t="str">
            <v>Boudreau, Donald M</v>
          </cell>
          <cell r="C1185">
            <v>16615</v>
          </cell>
          <cell r="D1185" t="str">
            <v>16615</v>
          </cell>
          <cell r="E1185" t="str">
            <v>Survey &amp; Records</v>
          </cell>
          <cell r="F1185" t="str">
            <v>Electric Operations</v>
          </cell>
          <cell r="G1185" t="str">
            <v>Survey &amp; Records</v>
          </cell>
          <cell r="H1185" t="str">
            <v>120</v>
          </cell>
          <cell r="I1185" t="str">
            <v>OT</v>
          </cell>
          <cell r="L1185">
            <v>2448.29</v>
          </cell>
        </row>
        <row r="1186">
          <cell r="A1186" t="str">
            <v>O&amp;M</v>
          </cell>
          <cell r="B1186" t="str">
            <v>Boudreau, Donald M</v>
          </cell>
          <cell r="C1186">
            <v>16615</v>
          </cell>
          <cell r="D1186" t="str">
            <v>16615</v>
          </cell>
          <cell r="E1186" t="str">
            <v>Dispatch  Administration</v>
          </cell>
          <cell r="F1186" t="str">
            <v>Electric Operations</v>
          </cell>
          <cell r="G1186" t="str">
            <v>Survey &amp; Records</v>
          </cell>
          <cell r="H1186" t="str">
            <v>120</v>
          </cell>
          <cell r="I1186" t="str">
            <v>TT</v>
          </cell>
          <cell r="K1186">
            <v>5314.92</v>
          </cell>
          <cell r="M1186">
            <v>75557.440000000002</v>
          </cell>
        </row>
        <row r="1187">
          <cell r="A1187" t="str">
            <v>O&amp;M</v>
          </cell>
          <cell r="B1187" t="str">
            <v>Boudreau, Donald M</v>
          </cell>
          <cell r="C1187">
            <v>16615</v>
          </cell>
          <cell r="D1187" t="str">
            <v>16615</v>
          </cell>
          <cell r="E1187" t="str">
            <v>Survey &amp; Records</v>
          </cell>
          <cell r="F1187" t="str">
            <v>Electric Operations</v>
          </cell>
          <cell r="G1187" t="str">
            <v>Survey &amp; Records</v>
          </cell>
          <cell r="H1187" t="str">
            <v>120</v>
          </cell>
          <cell r="I1187" t="str">
            <v>TT</v>
          </cell>
          <cell r="L1187">
            <v>2209.89</v>
          </cell>
        </row>
        <row r="1188">
          <cell r="A1188" t="str">
            <v>O&amp;M</v>
          </cell>
          <cell r="C1188">
            <v>16620</v>
          </cell>
          <cell r="D1188" t="str">
            <v>16620</v>
          </cell>
          <cell r="E1188" t="str">
            <v>T4 - 4KV RESTORATION PROCESS XXX</v>
          </cell>
          <cell r="H1188" t="str">
            <v>120</v>
          </cell>
          <cell r="I1188" t="str">
            <v>OT</v>
          </cell>
          <cell r="J1188">
            <v>543.09</v>
          </cell>
        </row>
        <row r="1189">
          <cell r="A1189" t="str">
            <v>O&amp;M</v>
          </cell>
          <cell r="B1189" t="str">
            <v>Boudreau, Donald M</v>
          </cell>
          <cell r="C1189">
            <v>16625</v>
          </cell>
          <cell r="D1189" t="str">
            <v>16625</v>
          </cell>
          <cell r="E1189" t="str">
            <v>Dispatch Wareham</v>
          </cell>
          <cell r="F1189" t="str">
            <v>Electric Operations</v>
          </cell>
          <cell r="G1189" t="str">
            <v>Electric Services South</v>
          </cell>
          <cell r="H1189" t="str">
            <v>120</v>
          </cell>
          <cell r="I1189" t="str">
            <v>BT</v>
          </cell>
          <cell r="J1189">
            <v>7854.87</v>
          </cell>
        </row>
        <row r="1190">
          <cell r="A1190" t="str">
            <v>O&amp;M</v>
          </cell>
          <cell r="B1190" t="str">
            <v>Boudreau, Donald M</v>
          </cell>
          <cell r="C1190">
            <v>16625</v>
          </cell>
          <cell r="D1190" t="str">
            <v>16625</v>
          </cell>
          <cell r="E1190" t="str">
            <v>Electric Services South</v>
          </cell>
          <cell r="F1190" t="str">
            <v>Electric Operations</v>
          </cell>
          <cell r="G1190" t="str">
            <v>Electric Services South</v>
          </cell>
          <cell r="H1190" t="str">
            <v>120</v>
          </cell>
          <cell r="I1190" t="str">
            <v>BT</v>
          </cell>
          <cell r="L1190">
            <v>3225</v>
          </cell>
        </row>
        <row r="1191">
          <cell r="A1191" t="str">
            <v>CAP</v>
          </cell>
          <cell r="B1191" t="str">
            <v>Boudreau, Donald M</v>
          </cell>
          <cell r="C1191">
            <v>16625</v>
          </cell>
          <cell r="D1191" t="str">
            <v>16625</v>
          </cell>
          <cell r="E1191" t="str">
            <v>Dispatch Wareham</v>
          </cell>
          <cell r="F1191" t="str">
            <v>Electric Operations</v>
          </cell>
          <cell r="G1191" t="str">
            <v>Electric Services South</v>
          </cell>
          <cell r="H1191" t="str">
            <v>120</v>
          </cell>
          <cell r="I1191" t="str">
            <v>CB</v>
          </cell>
          <cell r="J1191">
            <v>287.23</v>
          </cell>
        </row>
        <row r="1192">
          <cell r="A1192" t="str">
            <v>CAP</v>
          </cell>
          <cell r="B1192" t="str">
            <v>Boudreau, Donald M</v>
          </cell>
          <cell r="C1192">
            <v>16625</v>
          </cell>
          <cell r="D1192" t="str">
            <v>16625</v>
          </cell>
          <cell r="E1192" t="str">
            <v>Dispatch Wareham</v>
          </cell>
          <cell r="F1192" t="str">
            <v>Electric Operations</v>
          </cell>
          <cell r="G1192" t="str">
            <v>Electric Services South</v>
          </cell>
          <cell r="H1192" t="str">
            <v>120</v>
          </cell>
          <cell r="I1192" t="str">
            <v>CL</v>
          </cell>
          <cell r="J1192">
            <v>652.76</v>
          </cell>
        </row>
        <row r="1193">
          <cell r="A1193" t="str">
            <v>CAP</v>
          </cell>
          <cell r="B1193" t="str">
            <v>Boudreau, Donald M</v>
          </cell>
          <cell r="C1193">
            <v>16625</v>
          </cell>
          <cell r="D1193" t="str">
            <v>16625</v>
          </cell>
          <cell r="E1193" t="str">
            <v>Dispatch Wareham</v>
          </cell>
          <cell r="F1193" t="str">
            <v>Electric Operations</v>
          </cell>
          <cell r="G1193" t="str">
            <v>Electric Services South</v>
          </cell>
          <cell r="H1193" t="str">
            <v>120</v>
          </cell>
          <cell r="I1193" t="str">
            <v>CT</v>
          </cell>
          <cell r="J1193">
            <v>202.22</v>
          </cell>
        </row>
        <row r="1194">
          <cell r="A1194" t="str">
            <v>O&amp;M</v>
          </cell>
          <cell r="B1194" t="str">
            <v>Boudreau, Donald M</v>
          </cell>
          <cell r="C1194">
            <v>16625</v>
          </cell>
          <cell r="D1194" t="str">
            <v>16625</v>
          </cell>
          <cell r="E1194" t="str">
            <v>Dispatch Wareham</v>
          </cell>
          <cell r="F1194" t="str">
            <v>Electric Operations</v>
          </cell>
          <cell r="G1194" t="str">
            <v>Electric Services South</v>
          </cell>
          <cell r="H1194" t="str">
            <v>120</v>
          </cell>
          <cell r="I1194" t="str">
            <v>IT</v>
          </cell>
          <cell r="K1194">
            <v>0</v>
          </cell>
        </row>
        <row r="1195">
          <cell r="A1195" t="str">
            <v>O&amp;M</v>
          </cell>
          <cell r="B1195" t="str">
            <v>Boudreau, Donald M</v>
          </cell>
          <cell r="C1195">
            <v>16625</v>
          </cell>
          <cell r="D1195" t="str">
            <v>16625</v>
          </cell>
          <cell r="E1195" t="str">
            <v>Electric Services South</v>
          </cell>
          <cell r="F1195" t="str">
            <v>Electric Operations</v>
          </cell>
          <cell r="G1195" t="str">
            <v>Electric Services South</v>
          </cell>
          <cell r="H1195" t="str">
            <v>120</v>
          </cell>
          <cell r="I1195" t="str">
            <v>IT</v>
          </cell>
          <cell r="L1195">
            <v>174245.07</v>
          </cell>
        </row>
        <row r="1196">
          <cell r="A1196" t="str">
            <v>O&amp;M</v>
          </cell>
          <cell r="B1196" t="str">
            <v>Boudreau, Donald M</v>
          </cell>
          <cell r="C1196">
            <v>16625</v>
          </cell>
          <cell r="D1196" t="str">
            <v>16625</v>
          </cell>
          <cell r="E1196" t="str">
            <v>Dispatch Wareham</v>
          </cell>
          <cell r="F1196" t="str">
            <v>Electric Operations</v>
          </cell>
          <cell r="G1196" t="str">
            <v>Electric Services South</v>
          </cell>
          <cell r="H1196" t="str">
            <v>120</v>
          </cell>
          <cell r="I1196" t="str">
            <v>LT</v>
          </cell>
          <cell r="J1196">
            <v>24412.49</v>
          </cell>
        </row>
        <row r="1197">
          <cell r="A1197" t="str">
            <v>O&amp;M</v>
          </cell>
          <cell r="B1197" t="str">
            <v>Boudreau, Donald M</v>
          </cell>
          <cell r="C1197">
            <v>16625</v>
          </cell>
          <cell r="D1197" t="str">
            <v>16625</v>
          </cell>
          <cell r="E1197" t="str">
            <v>Electric Services South</v>
          </cell>
          <cell r="F1197" t="str">
            <v>Electric Operations</v>
          </cell>
          <cell r="G1197" t="str">
            <v>Electric Services South</v>
          </cell>
          <cell r="H1197" t="str">
            <v>120</v>
          </cell>
          <cell r="I1197" t="str">
            <v>LT</v>
          </cell>
          <cell r="L1197">
            <v>9214.48</v>
          </cell>
        </row>
        <row r="1198">
          <cell r="A1198" t="str">
            <v>O&amp;M</v>
          </cell>
          <cell r="B1198" t="str">
            <v>Boudreau, Donald M</v>
          </cell>
          <cell r="C1198">
            <v>16625</v>
          </cell>
          <cell r="D1198" t="str">
            <v>16625</v>
          </cell>
          <cell r="E1198" t="str">
            <v>Electric Services South</v>
          </cell>
          <cell r="F1198" t="str">
            <v>Electric Operations</v>
          </cell>
          <cell r="G1198" t="str">
            <v>Electric Services South</v>
          </cell>
          <cell r="H1198" t="str">
            <v>120</v>
          </cell>
          <cell r="I1198" t="str">
            <v>MT</v>
          </cell>
        </row>
        <row r="1199">
          <cell r="A1199" t="str">
            <v>O&amp;M</v>
          </cell>
          <cell r="B1199" t="str">
            <v>Boudreau, Donald M</v>
          </cell>
          <cell r="C1199">
            <v>16625</v>
          </cell>
          <cell r="D1199" t="str">
            <v>16625</v>
          </cell>
          <cell r="E1199" t="str">
            <v>Electric Services South</v>
          </cell>
          <cell r="F1199" t="str">
            <v>Electric Operations</v>
          </cell>
          <cell r="G1199" t="str">
            <v>Electric Services South</v>
          </cell>
          <cell r="H1199" t="str">
            <v>120</v>
          </cell>
          <cell r="I1199" t="str">
            <v>OT</v>
          </cell>
          <cell r="L1199">
            <v>6394.84</v>
          </cell>
        </row>
        <row r="1200">
          <cell r="A1200" t="str">
            <v>O&amp;M</v>
          </cell>
          <cell r="B1200" t="str">
            <v>Boudreau, Donald M</v>
          </cell>
          <cell r="C1200">
            <v>16625</v>
          </cell>
          <cell r="D1200" t="str">
            <v>16625</v>
          </cell>
          <cell r="E1200" t="str">
            <v>Electric Services South</v>
          </cell>
          <cell r="F1200" t="str">
            <v>Electric Operations</v>
          </cell>
          <cell r="G1200" t="str">
            <v>Electric Services South</v>
          </cell>
          <cell r="H1200" t="str">
            <v>120</v>
          </cell>
          <cell r="I1200" t="str">
            <v>TT</v>
          </cell>
          <cell r="L1200">
            <v>9665.74</v>
          </cell>
        </row>
        <row r="1201">
          <cell r="A1201" t="str">
            <v>O&amp;M</v>
          </cell>
          <cell r="B1201" t="str">
            <v>Hallstrom,Craig A</v>
          </cell>
          <cell r="C1201">
            <v>16630</v>
          </cell>
          <cell r="D1201" t="str">
            <v>16630</v>
          </cell>
          <cell r="E1201" t="str">
            <v>OLD T1 - OPERATIONS AND MAINTENANCE - 1 PRXXX</v>
          </cell>
          <cell r="F1201" t="str">
            <v>Electric Operations</v>
          </cell>
          <cell r="G1201" t="str">
            <v>OLD T1 - OPERATIONS AND MAINTENANCE - 1 PRXXX</v>
          </cell>
          <cell r="H1201" t="str">
            <v>120</v>
          </cell>
          <cell r="I1201" t="str">
            <v>BT</v>
          </cell>
          <cell r="L1201">
            <v>1280.3800000000001</v>
          </cell>
        </row>
        <row r="1202">
          <cell r="A1202" t="str">
            <v>O&amp;M</v>
          </cell>
          <cell r="B1202" t="str">
            <v>Hallstrom,Craig A</v>
          </cell>
          <cell r="C1202">
            <v>16630</v>
          </cell>
          <cell r="D1202" t="str">
            <v>16630</v>
          </cell>
          <cell r="E1202" t="str">
            <v>T1 - OPERATIONS AND MAINTENANCE - 1 PRXXX</v>
          </cell>
          <cell r="F1202" t="str">
            <v>Electric Operations</v>
          </cell>
          <cell r="G1202" t="str">
            <v>OLD T1 - OPERATIONS AND MAINTENANCE - 1 PRXXX</v>
          </cell>
          <cell r="H1202" t="str">
            <v>120</v>
          </cell>
          <cell r="I1202" t="str">
            <v>BT</v>
          </cell>
          <cell r="J1202">
            <v>10820.42</v>
          </cell>
          <cell r="K1202">
            <v>537.98</v>
          </cell>
          <cell r="M1202">
            <v>-537.97</v>
          </cell>
        </row>
        <row r="1203">
          <cell r="A1203" t="str">
            <v>CAP</v>
          </cell>
          <cell r="B1203" t="str">
            <v>Hallstrom,Craig A</v>
          </cell>
          <cell r="C1203">
            <v>16630</v>
          </cell>
          <cell r="D1203" t="str">
            <v>16630</v>
          </cell>
          <cell r="E1203" t="str">
            <v>OLD T1 - OPERATIONS AND MAINTENANCE - 1 PRXXX</v>
          </cell>
          <cell r="F1203" t="str">
            <v>Electric Operations</v>
          </cell>
          <cell r="G1203" t="str">
            <v>OLD T1 - OPERATIONS AND MAINTENANCE - 1 PRXXX</v>
          </cell>
          <cell r="H1203" t="str">
            <v>120</v>
          </cell>
          <cell r="I1203" t="str">
            <v>CB</v>
          </cell>
          <cell r="L1203">
            <v>354.57</v>
          </cell>
          <cell r="M1203">
            <v>45.68</v>
          </cell>
        </row>
        <row r="1204">
          <cell r="A1204" t="str">
            <v>CAP</v>
          </cell>
          <cell r="B1204" t="str">
            <v>Hallstrom,Craig A</v>
          </cell>
          <cell r="C1204">
            <v>16630</v>
          </cell>
          <cell r="D1204" t="str">
            <v>16630</v>
          </cell>
          <cell r="E1204" t="str">
            <v>T1 - OPERATIONS AND MAINTENANCE - 1 PRXXX</v>
          </cell>
          <cell r="F1204" t="str">
            <v>Electric Operations</v>
          </cell>
          <cell r="G1204" t="str">
            <v>OLD T1 - OPERATIONS AND MAINTENANCE - 1 PRXXX</v>
          </cell>
          <cell r="H1204" t="str">
            <v>120</v>
          </cell>
          <cell r="I1204" t="str">
            <v>CB</v>
          </cell>
          <cell r="J1204">
            <v>57986.65</v>
          </cell>
          <cell r="K1204">
            <v>2967.79</v>
          </cell>
        </row>
        <row r="1205">
          <cell r="A1205" t="str">
            <v>CAP</v>
          </cell>
          <cell r="B1205" t="str">
            <v>Hallstrom,Craig A</v>
          </cell>
          <cell r="C1205">
            <v>16630</v>
          </cell>
          <cell r="D1205" t="str">
            <v>16630</v>
          </cell>
          <cell r="E1205" t="str">
            <v>T1 - OPERATIONS AND MAINTENANCE - 1 PRXXX</v>
          </cell>
          <cell r="F1205" t="str">
            <v>Electric Operations</v>
          </cell>
          <cell r="G1205" t="str">
            <v>OLD T1 - OPERATIONS AND MAINTENANCE - 1 PRXXX</v>
          </cell>
          <cell r="H1205" t="str">
            <v>120</v>
          </cell>
          <cell r="I1205" t="str">
            <v>CI</v>
          </cell>
          <cell r="J1205">
            <v>1309.29</v>
          </cell>
          <cell r="K1205">
            <v>0</v>
          </cell>
          <cell r="M1205">
            <v>310.08</v>
          </cell>
        </row>
        <row r="1206">
          <cell r="A1206" t="str">
            <v>CAP</v>
          </cell>
          <cell r="B1206" t="str">
            <v>Hallstrom,Craig A</v>
          </cell>
          <cell r="C1206">
            <v>16630</v>
          </cell>
          <cell r="D1206" t="str">
            <v>16630</v>
          </cell>
          <cell r="E1206" t="str">
            <v>OLD T1 - OPERATIONS AND MAINTENANCE - 1 PRXXX</v>
          </cell>
          <cell r="F1206" t="str">
            <v>Electric Operations</v>
          </cell>
          <cell r="G1206" t="str">
            <v>OLD T1 - OPERATIONS AND MAINTENANCE - 1 PRXXX</v>
          </cell>
          <cell r="H1206" t="str">
            <v>120</v>
          </cell>
          <cell r="I1206" t="str">
            <v>CL</v>
          </cell>
          <cell r="L1206">
            <v>805.8</v>
          </cell>
        </row>
        <row r="1207">
          <cell r="A1207" t="str">
            <v>CAP</v>
          </cell>
          <cell r="B1207" t="str">
            <v>Hallstrom,Craig A</v>
          </cell>
          <cell r="C1207">
            <v>16630</v>
          </cell>
          <cell r="D1207" t="str">
            <v>16630</v>
          </cell>
          <cell r="E1207" t="str">
            <v>T1 - OPERATIONS AND MAINTENANCE - 1 PRXXX</v>
          </cell>
          <cell r="F1207" t="str">
            <v>Electric Operations</v>
          </cell>
          <cell r="G1207" t="str">
            <v>OLD T1 - OPERATIONS AND MAINTENANCE - 1 PRXXX</v>
          </cell>
          <cell r="H1207" t="str">
            <v>120</v>
          </cell>
          <cell r="I1207" t="str">
            <v>CL</v>
          </cell>
          <cell r="J1207">
            <v>132761.96</v>
          </cell>
          <cell r="K1207">
            <v>6871.06</v>
          </cell>
        </row>
        <row r="1208">
          <cell r="A1208" t="str">
            <v>CAP</v>
          </cell>
          <cell r="B1208" t="str">
            <v>Hallstrom,Craig A</v>
          </cell>
          <cell r="C1208">
            <v>16630</v>
          </cell>
          <cell r="D1208" t="str">
            <v>16630</v>
          </cell>
          <cell r="E1208" t="str">
            <v>OLD T1 - OPERATIONS AND MAINTENANCE - 1 PRXXX</v>
          </cell>
          <cell r="F1208" t="str">
            <v>Electric Operations</v>
          </cell>
          <cell r="G1208" t="str">
            <v>OLD T1 - OPERATIONS AND MAINTENANCE - 1 PRXXX</v>
          </cell>
          <cell r="H1208" t="str">
            <v>120</v>
          </cell>
          <cell r="I1208" t="str">
            <v>CM</v>
          </cell>
          <cell r="M1208">
            <v>200.9</v>
          </cell>
        </row>
        <row r="1209">
          <cell r="A1209" t="str">
            <v>CAP</v>
          </cell>
          <cell r="B1209" t="str">
            <v>Hallstrom,Craig A</v>
          </cell>
          <cell r="C1209">
            <v>16630</v>
          </cell>
          <cell r="D1209" t="str">
            <v>16630</v>
          </cell>
          <cell r="E1209" t="str">
            <v>T1 - OPERATIONS AND MAINTENANCE - 1 PRXXX</v>
          </cell>
          <cell r="F1209" t="str">
            <v>Electric Operations</v>
          </cell>
          <cell r="G1209" t="str">
            <v>OLD T1 - OPERATIONS AND MAINTENANCE - 1 PRXXX</v>
          </cell>
          <cell r="H1209" t="str">
            <v>120</v>
          </cell>
          <cell r="I1209" t="str">
            <v>CM</v>
          </cell>
          <cell r="J1209">
            <v>29868.74</v>
          </cell>
          <cell r="K1209">
            <v>-43497.89</v>
          </cell>
        </row>
        <row r="1210">
          <cell r="A1210" t="str">
            <v>CAP</v>
          </cell>
          <cell r="B1210" t="str">
            <v>Hallstrom,Craig A</v>
          </cell>
          <cell r="C1210">
            <v>16630</v>
          </cell>
          <cell r="D1210" t="str">
            <v>16630</v>
          </cell>
          <cell r="E1210" t="str">
            <v>OLD T1 - OPERATIONS AND MAINTENANCE - 1 PRXXX</v>
          </cell>
          <cell r="F1210" t="str">
            <v>Electric Operations</v>
          </cell>
          <cell r="G1210" t="str">
            <v>OLD T1 - OPERATIONS AND MAINTENANCE - 1 PRXXX</v>
          </cell>
          <cell r="H1210" t="str">
            <v>120</v>
          </cell>
          <cell r="I1210" t="str">
            <v>CT</v>
          </cell>
          <cell r="L1210">
            <v>573.91999999999996</v>
          </cell>
        </row>
        <row r="1211">
          <cell r="A1211" t="str">
            <v>CAP</v>
          </cell>
          <cell r="B1211" t="str">
            <v>Hallstrom,Craig A</v>
          </cell>
          <cell r="C1211">
            <v>16630</v>
          </cell>
          <cell r="D1211" t="str">
            <v>16630</v>
          </cell>
          <cell r="E1211" t="str">
            <v>T1 - OPERATIONS AND MAINTENANCE - 1 PRXXX</v>
          </cell>
          <cell r="F1211" t="str">
            <v>Electric Operations</v>
          </cell>
          <cell r="G1211" t="str">
            <v>OLD T1 - OPERATIONS AND MAINTENANCE - 1 PRXXX</v>
          </cell>
          <cell r="H1211" t="str">
            <v>120</v>
          </cell>
          <cell r="I1211" t="str">
            <v>CT</v>
          </cell>
          <cell r="J1211">
            <v>35272.61</v>
          </cell>
          <cell r="K1211">
            <v>6088.61</v>
          </cell>
        </row>
        <row r="1212">
          <cell r="A1212" t="str">
            <v>O&amp;M</v>
          </cell>
          <cell r="B1212" t="str">
            <v>Hallstrom,Craig A</v>
          </cell>
          <cell r="C1212">
            <v>16630</v>
          </cell>
          <cell r="D1212" t="str">
            <v>16630</v>
          </cell>
          <cell r="E1212" t="str">
            <v>OLD T1 - OPERATIONS AND MAINTENANCE - 1 PRXXX</v>
          </cell>
          <cell r="F1212" t="str">
            <v>Electric Operations</v>
          </cell>
          <cell r="G1212" t="str">
            <v>OLD T1 - OPERATIONS AND MAINTENANCE - 1 PRXXX</v>
          </cell>
          <cell r="H1212" t="str">
            <v>120</v>
          </cell>
          <cell r="I1212" t="str">
            <v>IT</v>
          </cell>
          <cell r="L1212">
            <v>900</v>
          </cell>
        </row>
        <row r="1213">
          <cell r="A1213" t="str">
            <v>O&amp;M</v>
          </cell>
          <cell r="B1213" t="str">
            <v>Hallstrom,Craig A</v>
          </cell>
          <cell r="C1213">
            <v>16630</v>
          </cell>
          <cell r="D1213" t="str">
            <v>16630</v>
          </cell>
          <cell r="E1213" t="str">
            <v>T1 - OPERATIONS AND MAINTENANCE - 1 PRXXX</v>
          </cell>
          <cell r="F1213" t="str">
            <v>Electric Operations</v>
          </cell>
          <cell r="G1213" t="str">
            <v>OLD T1 - OPERATIONS AND MAINTENANCE - 1 PRXXX</v>
          </cell>
          <cell r="H1213" t="str">
            <v>120</v>
          </cell>
          <cell r="I1213" t="str">
            <v>IT</v>
          </cell>
          <cell r="J1213">
            <v>258759.29</v>
          </cell>
          <cell r="K1213">
            <v>2657.67</v>
          </cell>
        </row>
        <row r="1214">
          <cell r="A1214" t="str">
            <v>O&amp;M</v>
          </cell>
          <cell r="B1214" t="str">
            <v>Hallstrom,Craig A</v>
          </cell>
          <cell r="C1214">
            <v>16630</v>
          </cell>
          <cell r="D1214" t="str">
            <v>16630</v>
          </cell>
          <cell r="E1214" t="str">
            <v>OLD T1 - OPERATIONS AND MAINTENANCE - 1 PRXXX</v>
          </cell>
          <cell r="F1214" t="str">
            <v>Electric Operations</v>
          </cell>
          <cell r="G1214" t="str">
            <v>OLD T1 - OPERATIONS AND MAINTENANCE - 1 PRXXX</v>
          </cell>
          <cell r="H1214" t="str">
            <v>120</v>
          </cell>
          <cell r="I1214" t="str">
            <v>LT</v>
          </cell>
          <cell r="L1214">
            <v>3797.62</v>
          </cell>
        </row>
        <row r="1215">
          <cell r="A1215" t="str">
            <v>O&amp;M</v>
          </cell>
          <cell r="B1215" t="str">
            <v>Hallstrom,Craig A</v>
          </cell>
          <cell r="C1215">
            <v>16630</v>
          </cell>
          <cell r="D1215" t="str">
            <v>16630</v>
          </cell>
          <cell r="E1215" t="str">
            <v>T1 - OPERATIONS AND MAINTENANCE - 1 PRXXX</v>
          </cell>
          <cell r="F1215" t="str">
            <v>Electric Operations</v>
          </cell>
          <cell r="G1215" t="str">
            <v>OLD T1 - OPERATIONS AND MAINTENANCE - 1 PRXXX</v>
          </cell>
          <cell r="H1215" t="str">
            <v>120</v>
          </cell>
          <cell r="I1215" t="str">
            <v>LT</v>
          </cell>
          <cell r="J1215">
            <v>393817.22</v>
          </cell>
          <cell r="K1215">
            <v>1861.04</v>
          </cell>
          <cell r="M1215">
            <v>50301.42</v>
          </cell>
        </row>
        <row r="1216">
          <cell r="A1216" t="str">
            <v>O&amp;M</v>
          </cell>
          <cell r="B1216" t="str">
            <v>Hallstrom,Craig A</v>
          </cell>
          <cell r="C1216">
            <v>16630</v>
          </cell>
          <cell r="D1216" t="str">
            <v>16630</v>
          </cell>
          <cell r="E1216" t="str">
            <v>OLD T1 - OPERATIONS AND MAINTENANCE - 1 PRXXX</v>
          </cell>
          <cell r="F1216" t="str">
            <v>Electric Operations</v>
          </cell>
          <cell r="G1216" t="str">
            <v>OLD T1 - OPERATIONS AND MAINTENANCE - 1 PRXXX</v>
          </cell>
          <cell r="H1216" t="str">
            <v>120</v>
          </cell>
          <cell r="I1216" t="str">
            <v>MT</v>
          </cell>
          <cell r="L1216">
            <v>514.08000000000004</v>
          </cell>
        </row>
        <row r="1217">
          <cell r="A1217" t="str">
            <v>O&amp;M</v>
          </cell>
          <cell r="B1217" t="str">
            <v>Hallstrom,Craig A</v>
          </cell>
          <cell r="C1217">
            <v>16630</v>
          </cell>
          <cell r="D1217" t="str">
            <v>16630</v>
          </cell>
          <cell r="E1217" t="str">
            <v>T1 - OPERATIONS AND MAINTENANCE - 1 PRXXX</v>
          </cell>
          <cell r="F1217" t="str">
            <v>Electric Operations</v>
          </cell>
          <cell r="G1217" t="str">
            <v>OLD T1 - OPERATIONS AND MAINTENANCE - 1 PRXXX</v>
          </cell>
          <cell r="H1217" t="str">
            <v>120</v>
          </cell>
          <cell r="I1217" t="str">
            <v>MT</v>
          </cell>
          <cell r="J1217">
            <v>273472.23</v>
          </cell>
          <cell r="K1217">
            <v>895.58</v>
          </cell>
        </row>
        <row r="1218">
          <cell r="A1218" t="str">
            <v>O&amp;M</v>
          </cell>
          <cell r="B1218" t="str">
            <v>Hallstrom,Craig A</v>
          </cell>
          <cell r="C1218">
            <v>16630</v>
          </cell>
          <cell r="D1218" t="str">
            <v>16630</v>
          </cell>
          <cell r="E1218" t="str">
            <v>T1 - OPERATIONS AND MAINTENANCE - 1 PRXXX</v>
          </cell>
          <cell r="F1218" t="str">
            <v>Electric Operations</v>
          </cell>
          <cell r="G1218" t="str">
            <v>OLD T1 - OPERATIONS AND MAINTENANCE - 1 PRXXX</v>
          </cell>
          <cell r="H1218" t="str">
            <v>120</v>
          </cell>
          <cell r="I1218" t="str">
            <v>OT</v>
          </cell>
          <cell r="J1218">
            <v>-1002478.64</v>
          </cell>
          <cell r="K1218">
            <v>181.39</v>
          </cell>
          <cell r="M1218">
            <v>300.38</v>
          </cell>
        </row>
        <row r="1219">
          <cell r="A1219" t="str">
            <v>O&amp;M</v>
          </cell>
          <cell r="B1219" t="str">
            <v>Hallstrom,Craig A</v>
          </cell>
          <cell r="C1219">
            <v>16630</v>
          </cell>
          <cell r="D1219" t="str">
            <v>16630</v>
          </cell>
          <cell r="E1219" t="str">
            <v>OLD T1 - OPERATIONS AND MAINTENANCE - 1 PRXXX</v>
          </cell>
          <cell r="F1219" t="str">
            <v>Electric Operations</v>
          </cell>
          <cell r="G1219" t="str">
            <v>OLD T1 - OPERATIONS AND MAINTENANCE - 1 PRXXX</v>
          </cell>
          <cell r="H1219" t="str">
            <v>120</v>
          </cell>
          <cell r="I1219" t="str">
            <v>TT</v>
          </cell>
          <cell r="L1219">
            <v>1837.07</v>
          </cell>
          <cell r="M1219">
            <v>6022.65</v>
          </cell>
        </row>
        <row r="1220">
          <cell r="A1220" t="str">
            <v>O&amp;M</v>
          </cell>
          <cell r="B1220" t="str">
            <v>Hallstrom,Craig A</v>
          </cell>
          <cell r="C1220">
            <v>16630</v>
          </cell>
          <cell r="D1220" t="str">
            <v>16630</v>
          </cell>
          <cell r="E1220" t="str">
            <v>T1 - OPERATIONS AND MAINTENANCE - 1 PRXXX</v>
          </cell>
          <cell r="F1220" t="str">
            <v>Electric Operations</v>
          </cell>
          <cell r="G1220" t="str">
            <v>OLD T1 - OPERATIONS AND MAINTENANCE - 1 PRXXX</v>
          </cell>
          <cell r="H1220" t="str">
            <v>120</v>
          </cell>
          <cell r="I1220" t="str">
            <v>TT</v>
          </cell>
          <cell r="J1220">
            <v>173784.78</v>
          </cell>
          <cell r="K1220">
            <v>406.24</v>
          </cell>
        </row>
        <row r="1221">
          <cell r="A1221" t="str">
            <v>O&amp;M</v>
          </cell>
          <cell r="B1221" t="str">
            <v>Driscoll,Daniel C</v>
          </cell>
          <cell r="C1221">
            <v>16640</v>
          </cell>
          <cell r="D1221" t="str">
            <v>16640</v>
          </cell>
          <cell r="E1221" t="str">
            <v>OLD T2 - OPERATIONS AND MAINTENANCE - 2 PRXXX</v>
          </cell>
          <cell r="F1221" t="str">
            <v>Electric Operations</v>
          </cell>
          <cell r="G1221" t="str">
            <v>OLD T2 - OPERATIONS AND MAINTENANCE - 2 PRXXX</v>
          </cell>
          <cell r="H1221" t="str">
            <v>120</v>
          </cell>
          <cell r="I1221" t="str">
            <v>BT</v>
          </cell>
          <cell r="M1221">
            <v>-54.8</v>
          </cell>
        </row>
        <row r="1222">
          <cell r="A1222" t="str">
            <v>O&amp;M</v>
          </cell>
          <cell r="B1222" t="str">
            <v>Driscoll,Daniel C</v>
          </cell>
          <cell r="C1222">
            <v>16640</v>
          </cell>
          <cell r="D1222" t="str">
            <v>16640</v>
          </cell>
          <cell r="E1222" t="str">
            <v>T2 - OPERATIOINS AND MAINTENANCE - 2 PRXXX</v>
          </cell>
          <cell r="F1222" t="str">
            <v>Electric Operations</v>
          </cell>
          <cell r="G1222" t="str">
            <v>OLD T2 - OPERATIONS AND MAINTENANCE - 2 PRXXX</v>
          </cell>
          <cell r="H1222" t="str">
            <v>120</v>
          </cell>
          <cell r="I1222" t="str">
            <v>BT</v>
          </cell>
          <cell r="J1222">
            <v>13203.67</v>
          </cell>
        </row>
        <row r="1223">
          <cell r="A1223" t="str">
            <v>O&amp;M</v>
          </cell>
          <cell r="B1223" t="str">
            <v>Driscoll,Daniel C</v>
          </cell>
          <cell r="C1223">
            <v>16640</v>
          </cell>
          <cell r="D1223" t="str">
            <v>16640</v>
          </cell>
          <cell r="E1223" t="str">
            <v>T2 - OPERATIONS AND MAINTENANCE - 2 PRXXX</v>
          </cell>
          <cell r="F1223" t="str">
            <v>Electric Operations</v>
          </cell>
          <cell r="G1223" t="str">
            <v>OLD T2 - OPERATIONS AND MAINTENANCE - 2 PRXXX</v>
          </cell>
          <cell r="H1223" t="str">
            <v>120</v>
          </cell>
          <cell r="I1223" t="str">
            <v>BT</v>
          </cell>
          <cell r="K1223">
            <v>101.79</v>
          </cell>
        </row>
        <row r="1224">
          <cell r="A1224" t="str">
            <v>CAP</v>
          </cell>
          <cell r="B1224" t="str">
            <v>Driscoll,Daniel C</v>
          </cell>
          <cell r="C1224">
            <v>16640</v>
          </cell>
          <cell r="D1224" t="str">
            <v>16640</v>
          </cell>
          <cell r="E1224" t="str">
            <v>OLD T2 - OPERATIONS AND MAINTENANCE - 2 PRXXX</v>
          </cell>
          <cell r="F1224" t="str">
            <v>Electric Operations</v>
          </cell>
          <cell r="G1224" t="str">
            <v>OLD T2 - OPERATIONS AND MAINTENANCE - 2 PRXXX</v>
          </cell>
          <cell r="H1224" t="str">
            <v>120</v>
          </cell>
          <cell r="I1224" t="str">
            <v>CB</v>
          </cell>
          <cell r="L1224">
            <v>3294.69</v>
          </cell>
        </row>
        <row r="1225">
          <cell r="A1225" t="str">
            <v>CAP</v>
          </cell>
          <cell r="B1225" t="str">
            <v>Driscoll,Daniel C</v>
          </cell>
          <cell r="C1225">
            <v>16640</v>
          </cell>
          <cell r="D1225" t="str">
            <v>16640</v>
          </cell>
          <cell r="E1225" t="str">
            <v>T2 - OPERATIOINS AND MAINTENANCE - 2 PRXXX</v>
          </cell>
          <cell r="F1225" t="str">
            <v>Electric Operations</v>
          </cell>
          <cell r="G1225" t="str">
            <v>OLD T2 - OPERATIONS AND MAINTENANCE - 2 PRXXX</v>
          </cell>
          <cell r="H1225" t="str">
            <v>120</v>
          </cell>
          <cell r="I1225" t="str">
            <v>CB</v>
          </cell>
          <cell r="J1225">
            <v>28390.66</v>
          </cell>
        </row>
        <row r="1226">
          <cell r="A1226" t="str">
            <v>CAP</v>
          </cell>
          <cell r="B1226" t="str">
            <v>Driscoll,Daniel C</v>
          </cell>
          <cell r="C1226">
            <v>16640</v>
          </cell>
          <cell r="D1226" t="str">
            <v>16640</v>
          </cell>
          <cell r="E1226" t="str">
            <v>T2 - OPERATIONS AND MAINTENANCE - 2 PRXXX</v>
          </cell>
          <cell r="F1226" t="str">
            <v>Electric Operations</v>
          </cell>
          <cell r="G1226" t="str">
            <v>OLD T2 - OPERATIONS AND MAINTENANCE - 2 PRXXX</v>
          </cell>
          <cell r="H1226" t="str">
            <v>120</v>
          </cell>
          <cell r="I1226" t="str">
            <v>CB</v>
          </cell>
          <cell r="K1226">
            <v>561.23</v>
          </cell>
        </row>
        <row r="1227">
          <cell r="A1227" t="str">
            <v>CAP</v>
          </cell>
          <cell r="B1227" t="str">
            <v>Driscoll,Daniel C</v>
          </cell>
          <cell r="C1227">
            <v>16640</v>
          </cell>
          <cell r="D1227" t="str">
            <v>16640</v>
          </cell>
          <cell r="E1227" t="str">
            <v>OLD T2 - OPERATIONS AND MAINTENANCE - 2 PRXXX</v>
          </cell>
          <cell r="F1227" t="str">
            <v>Electric Operations</v>
          </cell>
          <cell r="G1227" t="str">
            <v>OLD T2 - OPERATIONS AND MAINTENANCE - 2 PRXXX</v>
          </cell>
          <cell r="H1227" t="str">
            <v>120</v>
          </cell>
          <cell r="I1227" t="str">
            <v>CI</v>
          </cell>
          <cell r="L1227">
            <v>35.1</v>
          </cell>
        </row>
        <row r="1228">
          <cell r="A1228" t="str">
            <v>CAP</v>
          </cell>
          <cell r="B1228" t="str">
            <v>Driscoll,Daniel C</v>
          </cell>
          <cell r="C1228">
            <v>16640</v>
          </cell>
          <cell r="D1228" t="str">
            <v>16640</v>
          </cell>
          <cell r="E1228" t="str">
            <v>T2 - OPERATIOINS AND MAINTENANCE - 2 PRXXX</v>
          </cell>
          <cell r="F1228" t="str">
            <v>Electric Operations</v>
          </cell>
          <cell r="G1228" t="str">
            <v>OLD T2 - OPERATIONS AND MAINTENANCE - 2 PRXXX</v>
          </cell>
          <cell r="H1228" t="str">
            <v>120</v>
          </cell>
          <cell r="I1228" t="str">
            <v>CI</v>
          </cell>
          <cell r="J1228">
            <v>10129.26</v>
          </cell>
        </row>
        <row r="1229">
          <cell r="A1229" t="str">
            <v>CAP</v>
          </cell>
          <cell r="B1229" t="str">
            <v>Driscoll,Daniel C</v>
          </cell>
          <cell r="C1229">
            <v>16640</v>
          </cell>
          <cell r="D1229" t="str">
            <v>16640</v>
          </cell>
          <cell r="E1229" t="str">
            <v>T2 - OPERATIONS AND MAINTENANCE - 2 PRXXX</v>
          </cell>
          <cell r="F1229" t="str">
            <v>Electric Operations</v>
          </cell>
          <cell r="G1229" t="str">
            <v>OLD T2 - OPERATIONS AND MAINTENANCE - 2 PRXXX</v>
          </cell>
          <cell r="H1229" t="str">
            <v>120</v>
          </cell>
          <cell r="I1229" t="str">
            <v>CI</v>
          </cell>
          <cell r="K1229">
            <v>7031.5</v>
          </cell>
        </row>
        <row r="1230">
          <cell r="A1230" t="str">
            <v>CAP</v>
          </cell>
          <cell r="B1230" t="str">
            <v>Driscoll,Daniel C</v>
          </cell>
          <cell r="C1230">
            <v>16640</v>
          </cell>
          <cell r="D1230" t="str">
            <v>16640</v>
          </cell>
          <cell r="E1230" t="str">
            <v>OLD T2 - OPERATIONS AND MAINTENANCE - 2 PRXXX</v>
          </cell>
          <cell r="F1230" t="str">
            <v>Electric Operations</v>
          </cell>
          <cell r="G1230" t="str">
            <v>OLD T2 - OPERATIONS AND MAINTENANCE - 2 PRXXX</v>
          </cell>
          <cell r="H1230" t="str">
            <v>120</v>
          </cell>
          <cell r="I1230" t="str">
            <v>CL</v>
          </cell>
          <cell r="L1230">
            <v>7386.18</v>
          </cell>
        </row>
        <row r="1231">
          <cell r="A1231" t="str">
            <v>CAP</v>
          </cell>
          <cell r="B1231" t="str">
            <v>Driscoll,Daniel C</v>
          </cell>
          <cell r="C1231">
            <v>16640</v>
          </cell>
          <cell r="D1231" t="str">
            <v>16640</v>
          </cell>
          <cell r="E1231" t="str">
            <v>T2 - OPERATIOINS AND MAINTENANCE - 2 PRXXX</v>
          </cell>
          <cell r="F1231" t="str">
            <v>Electric Operations</v>
          </cell>
          <cell r="G1231" t="str">
            <v>OLD T2 - OPERATIONS AND MAINTENANCE - 2 PRXXX</v>
          </cell>
          <cell r="H1231" t="str">
            <v>120</v>
          </cell>
          <cell r="I1231" t="str">
            <v>CL</v>
          </cell>
          <cell r="J1231">
            <v>62678.99</v>
          </cell>
        </row>
        <row r="1232">
          <cell r="A1232" t="str">
            <v>CAP</v>
          </cell>
          <cell r="B1232" t="str">
            <v>Driscoll,Daniel C</v>
          </cell>
          <cell r="C1232">
            <v>16640</v>
          </cell>
          <cell r="D1232" t="str">
            <v>16640</v>
          </cell>
          <cell r="E1232" t="str">
            <v>T2 - OPERATIONS AND MAINTENANCE - 2 PRXXX</v>
          </cell>
          <cell r="F1232" t="str">
            <v>Electric Operations</v>
          </cell>
          <cell r="G1232" t="str">
            <v>OLD T2 - OPERATIONS AND MAINTENANCE - 2 PRXXX</v>
          </cell>
          <cell r="H1232" t="str">
            <v>120</v>
          </cell>
          <cell r="I1232" t="str">
            <v>CL</v>
          </cell>
          <cell r="K1232">
            <v>1275.56</v>
          </cell>
        </row>
        <row r="1233">
          <cell r="A1233" t="str">
            <v>CAP</v>
          </cell>
          <cell r="B1233" t="str">
            <v>Driscoll,Daniel C</v>
          </cell>
          <cell r="C1233">
            <v>16640</v>
          </cell>
          <cell r="D1233" t="str">
            <v>16640</v>
          </cell>
          <cell r="E1233" t="str">
            <v>OLD T2 - OPERATIONS AND MAINTENANCE - 2 PRXXX</v>
          </cell>
          <cell r="F1233" t="str">
            <v>Electric Operations</v>
          </cell>
          <cell r="G1233" t="str">
            <v>OLD T2 - OPERATIONS AND MAINTENANCE - 2 PRXXX</v>
          </cell>
          <cell r="H1233" t="str">
            <v>120</v>
          </cell>
          <cell r="I1233" t="str">
            <v>CM</v>
          </cell>
          <cell r="L1233">
            <v>15331.16</v>
          </cell>
          <cell r="M1233">
            <v>275.2</v>
          </cell>
        </row>
        <row r="1234">
          <cell r="A1234" t="str">
            <v>CAP</v>
          </cell>
          <cell r="B1234" t="str">
            <v>Driscoll,Daniel C</v>
          </cell>
          <cell r="C1234">
            <v>16640</v>
          </cell>
          <cell r="D1234" t="str">
            <v>16640</v>
          </cell>
          <cell r="E1234" t="str">
            <v>T2 - OPERATIOINS AND MAINTENANCE - 2 PRXXX</v>
          </cell>
          <cell r="F1234" t="str">
            <v>Electric Operations</v>
          </cell>
          <cell r="G1234" t="str">
            <v>OLD T2 - OPERATIONS AND MAINTENANCE - 2 PRXXX</v>
          </cell>
          <cell r="H1234" t="str">
            <v>120</v>
          </cell>
          <cell r="I1234" t="str">
            <v>CM</v>
          </cell>
          <cell r="J1234">
            <v>-131560.69</v>
          </cell>
        </row>
        <row r="1235">
          <cell r="A1235" t="str">
            <v>CAP</v>
          </cell>
          <cell r="B1235" t="str">
            <v>Driscoll,Daniel C</v>
          </cell>
          <cell r="C1235">
            <v>16640</v>
          </cell>
          <cell r="D1235" t="str">
            <v>16640</v>
          </cell>
          <cell r="E1235" t="str">
            <v>T2 - OPERATIONS AND MAINTENANCE - 2 PRXXX</v>
          </cell>
          <cell r="F1235" t="str">
            <v>Electric Operations</v>
          </cell>
          <cell r="G1235" t="str">
            <v>OLD T2 - OPERATIONS AND MAINTENANCE - 2 PRXXX</v>
          </cell>
          <cell r="H1235" t="str">
            <v>120</v>
          </cell>
          <cell r="I1235" t="str">
            <v>CM</v>
          </cell>
          <cell r="K1235">
            <v>10866</v>
          </cell>
        </row>
        <row r="1236">
          <cell r="A1236" t="str">
            <v>CAP</v>
          </cell>
          <cell r="B1236" t="str">
            <v>Driscoll,Daniel C</v>
          </cell>
          <cell r="C1236">
            <v>16640</v>
          </cell>
          <cell r="D1236" t="str">
            <v>16640</v>
          </cell>
          <cell r="E1236" t="str">
            <v>T2 - OPERATIOINS AND MAINTENANCE - 2 PRXXX</v>
          </cell>
          <cell r="F1236" t="str">
            <v>Electric Operations</v>
          </cell>
          <cell r="G1236" t="str">
            <v>OLD T2 - OPERATIONS AND MAINTENANCE - 2 PRXXX</v>
          </cell>
          <cell r="H1236" t="str">
            <v>120</v>
          </cell>
          <cell r="I1236" t="str">
            <v>CO</v>
          </cell>
          <cell r="J1236">
            <v>-4202</v>
          </cell>
        </row>
        <row r="1237">
          <cell r="A1237" t="str">
            <v>CAP</v>
          </cell>
          <cell r="B1237" t="str">
            <v>Driscoll,Daniel C</v>
          </cell>
          <cell r="C1237">
            <v>16640</v>
          </cell>
          <cell r="D1237" t="str">
            <v>16640</v>
          </cell>
          <cell r="E1237" t="str">
            <v>OLD T2 - OPERATIONS AND MAINTENANCE - 2 PRXXX</v>
          </cell>
          <cell r="F1237" t="str">
            <v>Electric Operations</v>
          </cell>
          <cell r="G1237" t="str">
            <v>OLD T2 - OPERATIONS AND MAINTENANCE - 2 PRXXX</v>
          </cell>
          <cell r="H1237" t="str">
            <v>120</v>
          </cell>
          <cell r="I1237" t="str">
            <v>CT</v>
          </cell>
          <cell r="L1237">
            <v>4018.53</v>
          </cell>
        </row>
        <row r="1238">
          <cell r="A1238" t="str">
            <v>CAP</v>
          </cell>
          <cell r="B1238" t="str">
            <v>Driscoll,Daniel C</v>
          </cell>
          <cell r="C1238">
            <v>16640</v>
          </cell>
          <cell r="D1238" t="str">
            <v>16640</v>
          </cell>
          <cell r="E1238" t="str">
            <v>T2 - OPERATIOINS AND MAINTENANCE - 2 PRXXX</v>
          </cell>
          <cell r="F1238" t="str">
            <v>Electric Operations</v>
          </cell>
          <cell r="G1238" t="str">
            <v>OLD T2 - OPERATIONS AND MAINTENANCE - 2 PRXXX</v>
          </cell>
          <cell r="H1238" t="str">
            <v>120</v>
          </cell>
          <cell r="I1238" t="str">
            <v>CT</v>
          </cell>
          <cell r="J1238">
            <v>41827.919999999998</v>
          </cell>
        </row>
        <row r="1239">
          <cell r="A1239" t="str">
            <v>CAP</v>
          </cell>
          <cell r="B1239" t="str">
            <v>Driscoll,Daniel C</v>
          </cell>
          <cell r="C1239">
            <v>16640</v>
          </cell>
          <cell r="D1239" t="str">
            <v>16640</v>
          </cell>
          <cell r="E1239" t="str">
            <v>T2 - OPERATIONS AND MAINTENANCE - 2 PRXXX</v>
          </cell>
          <cell r="F1239" t="str">
            <v>Electric Operations</v>
          </cell>
          <cell r="G1239" t="str">
            <v>OLD T2 - OPERATIONS AND MAINTENANCE - 2 PRXXX</v>
          </cell>
          <cell r="H1239" t="str">
            <v>120</v>
          </cell>
          <cell r="I1239" t="str">
            <v>CT</v>
          </cell>
          <cell r="K1239">
            <v>1016.33</v>
          </cell>
        </row>
        <row r="1240">
          <cell r="A1240" t="str">
            <v>O&amp;M</v>
          </cell>
          <cell r="B1240" t="str">
            <v>Driscoll,Daniel C</v>
          </cell>
          <cell r="C1240">
            <v>16640</v>
          </cell>
          <cell r="D1240" t="str">
            <v>16640</v>
          </cell>
          <cell r="E1240" t="str">
            <v>T2 - OPERATIOINS AND MAINTENANCE - 2 PRXXX</v>
          </cell>
          <cell r="F1240" t="str">
            <v>Electric Operations</v>
          </cell>
          <cell r="G1240" t="str">
            <v>OLD T2 - OPERATIONS AND MAINTENANCE - 2 PRXXX</v>
          </cell>
          <cell r="H1240" t="str">
            <v>120</v>
          </cell>
          <cell r="I1240" t="str">
            <v>IT</v>
          </cell>
          <cell r="J1240">
            <v>165123.14000000001</v>
          </cell>
        </row>
        <row r="1241">
          <cell r="A1241" t="str">
            <v>O&amp;M</v>
          </cell>
          <cell r="B1241" t="str">
            <v>Driscoll,Daniel C</v>
          </cell>
          <cell r="C1241">
            <v>16640</v>
          </cell>
          <cell r="D1241" t="str">
            <v>16640</v>
          </cell>
          <cell r="E1241" t="str">
            <v>T2 - OPERATIONS AND MAINTENANCE - 2 PRXXX</v>
          </cell>
          <cell r="F1241" t="str">
            <v>Electric Operations</v>
          </cell>
          <cell r="G1241" t="str">
            <v>OLD T2 - OPERATIONS AND MAINTENANCE - 2 PRXXX</v>
          </cell>
          <cell r="H1241" t="str">
            <v>120</v>
          </cell>
          <cell r="I1241" t="str">
            <v>IT</v>
          </cell>
          <cell r="K1241">
            <v>-4109.46</v>
          </cell>
        </row>
        <row r="1242">
          <cell r="A1242" t="str">
            <v>O&amp;M</v>
          </cell>
          <cell r="B1242" t="str">
            <v>Driscoll,Daniel C</v>
          </cell>
          <cell r="C1242">
            <v>16640</v>
          </cell>
          <cell r="D1242" t="str">
            <v>16640</v>
          </cell>
          <cell r="E1242" t="str">
            <v>OLD T2 - OPERATIONS AND MAINTENANCE - 2 PRXXX</v>
          </cell>
          <cell r="F1242" t="str">
            <v>Electric Operations</v>
          </cell>
          <cell r="G1242" t="str">
            <v>OLD T2 - OPERATIONS AND MAINTENANCE - 2 PRXXX</v>
          </cell>
          <cell r="H1242" t="str">
            <v>120</v>
          </cell>
          <cell r="I1242" t="str">
            <v>LT</v>
          </cell>
          <cell r="L1242">
            <v>0</v>
          </cell>
          <cell r="M1242">
            <v>280210.95</v>
          </cell>
        </row>
        <row r="1243">
          <cell r="A1243" t="str">
            <v>O&amp;M</v>
          </cell>
          <cell r="B1243" t="str">
            <v>Driscoll,Daniel C</v>
          </cell>
          <cell r="C1243">
            <v>16640</v>
          </cell>
          <cell r="D1243" t="str">
            <v>16640</v>
          </cell>
          <cell r="E1243" t="str">
            <v>T2 - OPERATIOINS AND MAINTENANCE - 2 PRXXX</v>
          </cell>
          <cell r="F1243" t="str">
            <v>Electric Operations</v>
          </cell>
          <cell r="G1243" t="str">
            <v>OLD T2 - OPERATIONS AND MAINTENANCE - 2 PRXXX</v>
          </cell>
          <cell r="H1243" t="str">
            <v>120</v>
          </cell>
          <cell r="I1243" t="str">
            <v>LT</v>
          </cell>
          <cell r="J1243">
            <v>160478.85</v>
          </cell>
          <cell r="M1243">
            <v>66985.289999999994</v>
          </cell>
        </row>
        <row r="1244">
          <cell r="A1244" t="str">
            <v>O&amp;M</v>
          </cell>
          <cell r="B1244" t="str">
            <v>Driscoll,Daniel C</v>
          </cell>
          <cell r="C1244">
            <v>16640</v>
          </cell>
          <cell r="D1244" t="str">
            <v>16640</v>
          </cell>
          <cell r="E1244" t="str">
            <v>T2 - OPERATIONS AND MAINTENANCE - 2 PRXXX</v>
          </cell>
          <cell r="F1244" t="str">
            <v>Electric Operations</v>
          </cell>
          <cell r="G1244" t="str">
            <v>OLD T2 - OPERATIONS AND MAINTENANCE - 2 PRXXX</v>
          </cell>
          <cell r="H1244" t="str">
            <v>120</v>
          </cell>
          <cell r="I1244" t="str">
            <v>LT</v>
          </cell>
          <cell r="K1244">
            <v>172.63</v>
          </cell>
          <cell r="M1244">
            <v>248.07</v>
          </cell>
        </row>
        <row r="1245">
          <cell r="A1245" t="str">
            <v>O&amp;M</v>
          </cell>
          <cell r="B1245" t="str">
            <v>Driscoll,Daniel C</v>
          </cell>
          <cell r="C1245">
            <v>16640</v>
          </cell>
          <cell r="D1245" t="str">
            <v>16640</v>
          </cell>
          <cell r="E1245" t="str">
            <v>T2 - OPERATIOINS AND MAINTENANCE - 2 PRXXX</v>
          </cell>
          <cell r="F1245" t="str">
            <v>Electric Operations</v>
          </cell>
          <cell r="G1245" t="str">
            <v>OLD T2 - OPERATIONS AND MAINTENANCE - 2 PRXXX</v>
          </cell>
          <cell r="H1245" t="str">
            <v>120</v>
          </cell>
          <cell r="I1245" t="str">
            <v>MT</v>
          </cell>
          <cell r="J1245">
            <v>48296.47</v>
          </cell>
        </row>
        <row r="1246">
          <cell r="A1246" t="str">
            <v>O&amp;M</v>
          </cell>
          <cell r="B1246" t="str">
            <v>Driscoll,Daniel C</v>
          </cell>
          <cell r="C1246">
            <v>16640</v>
          </cell>
          <cell r="D1246" t="str">
            <v>16640</v>
          </cell>
          <cell r="E1246" t="str">
            <v>T2 - OPERATIOINS AND MAINTENANCE - 2 PRXXX</v>
          </cell>
          <cell r="F1246" t="str">
            <v>Electric Operations</v>
          </cell>
          <cell r="G1246" t="str">
            <v>OLD T2 - OPERATIONS AND MAINTENANCE - 2 PRXXX</v>
          </cell>
          <cell r="H1246" t="str">
            <v>120</v>
          </cell>
          <cell r="I1246" t="str">
            <v>OT</v>
          </cell>
          <cell r="J1246">
            <v>-514776.88</v>
          </cell>
        </row>
        <row r="1247">
          <cell r="A1247" t="str">
            <v>O&amp;M</v>
          </cell>
          <cell r="B1247" t="str">
            <v>Driscoll,Daniel C</v>
          </cell>
          <cell r="C1247">
            <v>16640</v>
          </cell>
          <cell r="D1247" t="str">
            <v>16640</v>
          </cell>
          <cell r="E1247" t="str">
            <v>OLD T2 - OPERATIONS AND MAINTENANCE - 2 PRXXX</v>
          </cell>
          <cell r="F1247" t="str">
            <v>Electric Operations</v>
          </cell>
          <cell r="G1247" t="str">
            <v>OLD T2 - OPERATIONS AND MAINTENANCE - 2 PRXXX</v>
          </cell>
          <cell r="H1247" t="str">
            <v>120</v>
          </cell>
          <cell r="I1247" t="str">
            <v>TT</v>
          </cell>
          <cell r="L1247">
            <v>1296.08</v>
          </cell>
        </row>
        <row r="1248">
          <cell r="A1248" t="str">
            <v>O&amp;M</v>
          </cell>
          <cell r="B1248" t="str">
            <v>Driscoll,Daniel C</v>
          </cell>
          <cell r="C1248">
            <v>16640</v>
          </cell>
          <cell r="D1248" t="str">
            <v>16640</v>
          </cell>
          <cell r="E1248" t="str">
            <v>T2 - OPERATIOINS AND MAINTENANCE - 2 PRXXX</v>
          </cell>
          <cell r="F1248" t="str">
            <v>Electric Operations</v>
          </cell>
          <cell r="G1248" t="str">
            <v>OLD T2 - OPERATIONS AND MAINTENANCE - 2 PRXXX</v>
          </cell>
          <cell r="H1248" t="str">
            <v>120</v>
          </cell>
          <cell r="I1248" t="str">
            <v>TT</v>
          </cell>
          <cell r="J1248">
            <v>151716.35999999999</v>
          </cell>
        </row>
        <row r="1249">
          <cell r="A1249" t="str">
            <v>O&amp;M</v>
          </cell>
          <cell r="B1249" t="str">
            <v>Driscoll,Daniel C</v>
          </cell>
          <cell r="C1249">
            <v>16640</v>
          </cell>
          <cell r="D1249" t="str">
            <v>16640</v>
          </cell>
          <cell r="E1249" t="str">
            <v>T2 - OPERATIONS AND MAINTENANCE - 2 PRXXX</v>
          </cell>
          <cell r="F1249" t="str">
            <v>Electric Operations</v>
          </cell>
          <cell r="G1249" t="str">
            <v>OLD T2 - OPERATIONS AND MAINTENANCE - 2 PRXXX</v>
          </cell>
          <cell r="H1249" t="str">
            <v>120</v>
          </cell>
          <cell r="I1249" t="str">
            <v>TT</v>
          </cell>
          <cell r="K1249">
            <v>567.04999999999995</v>
          </cell>
        </row>
        <row r="1250">
          <cell r="A1250" t="str">
            <v>O&amp;M</v>
          </cell>
          <cell r="B1250" t="str">
            <v>Driscoll,Daniel C</v>
          </cell>
          <cell r="C1250">
            <v>16650</v>
          </cell>
          <cell r="D1250" t="str">
            <v>16650</v>
          </cell>
          <cell r="E1250" t="str">
            <v>OLD T3 - OPERATIONS AND MAINTENANCE - 3 PRXXX</v>
          </cell>
          <cell r="F1250" t="str">
            <v>Electric Operations</v>
          </cell>
          <cell r="G1250" t="str">
            <v>OLD T3 - OPERATIONS AND MAINTENANCE - 3 PRXXX</v>
          </cell>
          <cell r="H1250" t="str">
            <v>120</v>
          </cell>
          <cell r="I1250" t="str">
            <v>BT</v>
          </cell>
          <cell r="L1250">
            <v>-0.09</v>
          </cell>
        </row>
        <row r="1251">
          <cell r="A1251" t="str">
            <v>O&amp;M</v>
          </cell>
          <cell r="B1251" t="str">
            <v>Driscoll,Daniel C</v>
          </cell>
          <cell r="C1251">
            <v>16650</v>
          </cell>
          <cell r="D1251" t="str">
            <v>16650</v>
          </cell>
          <cell r="E1251" t="str">
            <v>T3 - OPERATIONS AND MAINTENANCE - 3 PRXXX</v>
          </cell>
          <cell r="F1251" t="str">
            <v>Electric Operations</v>
          </cell>
          <cell r="G1251" t="str">
            <v>OLD T3 - OPERATIONS AND MAINTENANCE - 3 PRXXX</v>
          </cell>
          <cell r="H1251" t="str">
            <v>120</v>
          </cell>
          <cell r="I1251" t="str">
            <v>BT</v>
          </cell>
          <cell r="J1251">
            <v>12448.17</v>
          </cell>
          <cell r="K1251">
            <v>-5177.84</v>
          </cell>
        </row>
        <row r="1252">
          <cell r="A1252" t="str">
            <v>CAP</v>
          </cell>
          <cell r="B1252" t="str">
            <v>Driscoll,Daniel C</v>
          </cell>
          <cell r="C1252">
            <v>16650</v>
          </cell>
          <cell r="D1252" t="str">
            <v>16650</v>
          </cell>
          <cell r="E1252" t="str">
            <v>OLD T3 - OPERATIONS AND MAINTENANCE - 3 PRXXX</v>
          </cell>
          <cell r="F1252" t="str">
            <v>Electric Operations</v>
          </cell>
          <cell r="G1252" t="str">
            <v>OLD T3 - OPERATIONS AND MAINTENANCE - 3 PRXXX</v>
          </cell>
          <cell r="H1252" t="str">
            <v>120</v>
          </cell>
          <cell r="I1252" t="str">
            <v>CB</v>
          </cell>
          <cell r="L1252">
            <v>2267.2399999999998</v>
          </cell>
        </row>
        <row r="1253">
          <cell r="A1253" t="str">
            <v>CAP</v>
          </cell>
          <cell r="B1253" t="str">
            <v>Driscoll,Daniel C</v>
          </cell>
          <cell r="C1253">
            <v>16650</v>
          </cell>
          <cell r="D1253" t="str">
            <v>16650</v>
          </cell>
          <cell r="E1253" t="str">
            <v>T3 - OPERATIONS AND MAINTENANCE - 3 PRXXX</v>
          </cell>
          <cell r="F1253" t="str">
            <v>Electric Operations</v>
          </cell>
          <cell r="G1253" t="str">
            <v>OLD T3 - OPERATIONS AND MAINTENANCE - 3 PRXXX</v>
          </cell>
          <cell r="H1253" t="str">
            <v>120</v>
          </cell>
          <cell r="I1253" t="str">
            <v>CB</v>
          </cell>
          <cell r="J1253">
            <v>32806.949999999997</v>
          </cell>
          <cell r="K1253">
            <v>804.98</v>
          </cell>
          <cell r="M1253">
            <v>55794.22</v>
          </cell>
        </row>
        <row r="1254">
          <cell r="A1254" t="str">
            <v>CAP</v>
          </cell>
          <cell r="B1254" t="str">
            <v>Driscoll,Daniel C</v>
          </cell>
          <cell r="C1254">
            <v>16650</v>
          </cell>
          <cell r="D1254" t="str">
            <v>16650</v>
          </cell>
          <cell r="E1254" t="str">
            <v>OLD T3 - OPERATIONS AND MAINTENANCE - 3 PRXXX</v>
          </cell>
          <cell r="F1254" t="str">
            <v>Electric Operations</v>
          </cell>
          <cell r="G1254" t="str">
            <v>OLD T3 - OPERATIONS AND MAINTENANCE - 3 PRXXX</v>
          </cell>
          <cell r="H1254" t="str">
            <v>120</v>
          </cell>
          <cell r="I1254" t="str">
            <v>CI</v>
          </cell>
          <cell r="L1254">
            <v>632.03</v>
          </cell>
          <cell r="M1254">
            <v>-77250</v>
          </cell>
        </row>
        <row r="1255">
          <cell r="A1255" t="str">
            <v>CAP</v>
          </cell>
          <cell r="B1255" t="str">
            <v>Driscoll,Daniel C</v>
          </cell>
          <cell r="C1255">
            <v>16650</v>
          </cell>
          <cell r="D1255" t="str">
            <v>16650</v>
          </cell>
          <cell r="E1255" t="str">
            <v>T3 - OPERATIONS AND MAINTENANCE - 3 PRXXX</v>
          </cell>
          <cell r="F1255" t="str">
            <v>Electric Operations</v>
          </cell>
          <cell r="G1255" t="str">
            <v>OLD T3 - OPERATIONS AND MAINTENANCE - 3 PRXXX</v>
          </cell>
          <cell r="H1255" t="str">
            <v>120</v>
          </cell>
          <cell r="I1255" t="str">
            <v>CI</v>
          </cell>
          <cell r="J1255">
            <v>627242.46</v>
          </cell>
          <cell r="K1255">
            <v>441.1</v>
          </cell>
          <cell r="M1255">
            <v>79005</v>
          </cell>
        </row>
        <row r="1256">
          <cell r="A1256" t="str">
            <v>CAP</v>
          </cell>
          <cell r="B1256" t="str">
            <v>Driscoll,Daniel C</v>
          </cell>
          <cell r="C1256">
            <v>16650</v>
          </cell>
          <cell r="D1256" t="str">
            <v>16650</v>
          </cell>
          <cell r="E1256" t="str">
            <v>OLD T3 - OPERATIONS AND MAINTENANCE - 3 PRXXX</v>
          </cell>
          <cell r="F1256" t="str">
            <v>Electric Operations</v>
          </cell>
          <cell r="G1256" t="str">
            <v>OLD T3 - OPERATIONS AND MAINTENANCE - 3 PRXXX</v>
          </cell>
          <cell r="H1256" t="str">
            <v>120</v>
          </cell>
          <cell r="I1256" t="str">
            <v>CL</v>
          </cell>
          <cell r="L1256">
            <v>5154.71</v>
          </cell>
        </row>
        <row r="1257">
          <cell r="A1257" t="str">
            <v>CAP</v>
          </cell>
          <cell r="B1257" t="str">
            <v>Driscoll,Daniel C</v>
          </cell>
          <cell r="C1257">
            <v>16650</v>
          </cell>
          <cell r="D1257" t="str">
            <v>16650</v>
          </cell>
          <cell r="E1257" t="str">
            <v>T3 - OPERATIONS AND MAINTENANCE - 3 PRXXX</v>
          </cell>
          <cell r="F1257" t="str">
            <v>Electric Operations</v>
          </cell>
          <cell r="G1257" t="str">
            <v>OLD T3 - OPERATIONS AND MAINTENANCE - 3 PRXXX</v>
          </cell>
          <cell r="H1257" t="str">
            <v>120</v>
          </cell>
          <cell r="I1257" t="str">
            <v>CL</v>
          </cell>
          <cell r="J1257">
            <v>74891.740000000005</v>
          </cell>
          <cell r="K1257">
            <v>1829.52</v>
          </cell>
        </row>
        <row r="1258">
          <cell r="A1258" t="str">
            <v>CAP</v>
          </cell>
          <cell r="B1258" t="str">
            <v>Driscoll,Daniel C</v>
          </cell>
          <cell r="C1258">
            <v>16650</v>
          </cell>
          <cell r="D1258" t="str">
            <v>16650</v>
          </cell>
          <cell r="E1258" t="str">
            <v>OLD T3 - OPERATIONS AND MAINTENANCE - 3 PRXXX</v>
          </cell>
          <cell r="F1258" t="str">
            <v>Electric Operations</v>
          </cell>
          <cell r="G1258" t="str">
            <v>OLD T3 - OPERATIONS AND MAINTENANCE - 3 PRXXX</v>
          </cell>
          <cell r="H1258" t="str">
            <v>120</v>
          </cell>
          <cell r="I1258" t="str">
            <v>CM</v>
          </cell>
          <cell r="L1258">
            <v>7327.45</v>
          </cell>
        </row>
        <row r="1259">
          <cell r="A1259" t="str">
            <v>CAP</v>
          </cell>
          <cell r="B1259" t="str">
            <v>Driscoll,Daniel C</v>
          </cell>
          <cell r="C1259">
            <v>16650</v>
          </cell>
          <cell r="D1259" t="str">
            <v>16650</v>
          </cell>
          <cell r="E1259" t="str">
            <v>T3 - OPERATIONS AND MAINTENANCE - 3 PRXXX</v>
          </cell>
          <cell r="F1259" t="str">
            <v>Electric Operations</v>
          </cell>
          <cell r="G1259" t="str">
            <v>OLD T3 - OPERATIONS AND MAINTENANCE - 3 PRXXX</v>
          </cell>
          <cell r="H1259" t="str">
            <v>120</v>
          </cell>
          <cell r="I1259" t="str">
            <v>CM</v>
          </cell>
          <cell r="J1259">
            <v>128224.38</v>
          </cell>
          <cell r="K1259">
            <v>6778.82</v>
          </cell>
        </row>
        <row r="1260">
          <cell r="A1260" t="str">
            <v>CAP</v>
          </cell>
          <cell r="B1260" t="str">
            <v>Driscoll,Daniel C</v>
          </cell>
          <cell r="C1260">
            <v>16650</v>
          </cell>
          <cell r="D1260" t="str">
            <v>16650</v>
          </cell>
          <cell r="E1260" t="str">
            <v>OLD T3 - OPERATIONS AND MAINTENANCE - 3 PRXXX</v>
          </cell>
          <cell r="F1260" t="str">
            <v>Electric Operations</v>
          </cell>
          <cell r="G1260" t="str">
            <v>OLD T3 - OPERATIONS AND MAINTENANCE - 3 PRXXX</v>
          </cell>
          <cell r="H1260" t="str">
            <v>120</v>
          </cell>
          <cell r="I1260" t="str">
            <v>CT</v>
          </cell>
          <cell r="L1260">
            <v>2141.71</v>
          </cell>
        </row>
        <row r="1261">
          <cell r="A1261" t="str">
            <v>CAP</v>
          </cell>
          <cell r="B1261" t="str">
            <v>Driscoll,Daniel C</v>
          </cell>
          <cell r="C1261">
            <v>16650</v>
          </cell>
          <cell r="D1261" t="str">
            <v>16650</v>
          </cell>
          <cell r="E1261" t="str">
            <v>T3 - OPERATIONS AND MAINTENANCE - 3 PRXXX</v>
          </cell>
          <cell r="F1261" t="str">
            <v>Electric Operations</v>
          </cell>
          <cell r="G1261" t="str">
            <v>OLD T3 - OPERATIONS AND MAINTENANCE - 3 PRXXX</v>
          </cell>
          <cell r="H1261" t="str">
            <v>120</v>
          </cell>
          <cell r="I1261" t="str">
            <v>CT</v>
          </cell>
          <cell r="J1261">
            <v>55461</v>
          </cell>
          <cell r="K1261">
            <v>0</v>
          </cell>
        </row>
        <row r="1262">
          <cell r="A1262" t="str">
            <v>O&amp;M</v>
          </cell>
          <cell r="B1262" t="str">
            <v>Driscoll,Daniel C</v>
          </cell>
          <cell r="C1262">
            <v>16650</v>
          </cell>
          <cell r="D1262" t="str">
            <v>16650</v>
          </cell>
          <cell r="E1262" t="str">
            <v>OLD T3 - OPERATIONS AND MAINTENANCE - 3 PRXXX</v>
          </cell>
          <cell r="F1262" t="str">
            <v>Electric Operations</v>
          </cell>
          <cell r="G1262" t="str">
            <v>OLD T3 - OPERATIONS AND MAINTENANCE - 3 PRXXX</v>
          </cell>
          <cell r="H1262" t="str">
            <v>120</v>
          </cell>
          <cell r="I1262" t="str">
            <v>IT</v>
          </cell>
          <cell r="L1262">
            <v>-1217.0999999999999</v>
          </cell>
        </row>
        <row r="1263">
          <cell r="A1263" t="str">
            <v>O&amp;M</v>
          </cell>
          <cell r="B1263" t="str">
            <v>Driscoll,Daniel C</v>
          </cell>
          <cell r="C1263">
            <v>16650</v>
          </cell>
          <cell r="D1263" t="str">
            <v>16650</v>
          </cell>
          <cell r="E1263" t="str">
            <v>T3 - OPERATIONS AND MAINTENANCE - 3 PRXXX</v>
          </cell>
          <cell r="F1263" t="str">
            <v>Electric Operations</v>
          </cell>
          <cell r="G1263" t="str">
            <v>OLD T3 - OPERATIONS AND MAINTENANCE - 3 PRXXX</v>
          </cell>
          <cell r="H1263" t="str">
            <v>120</v>
          </cell>
          <cell r="I1263" t="str">
            <v>IT</v>
          </cell>
          <cell r="J1263">
            <v>147117.47</v>
          </cell>
          <cell r="K1263">
            <v>-9795.75</v>
          </cell>
        </row>
        <row r="1264">
          <cell r="A1264" t="str">
            <v>O&amp;M</v>
          </cell>
          <cell r="B1264" t="str">
            <v>Driscoll,Daniel C</v>
          </cell>
          <cell r="C1264">
            <v>16650</v>
          </cell>
          <cell r="D1264" t="str">
            <v>16650</v>
          </cell>
          <cell r="E1264" t="str">
            <v>OLD T3 - OPERATIONS AND MAINTENANCE - 3 PRXXX</v>
          </cell>
          <cell r="F1264" t="str">
            <v>Electric Operations</v>
          </cell>
          <cell r="G1264" t="str">
            <v>OLD T3 - OPERATIONS AND MAINTENANCE - 3 PRXXX</v>
          </cell>
          <cell r="H1264" t="str">
            <v>120</v>
          </cell>
          <cell r="I1264" t="str">
            <v>LT</v>
          </cell>
          <cell r="L1264">
            <v>0</v>
          </cell>
          <cell r="M1264">
            <v>-16906.71</v>
          </cell>
        </row>
        <row r="1265">
          <cell r="A1265" t="str">
            <v>O&amp;M</v>
          </cell>
          <cell r="B1265" t="str">
            <v>Driscoll,Daniel C</v>
          </cell>
          <cell r="C1265">
            <v>16650</v>
          </cell>
          <cell r="D1265" t="str">
            <v>16650</v>
          </cell>
          <cell r="E1265" t="str">
            <v>T3 - OPERATIONS AND MAINTENANCE - 3 PRXXX</v>
          </cell>
          <cell r="F1265" t="str">
            <v>Electric Operations</v>
          </cell>
          <cell r="G1265" t="str">
            <v>OLD T3 - OPERATIONS AND MAINTENANCE - 3 PRXXX</v>
          </cell>
          <cell r="H1265" t="str">
            <v>120</v>
          </cell>
          <cell r="I1265" t="str">
            <v>LT</v>
          </cell>
          <cell r="J1265">
            <v>307796.21000000002</v>
          </cell>
          <cell r="K1265">
            <v>2756.5</v>
          </cell>
          <cell r="M1265">
            <v>11248.48</v>
          </cell>
        </row>
        <row r="1266">
          <cell r="A1266" t="str">
            <v>O&amp;M</v>
          </cell>
          <cell r="B1266" t="str">
            <v>Driscoll,Daniel C</v>
          </cell>
          <cell r="C1266">
            <v>16650</v>
          </cell>
          <cell r="D1266" t="str">
            <v>16650</v>
          </cell>
          <cell r="E1266" t="str">
            <v>OLD T3 - OPERATIONS AND MAINTENANCE - 3 PRXXX</v>
          </cell>
          <cell r="F1266" t="str">
            <v>Electric Operations</v>
          </cell>
          <cell r="G1266" t="str">
            <v>OLD T3 - OPERATIONS AND MAINTENANCE - 3 PRXXX</v>
          </cell>
          <cell r="H1266" t="str">
            <v>120</v>
          </cell>
          <cell r="I1266" t="str">
            <v>MT</v>
          </cell>
          <cell r="L1266">
            <v>3686.7</v>
          </cell>
        </row>
        <row r="1267">
          <cell r="A1267" t="str">
            <v>O&amp;M</v>
          </cell>
          <cell r="B1267" t="str">
            <v>Driscoll,Daniel C</v>
          </cell>
          <cell r="C1267">
            <v>16650</v>
          </cell>
          <cell r="D1267" t="str">
            <v>16650</v>
          </cell>
          <cell r="E1267" t="str">
            <v>T3 - OPERATIONS AND MAINTENANCE - 3 PRXXX</v>
          </cell>
          <cell r="F1267" t="str">
            <v>Electric Operations</v>
          </cell>
          <cell r="G1267" t="str">
            <v>OLD T3 - OPERATIONS AND MAINTENANCE - 3 PRXXX</v>
          </cell>
          <cell r="H1267" t="str">
            <v>120</v>
          </cell>
          <cell r="I1267" t="str">
            <v>MT</v>
          </cell>
          <cell r="J1267">
            <v>125126.95</v>
          </cell>
          <cell r="K1267">
            <v>51997.33</v>
          </cell>
        </row>
        <row r="1268">
          <cell r="A1268" t="str">
            <v>O&amp;M</v>
          </cell>
          <cell r="B1268" t="str">
            <v>Driscoll,Daniel C</v>
          </cell>
          <cell r="C1268">
            <v>16650</v>
          </cell>
          <cell r="D1268" t="str">
            <v>16650</v>
          </cell>
          <cell r="E1268" t="str">
            <v>T3 - OPERATIONS AND MAINTENANCE - 3 PRXXX</v>
          </cell>
          <cell r="F1268" t="str">
            <v>Electric Operations</v>
          </cell>
          <cell r="G1268" t="str">
            <v>OLD T3 - OPERATIONS AND MAINTENANCE - 3 PRXXX</v>
          </cell>
          <cell r="H1268" t="str">
            <v>120</v>
          </cell>
          <cell r="I1268" t="str">
            <v>OT</v>
          </cell>
          <cell r="J1268">
            <v>-703469.06</v>
          </cell>
          <cell r="K1268">
            <v>229.05</v>
          </cell>
        </row>
        <row r="1269">
          <cell r="A1269" t="str">
            <v>O&amp;M</v>
          </cell>
          <cell r="B1269" t="str">
            <v>Driscoll,Daniel C</v>
          </cell>
          <cell r="C1269">
            <v>16650</v>
          </cell>
          <cell r="D1269" t="str">
            <v>16650</v>
          </cell>
          <cell r="E1269" t="str">
            <v>OLD T3 - OPERATIONS AND MAINTENANCE - 3 PRXXX</v>
          </cell>
          <cell r="F1269" t="str">
            <v>Electric Operations</v>
          </cell>
          <cell r="G1269" t="str">
            <v>OLD T3 - OPERATIONS AND MAINTENANCE - 3 PRXXX</v>
          </cell>
          <cell r="H1269" t="str">
            <v>120</v>
          </cell>
          <cell r="I1269" t="str">
            <v>TT</v>
          </cell>
          <cell r="L1269">
            <v>1066.4000000000001</v>
          </cell>
        </row>
        <row r="1270">
          <cell r="A1270" t="str">
            <v>O&amp;M</v>
          </cell>
          <cell r="B1270" t="str">
            <v>Driscoll,Daniel C</v>
          </cell>
          <cell r="C1270">
            <v>16650</v>
          </cell>
          <cell r="D1270" t="str">
            <v>16650</v>
          </cell>
          <cell r="E1270" t="str">
            <v>T3 - OPERATIONS AND MAINTENANCE - 3 PRXXX</v>
          </cell>
          <cell r="F1270" t="str">
            <v>Electric Operations</v>
          </cell>
          <cell r="G1270" t="str">
            <v>OLD T3 - OPERATIONS AND MAINTENANCE - 3 PRXXX</v>
          </cell>
          <cell r="H1270" t="str">
            <v>120</v>
          </cell>
          <cell r="I1270" t="str">
            <v>TT</v>
          </cell>
          <cell r="J1270">
            <v>127047.71</v>
          </cell>
          <cell r="K1270">
            <v>56.2</v>
          </cell>
        </row>
        <row r="1271">
          <cell r="A1271" t="str">
            <v>O&amp;M</v>
          </cell>
          <cell r="B1271" t="str">
            <v>Boudreau, Donald M</v>
          </cell>
          <cell r="C1271">
            <v>16660</v>
          </cell>
          <cell r="D1271" t="str">
            <v>16660</v>
          </cell>
          <cell r="E1271" t="str">
            <v>Electric Services Central / West</v>
          </cell>
          <cell r="F1271" t="str">
            <v>Electric Operations</v>
          </cell>
          <cell r="G1271" t="str">
            <v>Electric Services Central / West</v>
          </cell>
          <cell r="H1271" t="str">
            <v>120</v>
          </cell>
          <cell r="I1271" t="str">
            <v>BT</v>
          </cell>
          <cell r="L1271">
            <v>2181910.42</v>
          </cell>
        </row>
        <row r="1272">
          <cell r="A1272" t="str">
            <v>O&amp;M</v>
          </cell>
          <cell r="B1272" t="str">
            <v>Boudreau, Donald M</v>
          </cell>
          <cell r="C1272">
            <v>16660</v>
          </cell>
          <cell r="D1272" t="str">
            <v>16660</v>
          </cell>
          <cell r="E1272" t="str">
            <v>T5 - Dispatch Mass Ave</v>
          </cell>
          <cell r="F1272" t="str">
            <v>Electric Operations</v>
          </cell>
          <cell r="G1272" t="str">
            <v>Electric Services Central / West</v>
          </cell>
          <cell r="H1272" t="str">
            <v>120</v>
          </cell>
          <cell r="I1272" t="str">
            <v>BT</v>
          </cell>
          <cell r="J1272">
            <v>966972.97</v>
          </cell>
          <cell r="K1272">
            <v>1075073.29</v>
          </cell>
        </row>
        <row r="1273">
          <cell r="A1273" t="str">
            <v>CAP</v>
          </cell>
          <cell r="B1273" t="str">
            <v>Boudreau, Donald M</v>
          </cell>
          <cell r="C1273">
            <v>16660</v>
          </cell>
          <cell r="D1273" t="str">
            <v>16660</v>
          </cell>
          <cell r="E1273" t="str">
            <v>Electric Services Central / West</v>
          </cell>
          <cell r="F1273" t="str">
            <v>Electric Operations</v>
          </cell>
          <cell r="G1273" t="str">
            <v>Electric Services Central / West</v>
          </cell>
          <cell r="H1273" t="str">
            <v>120</v>
          </cell>
          <cell r="I1273" t="str">
            <v>CB</v>
          </cell>
          <cell r="L1273">
            <v>19306.41</v>
          </cell>
          <cell r="M1273">
            <v>7219575.2600000007</v>
          </cell>
        </row>
        <row r="1274">
          <cell r="A1274" t="str">
            <v>CAP</v>
          </cell>
          <cell r="B1274" t="str">
            <v>Boudreau, Donald M</v>
          </cell>
          <cell r="C1274">
            <v>16660</v>
          </cell>
          <cell r="D1274" t="str">
            <v>16660</v>
          </cell>
          <cell r="E1274" t="str">
            <v>T5 - Dispatch Mass Ave</v>
          </cell>
          <cell r="F1274" t="str">
            <v>Electric Operations</v>
          </cell>
          <cell r="G1274" t="str">
            <v>Electric Services Central / West</v>
          </cell>
          <cell r="H1274" t="str">
            <v>120</v>
          </cell>
          <cell r="I1274" t="str">
            <v>CB</v>
          </cell>
          <cell r="K1274">
            <v>84618.59</v>
          </cell>
          <cell r="M1274">
            <v>0</v>
          </cell>
        </row>
        <row r="1275">
          <cell r="A1275" t="str">
            <v>CAP</v>
          </cell>
          <cell r="B1275" t="str">
            <v>Boudreau, Donald M</v>
          </cell>
          <cell r="C1275">
            <v>16660</v>
          </cell>
          <cell r="D1275" t="str">
            <v>16660</v>
          </cell>
          <cell r="E1275" t="str">
            <v>Electric Services Central / West</v>
          </cell>
          <cell r="F1275" t="str">
            <v>Electric Operations</v>
          </cell>
          <cell r="G1275" t="str">
            <v>Electric Services Central / West</v>
          </cell>
          <cell r="H1275" t="str">
            <v>120</v>
          </cell>
          <cell r="I1275" t="str">
            <v>CI</v>
          </cell>
          <cell r="L1275">
            <v>-7983.56</v>
          </cell>
        </row>
        <row r="1276">
          <cell r="A1276" t="str">
            <v>CAP</v>
          </cell>
          <cell r="B1276" t="str">
            <v>Boudreau, Donald M</v>
          </cell>
          <cell r="C1276">
            <v>16660</v>
          </cell>
          <cell r="D1276" t="str">
            <v>16660</v>
          </cell>
          <cell r="E1276" t="str">
            <v>T5 - Dispatch Mass Ave</v>
          </cell>
          <cell r="F1276" t="str">
            <v>Electric Operations</v>
          </cell>
          <cell r="G1276" t="str">
            <v>Electric Services Central / West</v>
          </cell>
          <cell r="H1276" t="str">
            <v>120</v>
          </cell>
          <cell r="I1276" t="str">
            <v>CI</v>
          </cell>
          <cell r="J1276">
            <v>190710.1</v>
          </cell>
          <cell r="K1276">
            <v>820670.96</v>
          </cell>
        </row>
        <row r="1277">
          <cell r="A1277" t="str">
            <v>CAP</v>
          </cell>
          <cell r="B1277" t="str">
            <v>Boudreau, Donald M</v>
          </cell>
          <cell r="C1277">
            <v>16660</v>
          </cell>
          <cell r="D1277" t="str">
            <v>16660</v>
          </cell>
          <cell r="E1277" t="str">
            <v>Electric Services Central / West</v>
          </cell>
          <cell r="F1277" t="str">
            <v>Electric Operations</v>
          </cell>
          <cell r="G1277" t="str">
            <v>Electric Services Central / West</v>
          </cell>
          <cell r="H1277" t="str">
            <v>120</v>
          </cell>
          <cell r="I1277" t="str">
            <v>CL</v>
          </cell>
          <cell r="L1277">
            <v>43886.23</v>
          </cell>
        </row>
        <row r="1278">
          <cell r="A1278" t="str">
            <v>CAP</v>
          </cell>
          <cell r="B1278" t="str">
            <v>Boudreau, Donald M</v>
          </cell>
          <cell r="C1278">
            <v>16660</v>
          </cell>
          <cell r="D1278" t="str">
            <v>16660</v>
          </cell>
          <cell r="E1278" t="str">
            <v>T5 - Dispatch Mass Ave</v>
          </cell>
          <cell r="F1278" t="str">
            <v>Electric Operations</v>
          </cell>
          <cell r="G1278" t="str">
            <v>Electric Services Central / West</v>
          </cell>
          <cell r="H1278" t="str">
            <v>120</v>
          </cell>
          <cell r="I1278" t="str">
            <v>CL</v>
          </cell>
          <cell r="K1278">
            <v>200378.48</v>
          </cell>
        </row>
        <row r="1279">
          <cell r="A1279" t="str">
            <v>CAP</v>
          </cell>
          <cell r="B1279" t="str">
            <v>Boudreau, Donald M</v>
          </cell>
          <cell r="C1279">
            <v>16660</v>
          </cell>
          <cell r="D1279" t="str">
            <v>16660</v>
          </cell>
          <cell r="E1279" t="str">
            <v>Electric Services Central / West</v>
          </cell>
          <cell r="F1279" t="str">
            <v>Electric Operations</v>
          </cell>
          <cell r="G1279" t="str">
            <v>Electric Services Central / West</v>
          </cell>
          <cell r="H1279" t="str">
            <v>120</v>
          </cell>
          <cell r="I1279" t="str">
            <v>CM</v>
          </cell>
          <cell r="L1279">
            <v>-10640</v>
          </cell>
        </row>
        <row r="1280">
          <cell r="A1280" t="str">
            <v>CAP</v>
          </cell>
          <cell r="B1280" t="str">
            <v>Boudreau, Donald M</v>
          </cell>
          <cell r="C1280">
            <v>16660</v>
          </cell>
          <cell r="D1280" t="str">
            <v>16660</v>
          </cell>
          <cell r="E1280" t="str">
            <v>T5 - Dispatch Mass Ave</v>
          </cell>
          <cell r="F1280" t="str">
            <v>Electric Operations</v>
          </cell>
          <cell r="G1280" t="str">
            <v>Electric Services Central / West</v>
          </cell>
          <cell r="H1280" t="str">
            <v>120</v>
          </cell>
          <cell r="I1280" t="str">
            <v>CM</v>
          </cell>
          <cell r="K1280">
            <v>179847</v>
          </cell>
        </row>
        <row r="1281">
          <cell r="A1281" t="str">
            <v>CAP</v>
          </cell>
          <cell r="B1281" t="str">
            <v>Boudreau, Donald M</v>
          </cell>
          <cell r="C1281">
            <v>16660</v>
          </cell>
          <cell r="D1281" t="str">
            <v>16660</v>
          </cell>
          <cell r="E1281" t="str">
            <v>Electric Services Central / West</v>
          </cell>
          <cell r="F1281" t="str">
            <v>Electric Operations</v>
          </cell>
          <cell r="G1281" t="str">
            <v>Electric Services Central / West</v>
          </cell>
          <cell r="H1281" t="str">
            <v>120</v>
          </cell>
          <cell r="I1281" t="str">
            <v>CO</v>
          </cell>
          <cell r="L1281">
            <v>73.489999999999995</v>
          </cell>
        </row>
        <row r="1282">
          <cell r="A1282" t="str">
            <v>CAP</v>
          </cell>
          <cell r="B1282" t="str">
            <v>Boudreau, Donald M</v>
          </cell>
          <cell r="C1282">
            <v>16660</v>
          </cell>
          <cell r="D1282" t="str">
            <v>16660</v>
          </cell>
          <cell r="E1282" t="str">
            <v>Electric Services Central / West</v>
          </cell>
          <cell r="F1282" t="str">
            <v>Electric Operations</v>
          </cell>
          <cell r="G1282" t="str">
            <v>Electric Services Central / West</v>
          </cell>
          <cell r="H1282" t="str">
            <v>120</v>
          </cell>
          <cell r="I1282" t="str">
            <v>CT</v>
          </cell>
          <cell r="L1282">
            <v>40575.68</v>
          </cell>
        </row>
        <row r="1283">
          <cell r="A1283" t="str">
            <v>CAP</v>
          </cell>
          <cell r="B1283" t="str">
            <v>Boudreau, Donald M</v>
          </cell>
          <cell r="C1283">
            <v>16660</v>
          </cell>
          <cell r="D1283" t="str">
            <v>16660</v>
          </cell>
          <cell r="E1283" t="str">
            <v>T5 - Dispatch Mass Ave</v>
          </cell>
          <cell r="F1283" t="str">
            <v>Electric Operations</v>
          </cell>
          <cell r="G1283" t="str">
            <v>Electric Services Central / West</v>
          </cell>
          <cell r="H1283" t="str">
            <v>120</v>
          </cell>
          <cell r="I1283" t="str">
            <v>CT</v>
          </cell>
          <cell r="K1283">
            <v>95508.1</v>
          </cell>
        </row>
        <row r="1284">
          <cell r="A1284" t="str">
            <v>O&amp;M</v>
          </cell>
          <cell r="B1284" t="str">
            <v>Boudreau, Donald M</v>
          </cell>
          <cell r="C1284">
            <v>16660</v>
          </cell>
          <cell r="D1284" t="str">
            <v>16660</v>
          </cell>
          <cell r="E1284" t="str">
            <v>Electric Services Central / West</v>
          </cell>
          <cell r="F1284" t="str">
            <v>Electric Operations</v>
          </cell>
          <cell r="G1284" t="str">
            <v>Electric Services Central / West</v>
          </cell>
          <cell r="H1284" t="str">
            <v>120</v>
          </cell>
          <cell r="I1284" t="str">
            <v>IT</v>
          </cell>
          <cell r="L1284">
            <v>1215802.71</v>
          </cell>
        </row>
        <row r="1285">
          <cell r="A1285" t="str">
            <v>O&amp;M</v>
          </cell>
          <cell r="B1285" t="str">
            <v>Boudreau, Donald M</v>
          </cell>
          <cell r="C1285">
            <v>16660</v>
          </cell>
          <cell r="D1285" t="str">
            <v>16660</v>
          </cell>
          <cell r="E1285" t="str">
            <v>T5 - Dispatch Mass Ave</v>
          </cell>
          <cell r="F1285" t="str">
            <v>Electric Operations</v>
          </cell>
          <cell r="G1285" t="str">
            <v>Electric Services Central / West</v>
          </cell>
          <cell r="H1285" t="str">
            <v>120</v>
          </cell>
          <cell r="I1285" t="str">
            <v>IT</v>
          </cell>
          <cell r="J1285">
            <v>208874.6</v>
          </cell>
          <cell r="K1285">
            <v>197729.84</v>
          </cell>
        </row>
        <row r="1286">
          <cell r="A1286" t="str">
            <v>O&amp;M</v>
          </cell>
          <cell r="B1286" t="str">
            <v>Boudreau, Donald M</v>
          </cell>
          <cell r="C1286">
            <v>16660</v>
          </cell>
          <cell r="D1286" t="str">
            <v>16660</v>
          </cell>
          <cell r="E1286" t="str">
            <v>Electric Services Central / West</v>
          </cell>
          <cell r="F1286" t="str">
            <v>Electric Operations</v>
          </cell>
          <cell r="G1286" t="str">
            <v>Electric Services Central / West</v>
          </cell>
          <cell r="H1286" t="str">
            <v>120</v>
          </cell>
          <cell r="I1286" t="str">
            <v>LT</v>
          </cell>
          <cell r="L1286">
            <v>6413597.7800000003</v>
          </cell>
        </row>
        <row r="1287">
          <cell r="A1287" t="str">
            <v>O&amp;M</v>
          </cell>
          <cell r="B1287" t="str">
            <v>Boudreau, Donald M</v>
          </cell>
          <cell r="C1287">
            <v>16660</v>
          </cell>
          <cell r="D1287" t="str">
            <v>16660</v>
          </cell>
          <cell r="E1287" t="str">
            <v>T5 - Dispatch Mass Ave</v>
          </cell>
          <cell r="F1287" t="str">
            <v>Electric Operations</v>
          </cell>
          <cell r="G1287" t="str">
            <v>Electric Services Central / West</v>
          </cell>
          <cell r="H1287" t="str">
            <v>120</v>
          </cell>
          <cell r="I1287" t="str">
            <v>LT</v>
          </cell>
          <cell r="J1287">
            <v>2781055.3</v>
          </cell>
          <cell r="K1287">
            <v>3206037.34</v>
          </cell>
        </row>
        <row r="1288">
          <cell r="A1288" t="str">
            <v>O&amp;M</v>
          </cell>
          <cell r="B1288" t="str">
            <v>Boudreau, Donald M</v>
          </cell>
          <cell r="C1288">
            <v>16660</v>
          </cell>
          <cell r="D1288" t="str">
            <v>16660</v>
          </cell>
          <cell r="E1288" t="str">
            <v>Electric Services Central / West</v>
          </cell>
          <cell r="F1288" t="str">
            <v>Electric Operations</v>
          </cell>
          <cell r="G1288" t="str">
            <v>Electric Services Central / West</v>
          </cell>
          <cell r="H1288" t="str">
            <v>120</v>
          </cell>
          <cell r="I1288" t="str">
            <v>MT</v>
          </cell>
          <cell r="L1288">
            <v>65624.33</v>
          </cell>
        </row>
        <row r="1289">
          <cell r="A1289" t="str">
            <v>O&amp;M</v>
          </cell>
          <cell r="B1289" t="str">
            <v>Boudreau, Donald M</v>
          </cell>
          <cell r="C1289">
            <v>16660</v>
          </cell>
          <cell r="D1289" t="str">
            <v>16660</v>
          </cell>
          <cell r="E1289" t="str">
            <v>T5 - Dispatch Mass Ave</v>
          </cell>
          <cell r="F1289" t="str">
            <v>Electric Operations</v>
          </cell>
          <cell r="G1289" t="str">
            <v>Electric Services Central / West</v>
          </cell>
          <cell r="H1289" t="str">
            <v>120</v>
          </cell>
          <cell r="I1289" t="str">
            <v>MT</v>
          </cell>
          <cell r="J1289">
            <v>10987.04</v>
          </cell>
          <cell r="K1289">
            <v>21389.65</v>
          </cell>
        </row>
        <row r="1290">
          <cell r="A1290" t="str">
            <v>O&amp;M</v>
          </cell>
          <cell r="B1290" t="str">
            <v>Boudreau, Donald M</v>
          </cell>
          <cell r="C1290">
            <v>16660</v>
          </cell>
          <cell r="D1290" t="str">
            <v>16660</v>
          </cell>
          <cell r="E1290" t="str">
            <v>Electric Services Central / West</v>
          </cell>
          <cell r="F1290" t="str">
            <v>Electric Operations</v>
          </cell>
          <cell r="G1290" t="str">
            <v>Electric Services Central / West</v>
          </cell>
          <cell r="H1290" t="str">
            <v>120</v>
          </cell>
          <cell r="I1290" t="str">
            <v>OT</v>
          </cell>
          <cell r="L1290">
            <v>55863.51</v>
          </cell>
        </row>
        <row r="1291">
          <cell r="A1291" t="str">
            <v>O&amp;M</v>
          </cell>
          <cell r="B1291" t="str">
            <v>Boudreau, Donald M</v>
          </cell>
          <cell r="C1291">
            <v>16660</v>
          </cell>
          <cell r="D1291" t="str">
            <v>16660</v>
          </cell>
          <cell r="E1291" t="str">
            <v>T5 - Dispatch Mass Ave</v>
          </cell>
          <cell r="F1291" t="str">
            <v>Electric Operations</v>
          </cell>
          <cell r="G1291" t="str">
            <v>Electric Services Central / West</v>
          </cell>
          <cell r="H1291" t="str">
            <v>120</v>
          </cell>
          <cell r="I1291" t="str">
            <v>OT</v>
          </cell>
          <cell r="J1291">
            <v>252073.34</v>
          </cell>
          <cell r="K1291">
            <v>23661</v>
          </cell>
        </row>
        <row r="1292">
          <cell r="A1292" t="str">
            <v>O&amp;M</v>
          </cell>
          <cell r="B1292" t="str">
            <v>Boudreau, Donald M</v>
          </cell>
          <cell r="C1292">
            <v>16660</v>
          </cell>
          <cell r="D1292" t="str">
            <v>16660</v>
          </cell>
          <cell r="E1292" t="str">
            <v>Electric Services Central / West</v>
          </cell>
          <cell r="F1292" t="str">
            <v>Electric Operations</v>
          </cell>
          <cell r="G1292" t="str">
            <v>Electric Services Central / West</v>
          </cell>
          <cell r="H1292" t="str">
            <v>120</v>
          </cell>
          <cell r="I1292" t="str">
            <v>TT</v>
          </cell>
          <cell r="L1292">
            <v>3564991.84</v>
          </cell>
        </row>
        <row r="1293">
          <cell r="A1293" t="str">
            <v>O&amp;M</v>
          </cell>
          <cell r="B1293" t="str">
            <v>Boudreau, Donald M</v>
          </cell>
          <cell r="C1293">
            <v>16660</v>
          </cell>
          <cell r="D1293" t="str">
            <v>16660</v>
          </cell>
          <cell r="E1293" t="str">
            <v>T5 - Dispatch Mass Ave</v>
          </cell>
          <cell r="F1293" t="str">
            <v>Electric Operations</v>
          </cell>
          <cell r="G1293" t="str">
            <v>Electric Services Central / West</v>
          </cell>
          <cell r="H1293" t="str">
            <v>120</v>
          </cell>
          <cell r="I1293" t="str">
            <v>TT</v>
          </cell>
          <cell r="J1293">
            <v>633406.78</v>
          </cell>
          <cell r="K1293">
            <v>1098189.27</v>
          </cell>
        </row>
        <row r="1294">
          <cell r="A1294" t="str">
            <v>O&amp;M</v>
          </cell>
          <cell r="C1294">
            <v>16700</v>
          </cell>
          <cell r="D1294" t="str">
            <v>16700</v>
          </cell>
          <cell r="E1294" t="str">
            <v>Customer Operations</v>
          </cell>
          <cell r="H1294" t="str">
            <v>120</v>
          </cell>
          <cell r="I1294" t="str">
            <v>BT</v>
          </cell>
          <cell r="J1294">
            <v>2772.54</v>
          </cell>
        </row>
        <row r="1295">
          <cell r="A1295" t="str">
            <v>CAP</v>
          </cell>
          <cell r="C1295">
            <v>16700</v>
          </cell>
          <cell r="D1295" t="str">
            <v>16700</v>
          </cell>
          <cell r="E1295" t="str">
            <v>Customer Operations</v>
          </cell>
          <cell r="H1295" t="str">
            <v>120</v>
          </cell>
          <cell r="I1295" t="str">
            <v>CB</v>
          </cell>
          <cell r="J1295">
            <v>10184.209999999999</v>
          </cell>
          <cell r="K1295">
            <v>1256.02</v>
          </cell>
          <cell r="M1295">
            <v>223346.36</v>
          </cell>
        </row>
        <row r="1296">
          <cell r="A1296" t="str">
            <v>CAP</v>
          </cell>
          <cell r="C1296">
            <v>16700</v>
          </cell>
          <cell r="D1296" t="str">
            <v>16700</v>
          </cell>
          <cell r="E1296" t="str">
            <v>OLD Customer Operations</v>
          </cell>
          <cell r="H1296" t="str">
            <v>120</v>
          </cell>
          <cell r="I1296" t="str">
            <v>CB</v>
          </cell>
          <cell r="L1296">
            <v>1541.91</v>
          </cell>
          <cell r="M1296">
            <v>852185.42</v>
          </cell>
        </row>
        <row r="1297">
          <cell r="A1297" t="str">
            <v>CAP</v>
          </cell>
          <cell r="C1297">
            <v>16700</v>
          </cell>
          <cell r="D1297" t="str">
            <v>16700</v>
          </cell>
          <cell r="E1297" t="str">
            <v>Customer Operations</v>
          </cell>
          <cell r="H1297" t="str">
            <v>120</v>
          </cell>
          <cell r="I1297" t="str">
            <v>CI</v>
          </cell>
          <cell r="J1297">
            <v>23861.88</v>
          </cell>
          <cell r="K1297">
            <v>20.7</v>
          </cell>
        </row>
        <row r="1298">
          <cell r="A1298" t="str">
            <v>CAP</v>
          </cell>
          <cell r="C1298">
            <v>16700</v>
          </cell>
          <cell r="D1298" t="str">
            <v>16700</v>
          </cell>
          <cell r="E1298" t="str">
            <v>OLD Customer Operations</v>
          </cell>
          <cell r="H1298" t="str">
            <v>120</v>
          </cell>
          <cell r="I1298" t="str">
            <v>CI</v>
          </cell>
          <cell r="L1298">
            <v>755</v>
          </cell>
        </row>
        <row r="1299">
          <cell r="A1299" t="str">
            <v>CAP</v>
          </cell>
          <cell r="C1299">
            <v>16700</v>
          </cell>
          <cell r="D1299" t="str">
            <v>16700</v>
          </cell>
          <cell r="E1299" t="str">
            <v>Customer Operations</v>
          </cell>
          <cell r="H1299" t="str">
            <v>120</v>
          </cell>
          <cell r="I1299" t="str">
            <v>CL</v>
          </cell>
          <cell r="J1299">
            <v>23574.58</v>
          </cell>
          <cell r="K1299">
            <v>2852.55</v>
          </cell>
        </row>
        <row r="1300">
          <cell r="A1300" t="str">
            <v>CAP</v>
          </cell>
          <cell r="C1300">
            <v>16700</v>
          </cell>
          <cell r="D1300" t="str">
            <v>16700</v>
          </cell>
          <cell r="E1300" t="str">
            <v>OLD Customer Operations</v>
          </cell>
          <cell r="H1300" t="str">
            <v>120</v>
          </cell>
          <cell r="I1300" t="str">
            <v>CL</v>
          </cell>
          <cell r="L1300">
            <v>3541.47</v>
          </cell>
        </row>
        <row r="1301">
          <cell r="A1301" t="str">
            <v>CAP</v>
          </cell>
          <cell r="C1301">
            <v>16700</v>
          </cell>
          <cell r="D1301" t="str">
            <v>16700</v>
          </cell>
          <cell r="E1301" t="str">
            <v>Customer Operations</v>
          </cell>
          <cell r="H1301" t="str">
            <v>120</v>
          </cell>
          <cell r="I1301" t="str">
            <v>CM</v>
          </cell>
          <cell r="J1301">
            <v>456860.21</v>
          </cell>
          <cell r="K1301">
            <v>7147.06</v>
          </cell>
        </row>
        <row r="1302">
          <cell r="A1302" t="str">
            <v>CAP</v>
          </cell>
          <cell r="C1302">
            <v>16700</v>
          </cell>
          <cell r="D1302" t="str">
            <v>16700</v>
          </cell>
          <cell r="E1302" t="str">
            <v>OLD Customer Operations</v>
          </cell>
          <cell r="H1302" t="str">
            <v>120</v>
          </cell>
          <cell r="I1302" t="str">
            <v>CM</v>
          </cell>
          <cell r="L1302">
            <v>8023.22</v>
          </cell>
        </row>
        <row r="1303">
          <cell r="A1303" t="str">
            <v>CAP</v>
          </cell>
          <cell r="C1303">
            <v>16700</v>
          </cell>
          <cell r="D1303" t="str">
            <v>16700</v>
          </cell>
          <cell r="E1303" t="str">
            <v>Customer Operations</v>
          </cell>
          <cell r="H1303" t="str">
            <v>120</v>
          </cell>
          <cell r="I1303" t="str">
            <v>CO</v>
          </cell>
          <cell r="J1303">
            <v>-2631</v>
          </cell>
          <cell r="K1303">
            <v>-800</v>
          </cell>
        </row>
        <row r="1304">
          <cell r="A1304" t="str">
            <v>CAP</v>
          </cell>
          <cell r="C1304">
            <v>16700</v>
          </cell>
          <cell r="D1304" t="str">
            <v>16700</v>
          </cell>
          <cell r="E1304" t="str">
            <v>Customer Operations</v>
          </cell>
          <cell r="H1304" t="str">
            <v>120</v>
          </cell>
          <cell r="I1304" t="str">
            <v>CT</v>
          </cell>
          <cell r="J1304">
            <v>9433.01</v>
          </cell>
          <cell r="K1304">
            <v>414.21</v>
          </cell>
        </row>
        <row r="1305">
          <cell r="A1305" t="str">
            <v>CAP</v>
          </cell>
          <cell r="C1305">
            <v>16700</v>
          </cell>
          <cell r="D1305" t="str">
            <v>16700</v>
          </cell>
          <cell r="E1305" t="str">
            <v>OLD Customer Operations</v>
          </cell>
          <cell r="H1305" t="str">
            <v>120</v>
          </cell>
          <cell r="I1305" t="str">
            <v>CT</v>
          </cell>
          <cell r="L1305">
            <v>2999.9</v>
          </cell>
          <cell r="M1305">
            <v>274.99</v>
          </cell>
        </row>
        <row r="1306">
          <cell r="A1306" t="str">
            <v>O&amp;M</v>
          </cell>
          <cell r="C1306">
            <v>16700</v>
          </cell>
          <cell r="D1306" t="str">
            <v>16700</v>
          </cell>
          <cell r="E1306" t="str">
            <v>Customer Operations</v>
          </cell>
          <cell r="H1306" t="str">
            <v>120</v>
          </cell>
          <cell r="I1306" t="str">
            <v>IT</v>
          </cell>
          <cell r="J1306">
            <v>10375.780000000001</v>
          </cell>
        </row>
        <row r="1307">
          <cell r="A1307" t="str">
            <v>O&amp;M</v>
          </cell>
          <cell r="C1307">
            <v>16700</v>
          </cell>
          <cell r="D1307" t="str">
            <v>16700</v>
          </cell>
          <cell r="E1307" t="str">
            <v>Customer Operations</v>
          </cell>
          <cell r="H1307" t="str">
            <v>120</v>
          </cell>
          <cell r="I1307" t="str">
            <v>LT</v>
          </cell>
          <cell r="J1307">
            <v>25097.09</v>
          </cell>
        </row>
        <row r="1308">
          <cell r="A1308" t="str">
            <v>O&amp;M</v>
          </cell>
          <cell r="C1308">
            <v>16700</v>
          </cell>
          <cell r="D1308" t="str">
            <v>16700</v>
          </cell>
          <cell r="E1308" t="str">
            <v>Customer Operations</v>
          </cell>
          <cell r="H1308" t="str">
            <v>120</v>
          </cell>
          <cell r="I1308" t="str">
            <v>MT</v>
          </cell>
          <cell r="J1308">
            <v>2480.5700000000002</v>
          </cell>
        </row>
        <row r="1309">
          <cell r="A1309" t="str">
            <v>O&amp;M</v>
          </cell>
          <cell r="C1309">
            <v>16700</v>
          </cell>
          <cell r="D1309" t="str">
            <v>16700</v>
          </cell>
          <cell r="E1309" t="str">
            <v>Customer Operations</v>
          </cell>
          <cell r="H1309" t="str">
            <v>120</v>
          </cell>
          <cell r="I1309" t="str">
            <v>OT</v>
          </cell>
          <cell r="J1309">
            <v>244.81</v>
          </cell>
        </row>
        <row r="1310">
          <cell r="A1310" t="str">
            <v>O&amp;M</v>
          </cell>
          <cell r="C1310">
            <v>16700</v>
          </cell>
          <cell r="D1310" t="str">
            <v>16700</v>
          </cell>
          <cell r="E1310" t="str">
            <v>OLD Customer Operations</v>
          </cell>
          <cell r="H1310" t="str">
            <v>120</v>
          </cell>
          <cell r="I1310" t="str">
            <v>OT</v>
          </cell>
          <cell r="M1310">
            <v>136.88</v>
          </cell>
        </row>
        <row r="1311">
          <cell r="A1311" t="str">
            <v>O&amp;M</v>
          </cell>
          <cell r="C1311">
            <v>16700</v>
          </cell>
          <cell r="D1311" t="str">
            <v>16700</v>
          </cell>
          <cell r="E1311" t="str">
            <v>Customer Operations</v>
          </cell>
          <cell r="H1311" t="str">
            <v>120</v>
          </cell>
          <cell r="I1311" t="str">
            <v>TT</v>
          </cell>
          <cell r="J1311">
            <v>452.86</v>
          </cell>
        </row>
        <row r="1312">
          <cell r="A1312" t="str">
            <v>O&amp;M</v>
          </cell>
          <cell r="C1312">
            <v>16700</v>
          </cell>
          <cell r="D1312" t="str">
            <v>16700</v>
          </cell>
          <cell r="E1312" t="str">
            <v>OLD Customer Operations</v>
          </cell>
          <cell r="H1312" t="str">
            <v>120</v>
          </cell>
          <cell r="I1312" t="str">
            <v>TT</v>
          </cell>
          <cell r="L1312">
            <v>0</v>
          </cell>
          <cell r="M1312">
            <v>193571.46</v>
          </cell>
        </row>
        <row r="1313">
          <cell r="A1313" t="str">
            <v>O&amp;M</v>
          </cell>
          <cell r="C1313">
            <v>16705</v>
          </cell>
          <cell r="D1313" t="str">
            <v>16705</v>
          </cell>
          <cell r="E1313" t="str">
            <v>New Customer Com Lighting Mass Ave</v>
          </cell>
          <cell r="H1313" t="str">
            <v>120</v>
          </cell>
          <cell r="I1313" t="str">
            <v>BT</v>
          </cell>
          <cell r="J1313">
            <v>156.59</v>
          </cell>
        </row>
        <row r="1314">
          <cell r="A1314" t="str">
            <v>CAP</v>
          </cell>
          <cell r="C1314">
            <v>16705</v>
          </cell>
          <cell r="D1314" t="str">
            <v>16705</v>
          </cell>
          <cell r="E1314" t="str">
            <v>New Customer Com Lighting Mass Ave</v>
          </cell>
          <cell r="H1314" t="str">
            <v>120</v>
          </cell>
          <cell r="I1314" t="str">
            <v>CB</v>
          </cell>
          <cell r="J1314">
            <v>441.81</v>
          </cell>
          <cell r="K1314">
            <v>12.06</v>
          </cell>
        </row>
        <row r="1315">
          <cell r="A1315" t="str">
            <v>CAP</v>
          </cell>
          <cell r="C1315">
            <v>16705</v>
          </cell>
          <cell r="D1315" t="str">
            <v>16705</v>
          </cell>
          <cell r="E1315" t="str">
            <v>New Customer Com Lighting Mass Ave</v>
          </cell>
          <cell r="H1315" t="str">
            <v>120</v>
          </cell>
          <cell r="I1315" t="str">
            <v>CL</v>
          </cell>
          <cell r="J1315">
            <v>1016.62</v>
          </cell>
          <cell r="K1315">
            <v>27.4</v>
          </cell>
        </row>
        <row r="1316">
          <cell r="A1316" t="str">
            <v>CAP</v>
          </cell>
          <cell r="C1316">
            <v>16705</v>
          </cell>
          <cell r="D1316" t="str">
            <v>16705</v>
          </cell>
          <cell r="E1316" t="str">
            <v>New Customer Com Lighting Mass Ave</v>
          </cell>
          <cell r="H1316" t="str">
            <v>120</v>
          </cell>
          <cell r="I1316" t="str">
            <v>CO</v>
          </cell>
          <cell r="J1316">
            <v>-1816</v>
          </cell>
        </row>
        <row r="1317">
          <cell r="A1317" t="str">
            <v>CAP</v>
          </cell>
          <cell r="C1317">
            <v>16705</v>
          </cell>
          <cell r="D1317" t="str">
            <v>16705</v>
          </cell>
          <cell r="E1317" t="str">
            <v>New Customer Com Lighting Mass Ave</v>
          </cell>
          <cell r="H1317" t="str">
            <v>120</v>
          </cell>
          <cell r="I1317" t="str">
            <v>CT</v>
          </cell>
          <cell r="J1317">
            <v>39.32</v>
          </cell>
        </row>
        <row r="1318">
          <cell r="A1318" t="str">
            <v>O&amp;M</v>
          </cell>
          <cell r="C1318">
            <v>16705</v>
          </cell>
          <cell r="D1318" t="str">
            <v>16705</v>
          </cell>
          <cell r="E1318" t="str">
            <v>Elec. Maint. &amp; Const-West</v>
          </cell>
          <cell r="H1318" t="str">
            <v>120</v>
          </cell>
          <cell r="I1318" t="str">
            <v>IT</v>
          </cell>
        </row>
        <row r="1319">
          <cell r="A1319" t="str">
            <v>O&amp;M</v>
          </cell>
          <cell r="C1319">
            <v>16705</v>
          </cell>
          <cell r="D1319" t="str">
            <v>16705</v>
          </cell>
          <cell r="E1319" t="str">
            <v>New Customer Com Lighting Mass Ave</v>
          </cell>
          <cell r="H1319" t="str">
            <v>120</v>
          </cell>
          <cell r="I1319" t="str">
            <v>LT</v>
          </cell>
          <cell r="J1319">
            <v>447.44</v>
          </cell>
        </row>
        <row r="1320">
          <cell r="A1320" t="str">
            <v>O&amp;M</v>
          </cell>
          <cell r="C1320">
            <v>16705</v>
          </cell>
          <cell r="D1320" t="str">
            <v>16705</v>
          </cell>
          <cell r="E1320" t="str">
            <v>Elec. Maint. &amp; Const-West</v>
          </cell>
          <cell r="H1320" t="str">
            <v>120</v>
          </cell>
          <cell r="I1320" t="str">
            <v>MT</v>
          </cell>
        </row>
        <row r="1321">
          <cell r="A1321" t="str">
            <v>O&amp;M</v>
          </cell>
          <cell r="C1321">
            <v>16705</v>
          </cell>
          <cell r="D1321" t="str">
            <v>16705</v>
          </cell>
          <cell r="E1321" t="str">
            <v>New Customer Com Lighting Mass Ave</v>
          </cell>
          <cell r="H1321" t="str">
            <v>120</v>
          </cell>
          <cell r="I1321" t="str">
            <v>MT</v>
          </cell>
          <cell r="L1321">
            <v>20003.900000000001</v>
          </cell>
          <cell r="M1321">
            <v>272.95999999999998</v>
          </cell>
        </row>
        <row r="1322">
          <cell r="A1322" t="str">
            <v>O&amp;M</v>
          </cell>
          <cell r="C1322">
            <v>16705</v>
          </cell>
          <cell r="D1322" t="str">
            <v>16705</v>
          </cell>
          <cell r="E1322" t="str">
            <v>New Customer Com Lighting Mass Ave</v>
          </cell>
          <cell r="H1322" t="str">
            <v>120</v>
          </cell>
          <cell r="I1322" t="str">
            <v>OT</v>
          </cell>
          <cell r="K1322">
            <v>-800</v>
          </cell>
        </row>
        <row r="1323">
          <cell r="A1323" t="str">
            <v>O&amp;M</v>
          </cell>
          <cell r="B1323" t="str">
            <v>Hallstrom,Craig A</v>
          </cell>
          <cell r="C1323">
            <v>16710</v>
          </cell>
          <cell r="D1323" t="str">
            <v>16710</v>
          </cell>
          <cell r="E1323" t="str">
            <v>Customer Operations Mass Ave</v>
          </cell>
          <cell r="F1323" t="str">
            <v>Electric Operations</v>
          </cell>
          <cell r="G1323" t="str">
            <v>Customer Operations Mass Ave</v>
          </cell>
          <cell r="H1323" t="str">
            <v>120</v>
          </cell>
          <cell r="I1323" t="str">
            <v>BT</v>
          </cell>
          <cell r="J1323">
            <v>2559795.0299999998</v>
          </cell>
          <cell r="K1323">
            <v>1495841.07</v>
          </cell>
          <cell r="L1323">
            <v>1212729.44</v>
          </cell>
          <cell r="M1323">
            <v>196.93</v>
          </cell>
        </row>
        <row r="1324">
          <cell r="A1324" t="str">
            <v>CAP</v>
          </cell>
          <cell r="B1324" t="str">
            <v>Hallstrom,Craig A</v>
          </cell>
          <cell r="C1324">
            <v>16710</v>
          </cell>
          <cell r="D1324" t="str">
            <v>16710</v>
          </cell>
          <cell r="E1324" t="str">
            <v>Customer Operations Mass Ave</v>
          </cell>
          <cell r="F1324" t="str">
            <v>Electric Operations</v>
          </cell>
          <cell r="G1324" t="str">
            <v>Customer Operations Mass Ave</v>
          </cell>
          <cell r="H1324" t="str">
            <v>120</v>
          </cell>
          <cell r="I1324" t="str">
            <v>CB</v>
          </cell>
          <cell r="J1324">
            <v>1813243.42</v>
          </cell>
          <cell r="K1324">
            <v>203257.93</v>
          </cell>
          <cell r="L1324">
            <v>67655.600000000006</v>
          </cell>
        </row>
        <row r="1325">
          <cell r="A1325" t="str">
            <v>CAP</v>
          </cell>
          <cell r="B1325" t="str">
            <v>Hallstrom,Craig A</v>
          </cell>
          <cell r="C1325">
            <v>16710</v>
          </cell>
          <cell r="D1325" t="str">
            <v>16710</v>
          </cell>
          <cell r="E1325" t="str">
            <v>Customer Operations Mass Ave</v>
          </cell>
          <cell r="F1325" t="str">
            <v>Electric Operations</v>
          </cell>
          <cell r="G1325" t="str">
            <v>Customer Operations Mass Ave</v>
          </cell>
          <cell r="H1325" t="str">
            <v>120</v>
          </cell>
          <cell r="I1325" t="str">
            <v>CI</v>
          </cell>
          <cell r="J1325">
            <v>3703264.49</v>
          </cell>
          <cell r="K1325">
            <v>477460.86</v>
          </cell>
          <cell r="L1325">
            <v>92372.5</v>
          </cell>
        </row>
        <row r="1326">
          <cell r="A1326" t="str">
            <v>CAP</v>
          </cell>
          <cell r="B1326" t="str">
            <v>Hallstrom,Craig A</v>
          </cell>
          <cell r="C1326">
            <v>16710</v>
          </cell>
          <cell r="D1326" t="str">
            <v>16710</v>
          </cell>
          <cell r="E1326" t="str">
            <v>Customer Operations Mass Ave</v>
          </cell>
          <cell r="F1326" t="str">
            <v>Electric Operations</v>
          </cell>
          <cell r="G1326" t="str">
            <v>Customer Operations Mass Ave</v>
          </cell>
          <cell r="H1326" t="str">
            <v>120</v>
          </cell>
          <cell r="I1326" t="str">
            <v>CL</v>
          </cell>
          <cell r="J1326">
            <v>4236346.42</v>
          </cell>
          <cell r="K1326">
            <v>467556.87</v>
          </cell>
          <cell r="L1326">
            <v>152311.10999999999</v>
          </cell>
          <cell r="M1326">
            <v>-35243.25</v>
          </cell>
        </row>
        <row r="1327">
          <cell r="A1327" t="str">
            <v>CAP</v>
          </cell>
          <cell r="B1327" t="str">
            <v>Hallstrom,Craig A</v>
          </cell>
          <cell r="C1327">
            <v>16710</v>
          </cell>
          <cell r="D1327" t="str">
            <v>16710</v>
          </cell>
          <cell r="E1327" t="str">
            <v>Customer Operations Mass Ave</v>
          </cell>
          <cell r="F1327" t="str">
            <v>Electric Operations</v>
          </cell>
          <cell r="G1327" t="str">
            <v>Customer Operations Mass Ave</v>
          </cell>
          <cell r="H1327" t="str">
            <v>120</v>
          </cell>
          <cell r="I1327" t="str">
            <v>CM</v>
          </cell>
          <cell r="J1327">
            <v>5739591.5200000005</v>
          </cell>
          <cell r="K1327">
            <v>1317377.3899999999</v>
          </cell>
          <cell r="L1327">
            <v>592651.14</v>
          </cell>
        </row>
        <row r="1328">
          <cell r="A1328" t="str">
            <v>CAP</v>
          </cell>
          <cell r="B1328" t="str">
            <v>Hallstrom,Craig A</v>
          </cell>
          <cell r="C1328">
            <v>16710</v>
          </cell>
          <cell r="D1328" t="str">
            <v>16710</v>
          </cell>
          <cell r="E1328" t="str">
            <v>Customer Operations Mass Ave</v>
          </cell>
          <cell r="F1328" t="str">
            <v>Electric Operations</v>
          </cell>
          <cell r="G1328" t="str">
            <v>Customer Operations Mass Ave</v>
          </cell>
          <cell r="H1328" t="str">
            <v>120</v>
          </cell>
          <cell r="I1328" t="str">
            <v>CO</v>
          </cell>
          <cell r="J1328">
            <v>-3380134.77</v>
          </cell>
          <cell r="K1328">
            <v>-212815.27</v>
          </cell>
          <cell r="L1328">
            <v>-220813.79</v>
          </cell>
        </row>
        <row r="1329">
          <cell r="A1329" t="str">
            <v>CAP</v>
          </cell>
          <cell r="B1329" t="str">
            <v>Hallstrom,Craig A</v>
          </cell>
          <cell r="C1329">
            <v>16710</v>
          </cell>
          <cell r="D1329" t="str">
            <v>16710</v>
          </cell>
          <cell r="E1329" t="str">
            <v>Customer Operations Mass Ave</v>
          </cell>
          <cell r="F1329" t="str">
            <v>Electric Operations</v>
          </cell>
          <cell r="G1329" t="str">
            <v>Customer Operations Mass Ave</v>
          </cell>
          <cell r="H1329" t="str">
            <v>120</v>
          </cell>
          <cell r="I1329" t="str">
            <v>CT</v>
          </cell>
          <cell r="J1329">
            <v>1377185.78</v>
          </cell>
          <cell r="K1329">
            <v>106232.31</v>
          </cell>
          <cell r="L1329">
            <v>41207.61</v>
          </cell>
        </row>
        <row r="1330">
          <cell r="A1330" t="str">
            <v>O&amp;M</v>
          </cell>
          <cell r="B1330" t="str">
            <v>Hallstrom,Craig A</v>
          </cell>
          <cell r="C1330">
            <v>16710</v>
          </cell>
          <cell r="D1330" t="str">
            <v>16710</v>
          </cell>
          <cell r="E1330" t="str">
            <v>Customer Operations Mass Ave</v>
          </cell>
          <cell r="F1330" t="str">
            <v>Electric Operations</v>
          </cell>
          <cell r="G1330" t="str">
            <v>Customer Operations Mass Ave</v>
          </cell>
          <cell r="H1330" t="str">
            <v>120</v>
          </cell>
          <cell r="I1330" t="str">
            <v>IT</v>
          </cell>
          <cell r="J1330">
            <v>1059643.92</v>
          </cell>
          <cell r="K1330">
            <v>322762.90000000002</v>
          </cell>
          <cell r="L1330">
            <v>215232.13</v>
          </cell>
        </row>
        <row r="1331">
          <cell r="A1331" t="str">
            <v>O&amp;M</v>
          </cell>
          <cell r="B1331" t="str">
            <v>Hallstrom,Craig A</v>
          </cell>
          <cell r="C1331">
            <v>16710</v>
          </cell>
          <cell r="D1331" t="str">
            <v>16710</v>
          </cell>
          <cell r="E1331" t="str">
            <v>Customer Operations Mass Ave</v>
          </cell>
          <cell r="F1331" t="str">
            <v>Electric Operations</v>
          </cell>
          <cell r="G1331" t="str">
            <v>Customer Operations Mass Ave</v>
          </cell>
          <cell r="H1331" t="str">
            <v>120</v>
          </cell>
          <cell r="I1331" t="str">
            <v>LT</v>
          </cell>
          <cell r="J1331">
            <v>6929728.0899999999</v>
          </cell>
          <cell r="K1331">
            <v>4193651.14</v>
          </cell>
          <cell r="L1331">
            <v>3403303.69</v>
          </cell>
        </row>
        <row r="1332">
          <cell r="A1332" t="str">
            <v>O&amp;M</v>
          </cell>
          <cell r="B1332" t="str">
            <v>Hallstrom,Craig A</v>
          </cell>
          <cell r="C1332">
            <v>16710</v>
          </cell>
          <cell r="D1332" t="str">
            <v>16710</v>
          </cell>
          <cell r="E1332" t="str">
            <v>Customer Operations Mass Ave</v>
          </cell>
          <cell r="F1332" t="str">
            <v>Electric Operations</v>
          </cell>
          <cell r="G1332" t="str">
            <v>Customer Operations Mass Ave</v>
          </cell>
          <cell r="H1332" t="str">
            <v>120</v>
          </cell>
          <cell r="I1332" t="str">
            <v>MT</v>
          </cell>
          <cell r="J1332">
            <v>639092.57999999996</v>
          </cell>
          <cell r="K1332">
            <v>649397.47</v>
          </cell>
          <cell r="L1332">
            <v>579164.02</v>
          </cell>
        </row>
        <row r="1333">
          <cell r="A1333" t="str">
            <v>O&amp;M</v>
          </cell>
          <cell r="B1333" t="str">
            <v>Hallstrom,Craig A</v>
          </cell>
          <cell r="C1333">
            <v>16710</v>
          </cell>
          <cell r="D1333" t="str">
            <v>16710</v>
          </cell>
          <cell r="E1333" t="str">
            <v>Customer Operations Mass Ave</v>
          </cell>
          <cell r="F1333" t="str">
            <v>Electric Operations</v>
          </cell>
          <cell r="G1333" t="str">
            <v>Customer Operations Mass Ave</v>
          </cell>
          <cell r="H1333" t="str">
            <v>120</v>
          </cell>
          <cell r="I1333" t="str">
            <v>OT</v>
          </cell>
          <cell r="J1333">
            <v>4054464.33</v>
          </cell>
          <cell r="K1333">
            <v>2933022.78</v>
          </cell>
          <cell r="L1333">
            <v>2636366.0499999998</v>
          </cell>
        </row>
        <row r="1334">
          <cell r="A1334" t="str">
            <v>O&amp;M</v>
          </cell>
          <cell r="B1334" t="str">
            <v>Hallstrom,Craig A</v>
          </cell>
          <cell r="C1334">
            <v>16710</v>
          </cell>
          <cell r="D1334" t="str">
            <v>16710</v>
          </cell>
          <cell r="E1334" t="str">
            <v>Customer Operations Mass Ave</v>
          </cell>
          <cell r="F1334" t="str">
            <v>Electric Operations</v>
          </cell>
          <cell r="G1334" t="str">
            <v>Customer Operations Mass Ave</v>
          </cell>
          <cell r="H1334" t="str">
            <v>120</v>
          </cell>
          <cell r="I1334" t="str">
            <v>TT</v>
          </cell>
          <cell r="J1334">
            <v>285121.76</v>
          </cell>
          <cell r="K1334">
            <v>154972.24</v>
          </cell>
          <cell r="L1334">
            <v>57223.15</v>
          </cell>
          <cell r="M1334">
            <v>-60430.51</v>
          </cell>
        </row>
        <row r="1335">
          <cell r="A1335" t="str">
            <v>O&amp;M</v>
          </cell>
          <cell r="B1335" t="str">
            <v>Hallstrom,Craig A</v>
          </cell>
          <cell r="C1335">
            <v>16715</v>
          </cell>
          <cell r="D1335" t="str">
            <v>16715</v>
          </cell>
          <cell r="E1335" t="str">
            <v>Walpole Customer Operations Admin</v>
          </cell>
          <cell r="F1335" t="str">
            <v>Electric Operations</v>
          </cell>
          <cell r="G1335" t="str">
            <v>Elect Maint &amp; Const-Hyde Park</v>
          </cell>
          <cell r="H1335" t="str">
            <v>120</v>
          </cell>
          <cell r="I1335" t="str">
            <v>BT</v>
          </cell>
          <cell r="J1335">
            <v>156.59</v>
          </cell>
          <cell r="K1335">
            <v>34.96</v>
          </cell>
          <cell r="L1335">
            <v>522.91999999999996</v>
          </cell>
        </row>
        <row r="1336">
          <cell r="A1336" t="str">
            <v>CAP</v>
          </cell>
          <cell r="B1336" t="str">
            <v>Hallstrom,Craig A</v>
          </cell>
          <cell r="C1336">
            <v>16715</v>
          </cell>
          <cell r="D1336" t="str">
            <v>16715</v>
          </cell>
          <cell r="E1336" t="str">
            <v>Elec. Maint. &amp; Const.- Hyde Park</v>
          </cell>
          <cell r="F1336" t="str">
            <v>Electric Operations</v>
          </cell>
          <cell r="G1336" t="str">
            <v>Elect Maint &amp; Const-Hyde Park</v>
          </cell>
          <cell r="H1336" t="str">
            <v>120</v>
          </cell>
          <cell r="I1336" t="str">
            <v>CB</v>
          </cell>
        </row>
        <row r="1337">
          <cell r="A1337" t="str">
            <v>CAP</v>
          </cell>
          <cell r="B1337" t="str">
            <v>Hallstrom,Craig A</v>
          </cell>
          <cell r="C1337">
            <v>16715</v>
          </cell>
          <cell r="D1337" t="str">
            <v>16715</v>
          </cell>
          <cell r="E1337" t="str">
            <v>Walpole Customer Operations Admin</v>
          </cell>
          <cell r="F1337" t="str">
            <v>Electric Operations</v>
          </cell>
          <cell r="G1337" t="str">
            <v>Elect Maint &amp; Const-Hyde Park</v>
          </cell>
          <cell r="H1337" t="str">
            <v>120</v>
          </cell>
          <cell r="I1337" t="str">
            <v>CB</v>
          </cell>
          <cell r="J1337">
            <v>63.56</v>
          </cell>
        </row>
        <row r="1338">
          <cell r="A1338" t="str">
            <v>CAP</v>
          </cell>
          <cell r="B1338" t="str">
            <v>Hallstrom,Craig A</v>
          </cell>
          <cell r="C1338">
            <v>16715</v>
          </cell>
          <cell r="D1338" t="str">
            <v>16715</v>
          </cell>
          <cell r="E1338" t="str">
            <v>Elec. Maint. &amp; Const.- Hyde Park</v>
          </cell>
          <cell r="F1338" t="str">
            <v>Electric Operations</v>
          </cell>
          <cell r="G1338" t="str">
            <v>Elect Maint &amp; Const-Hyde Park</v>
          </cell>
          <cell r="H1338" t="str">
            <v>120</v>
          </cell>
          <cell r="I1338" t="str">
            <v>CI</v>
          </cell>
          <cell r="M1338">
            <v>65685.73</v>
          </cell>
        </row>
        <row r="1339">
          <cell r="A1339" t="str">
            <v>CAP</v>
          </cell>
          <cell r="B1339" t="str">
            <v>Hallstrom,Craig A</v>
          </cell>
          <cell r="C1339">
            <v>16715</v>
          </cell>
          <cell r="D1339" t="str">
            <v>16715</v>
          </cell>
          <cell r="E1339" t="str">
            <v>Elec. Maint. &amp; Const.- Hyde Park</v>
          </cell>
          <cell r="F1339" t="str">
            <v>Electric Operations</v>
          </cell>
          <cell r="G1339" t="str">
            <v>Elect Maint &amp; Const-Hyde Park</v>
          </cell>
          <cell r="H1339" t="str">
            <v>120</v>
          </cell>
          <cell r="I1339" t="str">
            <v>CL</v>
          </cell>
        </row>
        <row r="1340">
          <cell r="A1340" t="str">
            <v>CAP</v>
          </cell>
          <cell r="B1340" t="str">
            <v>Hallstrom,Craig A</v>
          </cell>
          <cell r="C1340">
            <v>16715</v>
          </cell>
          <cell r="D1340" t="str">
            <v>16715</v>
          </cell>
          <cell r="E1340" t="str">
            <v>Walpole Customer Operations Admin</v>
          </cell>
          <cell r="F1340" t="str">
            <v>Electric Operations</v>
          </cell>
          <cell r="G1340" t="str">
            <v>Elect Maint &amp; Const-Hyde Park</v>
          </cell>
          <cell r="H1340" t="str">
            <v>120</v>
          </cell>
          <cell r="I1340" t="str">
            <v>CL</v>
          </cell>
          <cell r="J1340">
            <v>144.47999999999999</v>
          </cell>
        </row>
        <row r="1341">
          <cell r="A1341" t="str">
            <v>CAP</v>
          </cell>
          <cell r="B1341" t="str">
            <v>Hallstrom,Craig A</v>
          </cell>
          <cell r="C1341">
            <v>16715</v>
          </cell>
          <cell r="D1341" t="str">
            <v>16715</v>
          </cell>
          <cell r="E1341" t="str">
            <v>Elec. Maint. &amp; Const.- Hyde Park</v>
          </cell>
          <cell r="F1341" t="str">
            <v>Electric Operations</v>
          </cell>
          <cell r="G1341" t="str">
            <v>Elect Maint &amp; Const-Hyde Park</v>
          </cell>
          <cell r="H1341" t="str">
            <v>120</v>
          </cell>
          <cell r="I1341" t="str">
            <v>CT</v>
          </cell>
        </row>
        <row r="1342">
          <cell r="A1342" t="str">
            <v>O&amp;M</v>
          </cell>
          <cell r="B1342" t="str">
            <v>Hallstrom,Craig A</v>
          </cell>
          <cell r="C1342">
            <v>16715</v>
          </cell>
          <cell r="D1342" t="str">
            <v>16715</v>
          </cell>
          <cell r="E1342" t="str">
            <v>Walpole Customer Operations Admin</v>
          </cell>
          <cell r="F1342" t="str">
            <v>Electric Operations</v>
          </cell>
          <cell r="G1342" t="str">
            <v>Elect Maint &amp; Const-Hyde Park</v>
          </cell>
          <cell r="H1342" t="str">
            <v>120</v>
          </cell>
          <cell r="I1342" t="str">
            <v>LT</v>
          </cell>
          <cell r="J1342">
            <v>447.44</v>
          </cell>
          <cell r="K1342">
            <v>99.88</v>
          </cell>
          <cell r="L1342">
            <v>1568.38</v>
          </cell>
        </row>
        <row r="1343">
          <cell r="A1343" t="str">
            <v>O&amp;M</v>
          </cell>
          <cell r="B1343" t="str">
            <v>Hallstrom,Craig A</v>
          </cell>
          <cell r="C1343">
            <v>16715</v>
          </cell>
          <cell r="D1343" t="str">
            <v>16715</v>
          </cell>
          <cell r="E1343" t="str">
            <v>Elec. Maint. &amp; Const.- Hyde Park</v>
          </cell>
          <cell r="F1343" t="str">
            <v>Electric Operations</v>
          </cell>
          <cell r="G1343" t="str">
            <v>Elect Maint &amp; Const-Hyde Park</v>
          </cell>
          <cell r="H1343" t="str">
            <v>120</v>
          </cell>
          <cell r="I1343" t="str">
            <v>MT</v>
          </cell>
          <cell r="M1343">
            <v>1662.57</v>
          </cell>
        </row>
        <row r="1344">
          <cell r="A1344" t="str">
            <v>O&amp;M</v>
          </cell>
          <cell r="C1344">
            <v>16720</v>
          </cell>
          <cell r="D1344" t="str">
            <v>16720</v>
          </cell>
          <cell r="E1344" t="str">
            <v>T8 - NEW CUSTOMER CONNECTIONS - 2 PR XXX</v>
          </cell>
          <cell r="H1344" t="str">
            <v>120</v>
          </cell>
          <cell r="I1344" t="str">
            <v>BT</v>
          </cell>
          <cell r="J1344">
            <v>-4668.5</v>
          </cell>
          <cell r="K1344">
            <v>103.56</v>
          </cell>
          <cell r="M1344">
            <v>240.16</v>
          </cell>
        </row>
        <row r="1345">
          <cell r="A1345" t="str">
            <v>CAP</v>
          </cell>
          <cell r="C1345">
            <v>16720</v>
          </cell>
          <cell r="D1345" t="str">
            <v>16720</v>
          </cell>
          <cell r="E1345" t="str">
            <v>T8 - NEW CUSTOMER CONNECTIONS - 2 PR XXX</v>
          </cell>
          <cell r="H1345" t="str">
            <v>120</v>
          </cell>
          <cell r="I1345" t="str">
            <v>CB</v>
          </cell>
          <cell r="J1345">
            <v>88842.82</v>
          </cell>
          <cell r="K1345">
            <v>336.49</v>
          </cell>
          <cell r="L1345">
            <v>-991.68</v>
          </cell>
        </row>
        <row r="1346">
          <cell r="A1346" t="str">
            <v>CAP</v>
          </cell>
          <cell r="C1346">
            <v>16720</v>
          </cell>
          <cell r="D1346" t="str">
            <v>16720</v>
          </cell>
          <cell r="E1346" t="str">
            <v>T8 - NEW CUSTOMER CONNECTIONS - 2 PR XXX</v>
          </cell>
          <cell r="H1346" t="str">
            <v>120</v>
          </cell>
          <cell r="I1346" t="str">
            <v>CI</v>
          </cell>
          <cell r="J1346">
            <v>7954.45</v>
          </cell>
          <cell r="K1346">
            <v>1732.45</v>
          </cell>
          <cell r="L1346">
            <v>-3131.09</v>
          </cell>
        </row>
        <row r="1347">
          <cell r="A1347" t="str">
            <v>CAP</v>
          </cell>
          <cell r="C1347">
            <v>16720</v>
          </cell>
          <cell r="D1347" t="str">
            <v>16720</v>
          </cell>
          <cell r="E1347" t="str">
            <v>T8 - NEW CUSTOMER CONNECTIONS - 2 PR XXX</v>
          </cell>
          <cell r="H1347" t="str">
            <v>120</v>
          </cell>
          <cell r="I1347" t="str">
            <v>CL</v>
          </cell>
          <cell r="J1347">
            <v>205787.64</v>
          </cell>
          <cell r="K1347">
            <v>827.18</v>
          </cell>
          <cell r="L1347">
            <v>-4015.2</v>
          </cell>
        </row>
        <row r="1348">
          <cell r="A1348" t="str">
            <v>CAP</v>
          </cell>
          <cell r="C1348">
            <v>16720</v>
          </cell>
          <cell r="D1348" t="str">
            <v>16720</v>
          </cell>
          <cell r="E1348" t="str">
            <v>T8 - NEW CUSTOMER CONNECTIONS - 2 PR XXX</v>
          </cell>
          <cell r="H1348" t="str">
            <v>120</v>
          </cell>
          <cell r="I1348" t="str">
            <v>CM</v>
          </cell>
          <cell r="J1348">
            <v>631913.97</v>
          </cell>
          <cell r="K1348">
            <v>672.92</v>
          </cell>
          <cell r="L1348">
            <v>-5275.84</v>
          </cell>
        </row>
        <row r="1349">
          <cell r="A1349" t="str">
            <v>CAP</v>
          </cell>
          <cell r="C1349">
            <v>16720</v>
          </cell>
          <cell r="D1349" t="str">
            <v>16720</v>
          </cell>
          <cell r="E1349" t="str">
            <v>T8 - NEW CUSTOMER CONNECTIONS - 2 PR XXX</v>
          </cell>
          <cell r="H1349" t="str">
            <v>120</v>
          </cell>
          <cell r="I1349" t="str">
            <v>CO</v>
          </cell>
          <cell r="J1349">
            <v>-40407</v>
          </cell>
        </row>
        <row r="1350">
          <cell r="A1350" t="str">
            <v>CAP</v>
          </cell>
          <cell r="C1350">
            <v>16720</v>
          </cell>
          <cell r="D1350" t="str">
            <v>16720</v>
          </cell>
          <cell r="E1350" t="str">
            <v>T8 - NEW CUSTOMER CONNECTIONS - 2 PR XXX</v>
          </cell>
          <cell r="H1350" t="str">
            <v>120</v>
          </cell>
          <cell r="I1350" t="str">
            <v>CT</v>
          </cell>
          <cell r="J1350">
            <v>71971.11</v>
          </cell>
          <cell r="K1350">
            <v>83.75</v>
          </cell>
          <cell r="L1350">
            <v>-2094.06</v>
          </cell>
        </row>
        <row r="1351">
          <cell r="A1351" t="str">
            <v>O&amp;M</v>
          </cell>
          <cell r="C1351">
            <v>16720</v>
          </cell>
          <cell r="D1351" t="str">
            <v>16720</v>
          </cell>
          <cell r="E1351" t="str">
            <v>T8 - NEW CUSTOMER CONNECTIONS - 2 PR XXX</v>
          </cell>
          <cell r="H1351" t="str">
            <v>120</v>
          </cell>
          <cell r="I1351" t="str">
            <v>IT</v>
          </cell>
          <cell r="J1351">
            <v>6560.74</v>
          </cell>
          <cell r="K1351">
            <v>0</v>
          </cell>
        </row>
        <row r="1352">
          <cell r="A1352" t="str">
            <v>O&amp;M</v>
          </cell>
          <cell r="C1352">
            <v>16720</v>
          </cell>
          <cell r="D1352" t="str">
            <v>16720</v>
          </cell>
          <cell r="E1352" t="str">
            <v>T8 - NEW CUSTOMER CONNECTIONS - 2 PR XXX</v>
          </cell>
          <cell r="H1352" t="str">
            <v>120</v>
          </cell>
          <cell r="I1352" t="str">
            <v>LT</v>
          </cell>
          <cell r="J1352">
            <v>-11089.02</v>
          </cell>
          <cell r="K1352">
            <v>300.98</v>
          </cell>
          <cell r="M1352">
            <v>19836.060000000001</v>
          </cell>
        </row>
        <row r="1353">
          <cell r="A1353" t="str">
            <v>O&amp;M</v>
          </cell>
          <cell r="C1353">
            <v>16720</v>
          </cell>
          <cell r="D1353" t="str">
            <v>16720</v>
          </cell>
          <cell r="E1353" t="str">
            <v>T8 - NEW CUSTOMER CONNECTIONS - 2 PR XXX</v>
          </cell>
          <cell r="H1353" t="str">
            <v>120</v>
          </cell>
          <cell r="I1353" t="str">
            <v>MT</v>
          </cell>
          <cell r="J1353">
            <v>-2529.9499999999998</v>
          </cell>
          <cell r="K1353">
            <v>337.37</v>
          </cell>
          <cell r="L1353">
            <v>2966.31</v>
          </cell>
        </row>
        <row r="1354">
          <cell r="A1354" t="str">
            <v>O&amp;M</v>
          </cell>
          <cell r="C1354">
            <v>16720</v>
          </cell>
          <cell r="D1354" t="str">
            <v>16720</v>
          </cell>
          <cell r="E1354" t="str">
            <v>T8 - NEW CUSTOMER CONNECTIONS - 2 PR XXX</v>
          </cell>
          <cell r="H1354" t="str">
            <v>120</v>
          </cell>
          <cell r="I1354" t="str">
            <v>OT</v>
          </cell>
          <cell r="J1354">
            <v>-490.48</v>
          </cell>
          <cell r="K1354">
            <v>-700</v>
          </cell>
        </row>
        <row r="1355">
          <cell r="A1355" t="str">
            <v>O&amp;M</v>
          </cell>
          <cell r="C1355">
            <v>16720</v>
          </cell>
          <cell r="D1355" t="str">
            <v>16720</v>
          </cell>
          <cell r="E1355" t="str">
            <v>T8 - NEW CUSTOMER CONNECTIONS - 2 PR XXX</v>
          </cell>
          <cell r="H1355" t="str">
            <v>120</v>
          </cell>
          <cell r="I1355" t="str">
            <v>TT</v>
          </cell>
          <cell r="J1355">
            <v>494.58</v>
          </cell>
          <cell r="M1355">
            <v>259580.42</v>
          </cell>
        </row>
        <row r="1356">
          <cell r="A1356" t="str">
            <v>O&amp;M</v>
          </cell>
          <cell r="B1356" t="str">
            <v>Driscoll,Daniel C</v>
          </cell>
          <cell r="C1356">
            <v>16725</v>
          </cell>
          <cell r="D1356" t="str">
            <v>16725</v>
          </cell>
          <cell r="E1356" t="str">
            <v>Customer Operations Framingham</v>
          </cell>
          <cell r="F1356" t="str">
            <v>Electric Operations</v>
          </cell>
          <cell r="G1356" t="str">
            <v>Elect Maint &amp; Constr Framingham</v>
          </cell>
          <cell r="H1356" t="str">
            <v>120</v>
          </cell>
          <cell r="I1356" t="str">
            <v>BT</v>
          </cell>
          <cell r="J1356">
            <v>478949.64</v>
          </cell>
          <cell r="K1356">
            <v>790492.57</v>
          </cell>
        </row>
        <row r="1357">
          <cell r="A1357" t="str">
            <v>O&amp;M</v>
          </cell>
          <cell r="B1357" t="str">
            <v>Driscoll,Daniel C</v>
          </cell>
          <cell r="C1357">
            <v>16725</v>
          </cell>
          <cell r="D1357" t="str">
            <v>16725</v>
          </cell>
          <cell r="E1357" t="str">
            <v>Elect Maint &amp; Constr Framingham</v>
          </cell>
          <cell r="F1357" t="str">
            <v>Electric Operations</v>
          </cell>
          <cell r="G1357" t="str">
            <v>Elect Maint &amp; Constr Framingham</v>
          </cell>
          <cell r="H1357" t="str">
            <v>120</v>
          </cell>
          <cell r="I1357" t="str">
            <v>BT</v>
          </cell>
          <cell r="L1357">
            <v>694757.69</v>
          </cell>
        </row>
        <row r="1358">
          <cell r="A1358" t="str">
            <v>CAP</v>
          </cell>
          <cell r="B1358" t="str">
            <v>Driscoll,Daniel C</v>
          </cell>
          <cell r="C1358">
            <v>16725</v>
          </cell>
          <cell r="D1358" t="str">
            <v>16725</v>
          </cell>
          <cell r="E1358" t="str">
            <v>Customer Operations Framingham</v>
          </cell>
          <cell r="F1358" t="str">
            <v>Electric Operations</v>
          </cell>
          <cell r="G1358" t="str">
            <v>Elect Maint &amp; Constr Framingham</v>
          </cell>
          <cell r="H1358" t="str">
            <v>120</v>
          </cell>
          <cell r="I1358" t="str">
            <v>CB</v>
          </cell>
          <cell r="J1358">
            <v>409779.91</v>
          </cell>
        </row>
        <row r="1359">
          <cell r="A1359" t="str">
            <v>CAP</v>
          </cell>
          <cell r="B1359" t="str">
            <v>Driscoll,Daniel C</v>
          </cell>
          <cell r="C1359">
            <v>16725</v>
          </cell>
          <cell r="D1359" t="str">
            <v>16725</v>
          </cell>
          <cell r="E1359" t="str">
            <v>Distribution Operations Framingham</v>
          </cell>
          <cell r="F1359" t="str">
            <v>Electric Operations</v>
          </cell>
          <cell r="G1359" t="str">
            <v>Elect Maint &amp; Constr Framingham</v>
          </cell>
          <cell r="H1359" t="str">
            <v>120</v>
          </cell>
          <cell r="I1359" t="str">
            <v>CB</v>
          </cell>
          <cell r="K1359">
            <v>761744.6</v>
          </cell>
          <cell r="M1359">
            <v>417879.85</v>
          </cell>
        </row>
        <row r="1360">
          <cell r="A1360" t="str">
            <v>CAP</v>
          </cell>
          <cell r="B1360" t="str">
            <v>Driscoll,Daniel C</v>
          </cell>
          <cell r="C1360">
            <v>16725</v>
          </cell>
          <cell r="D1360" t="str">
            <v>16725</v>
          </cell>
          <cell r="E1360" t="str">
            <v>Elect Maint &amp; Constr Framingham</v>
          </cell>
          <cell r="F1360" t="str">
            <v>Electric Operations</v>
          </cell>
          <cell r="G1360" t="str">
            <v>Elect Maint &amp; Constr Framingham</v>
          </cell>
          <cell r="H1360" t="str">
            <v>120</v>
          </cell>
          <cell r="I1360" t="str">
            <v>CB</v>
          </cell>
          <cell r="L1360">
            <v>579484.71</v>
          </cell>
          <cell r="M1360">
            <v>28.47</v>
          </cell>
        </row>
        <row r="1361">
          <cell r="A1361" t="str">
            <v>CAP</v>
          </cell>
          <cell r="B1361" t="str">
            <v>Driscoll,Daniel C</v>
          </cell>
          <cell r="C1361">
            <v>16725</v>
          </cell>
          <cell r="D1361" t="str">
            <v>16725</v>
          </cell>
          <cell r="E1361" t="str">
            <v>Customer Operations Framingham</v>
          </cell>
          <cell r="F1361" t="str">
            <v>Electric Operations</v>
          </cell>
          <cell r="G1361" t="str">
            <v>Elect Maint &amp; Constr Framingham</v>
          </cell>
          <cell r="H1361" t="str">
            <v>120</v>
          </cell>
          <cell r="I1361" t="str">
            <v>CI</v>
          </cell>
          <cell r="J1361">
            <v>58263.87</v>
          </cell>
          <cell r="M1361">
            <v>230.4</v>
          </cell>
        </row>
        <row r="1362">
          <cell r="A1362" t="str">
            <v>CAP</v>
          </cell>
          <cell r="B1362" t="str">
            <v>Driscoll,Daniel C</v>
          </cell>
          <cell r="C1362">
            <v>16725</v>
          </cell>
          <cell r="D1362" t="str">
            <v>16725</v>
          </cell>
          <cell r="E1362" t="str">
            <v>Distribution Operations Framingham</v>
          </cell>
          <cell r="F1362" t="str">
            <v>Electric Operations</v>
          </cell>
          <cell r="G1362" t="str">
            <v>Elect Maint &amp; Constr Framingham</v>
          </cell>
          <cell r="H1362" t="str">
            <v>120</v>
          </cell>
          <cell r="I1362" t="str">
            <v>CI</v>
          </cell>
          <cell r="K1362">
            <v>486170.16</v>
          </cell>
          <cell r="M1362">
            <v>40.590000000000003</v>
          </cell>
        </row>
        <row r="1363">
          <cell r="A1363" t="str">
            <v>CAP</v>
          </cell>
          <cell r="B1363" t="str">
            <v>Driscoll,Daniel C</v>
          </cell>
          <cell r="C1363">
            <v>16725</v>
          </cell>
          <cell r="D1363" t="str">
            <v>16725</v>
          </cell>
          <cell r="E1363" t="str">
            <v>Elect Maint &amp; Constr Framingham</v>
          </cell>
          <cell r="F1363" t="str">
            <v>Electric Operations</v>
          </cell>
          <cell r="G1363" t="str">
            <v>Elect Maint &amp; Constr Framingham</v>
          </cell>
          <cell r="H1363" t="str">
            <v>120</v>
          </cell>
          <cell r="I1363" t="str">
            <v>CI</v>
          </cell>
          <cell r="L1363">
            <v>1517301.21</v>
          </cell>
          <cell r="M1363">
            <v>100335.34</v>
          </cell>
        </row>
        <row r="1364">
          <cell r="A1364" t="str">
            <v>CAP</v>
          </cell>
          <cell r="B1364" t="str">
            <v>Driscoll,Daniel C</v>
          </cell>
          <cell r="C1364">
            <v>16725</v>
          </cell>
          <cell r="D1364" t="str">
            <v>16725</v>
          </cell>
          <cell r="E1364" t="str">
            <v>Customer Operations Framingham</v>
          </cell>
          <cell r="F1364" t="str">
            <v>Electric Operations</v>
          </cell>
          <cell r="G1364" t="str">
            <v>Elect Maint &amp; Constr Framingham</v>
          </cell>
          <cell r="H1364" t="str">
            <v>120</v>
          </cell>
          <cell r="I1364" t="str">
            <v>CL</v>
          </cell>
          <cell r="J1364">
            <v>931672.16</v>
          </cell>
        </row>
        <row r="1365">
          <cell r="A1365" t="str">
            <v>CAP</v>
          </cell>
          <cell r="B1365" t="str">
            <v>Driscoll,Daniel C</v>
          </cell>
          <cell r="C1365">
            <v>16725</v>
          </cell>
          <cell r="D1365" t="str">
            <v>16725</v>
          </cell>
          <cell r="E1365" t="str">
            <v>Distribution Operations Framingham</v>
          </cell>
          <cell r="F1365" t="str">
            <v>Electric Operations</v>
          </cell>
          <cell r="G1365" t="str">
            <v>Elect Maint &amp; Constr Framingham</v>
          </cell>
          <cell r="H1365" t="str">
            <v>120</v>
          </cell>
          <cell r="I1365" t="str">
            <v>CL</v>
          </cell>
          <cell r="K1365">
            <v>1758387.41</v>
          </cell>
        </row>
        <row r="1366">
          <cell r="A1366" t="str">
            <v>CAP</v>
          </cell>
          <cell r="B1366" t="str">
            <v>Driscoll,Daniel C</v>
          </cell>
          <cell r="C1366">
            <v>16725</v>
          </cell>
          <cell r="D1366" t="str">
            <v>16725</v>
          </cell>
          <cell r="E1366" t="str">
            <v>Elect Maint &amp; Constr Framingham</v>
          </cell>
          <cell r="F1366" t="str">
            <v>Electric Operations</v>
          </cell>
          <cell r="G1366" t="str">
            <v>Elect Maint &amp; Constr Framingham</v>
          </cell>
          <cell r="H1366" t="str">
            <v>120</v>
          </cell>
          <cell r="I1366" t="str">
            <v>CL</v>
          </cell>
          <cell r="L1366">
            <v>1326338.54</v>
          </cell>
        </row>
        <row r="1367">
          <cell r="A1367" t="str">
            <v>CAP</v>
          </cell>
          <cell r="B1367" t="str">
            <v>Driscoll,Daniel C</v>
          </cell>
          <cell r="C1367">
            <v>16725</v>
          </cell>
          <cell r="D1367" t="str">
            <v>16725</v>
          </cell>
          <cell r="E1367" t="str">
            <v>Customer Operations Framingham</v>
          </cell>
          <cell r="F1367" t="str">
            <v>Electric Operations</v>
          </cell>
          <cell r="G1367" t="str">
            <v>Elect Maint &amp; Constr Framingham</v>
          </cell>
          <cell r="H1367" t="str">
            <v>120</v>
          </cell>
          <cell r="I1367" t="str">
            <v>CM</v>
          </cell>
          <cell r="J1367">
            <v>1080629.78</v>
          </cell>
        </row>
        <row r="1368">
          <cell r="A1368" t="str">
            <v>CAP</v>
          </cell>
          <cell r="B1368" t="str">
            <v>Driscoll,Daniel C</v>
          </cell>
          <cell r="C1368">
            <v>16725</v>
          </cell>
          <cell r="D1368" t="str">
            <v>16725</v>
          </cell>
          <cell r="E1368" t="str">
            <v>Distribution Operations Framingham</v>
          </cell>
          <cell r="F1368" t="str">
            <v>Electric Operations</v>
          </cell>
          <cell r="G1368" t="str">
            <v>Elect Maint &amp; Constr Framingham</v>
          </cell>
          <cell r="H1368" t="str">
            <v>120</v>
          </cell>
          <cell r="I1368" t="str">
            <v>CM</v>
          </cell>
          <cell r="K1368">
            <v>1975293.84</v>
          </cell>
        </row>
        <row r="1369">
          <cell r="A1369" t="str">
            <v>CAP</v>
          </cell>
          <cell r="B1369" t="str">
            <v>Driscoll,Daniel C</v>
          </cell>
          <cell r="C1369">
            <v>16725</v>
          </cell>
          <cell r="D1369" t="str">
            <v>16725</v>
          </cell>
          <cell r="E1369" t="str">
            <v>Elect Maint &amp; Constr Framingham</v>
          </cell>
          <cell r="F1369" t="str">
            <v>Electric Operations</v>
          </cell>
          <cell r="G1369" t="str">
            <v>Elect Maint &amp; Constr Framingham</v>
          </cell>
          <cell r="H1369" t="str">
            <v>120</v>
          </cell>
          <cell r="I1369" t="str">
            <v>CM</v>
          </cell>
          <cell r="L1369">
            <v>2293984.42</v>
          </cell>
        </row>
        <row r="1370">
          <cell r="A1370" t="str">
            <v>CAP</v>
          </cell>
          <cell r="B1370" t="str">
            <v>Driscoll,Daniel C</v>
          </cell>
          <cell r="C1370">
            <v>16725</v>
          </cell>
          <cell r="D1370" t="str">
            <v>16725</v>
          </cell>
          <cell r="E1370" t="str">
            <v>Customer Operations Framingham</v>
          </cell>
          <cell r="F1370" t="str">
            <v>Electric Operations</v>
          </cell>
          <cell r="G1370" t="str">
            <v>Elect Maint &amp; Constr Framingham</v>
          </cell>
          <cell r="H1370" t="str">
            <v>120</v>
          </cell>
          <cell r="I1370" t="str">
            <v>CO</v>
          </cell>
          <cell r="J1370">
            <v>-123435</v>
          </cell>
        </row>
        <row r="1371">
          <cell r="A1371" t="str">
            <v>CAP</v>
          </cell>
          <cell r="B1371" t="str">
            <v>Driscoll,Daniel C</v>
          </cell>
          <cell r="C1371">
            <v>16725</v>
          </cell>
          <cell r="D1371" t="str">
            <v>16725</v>
          </cell>
          <cell r="E1371" t="str">
            <v>Distribution Operations Framingham</v>
          </cell>
          <cell r="F1371" t="str">
            <v>Electric Operations</v>
          </cell>
          <cell r="G1371" t="str">
            <v>Elect Maint &amp; Constr Framingham</v>
          </cell>
          <cell r="H1371" t="str">
            <v>120</v>
          </cell>
          <cell r="I1371" t="str">
            <v>CO</v>
          </cell>
          <cell r="K1371">
            <v>5500888.7999999998</v>
          </cell>
          <cell r="M1371">
            <v>30.9</v>
          </cell>
        </row>
        <row r="1372">
          <cell r="A1372" t="str">
            <v>CAP</v>
          </cell>
          <cell r="B1372" t="str">
            <v>Driscoll,Daniel C</v>
          </cell>
          <cell r="C1372">
            <v>16725</v>
          </cell>
          <cell r="D1372" t="str">
            <v>16725</v>
          </cell>
          <cell r="E1372" t="str">
            <v>Elect Maint &amp; Constr Framingham</v>
          </cell>
          <cell r="F1372" t="str">
            <v>Electric Operations</v>
          </cell>
          <cell r="G1372" t="str">
            <v>Elect Maint &amp; Constr Framingham</v>
          </cell>
          <cell r="H1372" t="str">
            <v>120</v>
          </cell>
          <cell r="I1372" t="str">
            <v>CO</v>
          </cell>
          <cell r="L1372">
            <v>-403235.86</v>
          </cell>
        </row>
        <row r="1373">
          <cell r="A1373" t="str">
            <v>CAP</v>
          </cell>
          <cell r="B1373" t="str">
            <v>Driscoll,Daniel C</v>
          </cell>
          <cell r="C1373">
            <v>16725</v>
          </cell>
          <cell r="D1373" t="str">
            <v>16725</v>
          </cell>
          <cell r="E1373" t="str">
            <v>Customer Operations Framingham</v>
          </cell>
          <cell r="F1373" t="str">
            <v>Electric Operations</v>
          </cell>
          <cell r="G1373" t="str">
            <v>Elect Maint &amp; Constr Framingham</v>
          </cell>
          <cell r="H1373" t="str">
            <v>120</v>
          </cell>
          <cell r="I1373" t="str">
            <v>CT</v>
          </cell>
          <cell r="J1373">
            <v>440119.12</v>
          </cell>
        </row>
        <row r="1374">
          <cell r="A1374" t="str">
            <v>CAP</v>
          </cell>
          <cell r="B1374" t="str">
            <v>Driscoll,Daniel C</v>
          </cell>
          <cell r="C1374">
            <v>16725</v>
          </cell>
          <cell r="D1374" t="str">
            <v>16725</v>
          </cell>
          <cell r="E1374" t="str">
            <v>Distribution Operations Framingham</v>
          </cell>
          <cell r="F1374" t="str">
            <v>Electric Operations</v>
          </cell>
          <cell r="G1374" t="str">
            <v>Elect Maint &amp; Constr Framingham</v>
          </cell>
          <cell r="H1374" t="str">
            <v>120</v>
          </cell>
          <cell r="I1374" t="str">
            <v>CT</v>
          </cell>
          <cell r="K1374">
            <v>841019.6</v>
          </cell>
        </row>
        <row r="1375">
          <cell r="A1375" t="str">
            <v>CAP</v>
          </cell>
          <cell r="B1375" t="str">
            <v>Driscoll,Daniel C</v>
          </cell>
          <cell r="C1375">
            <v>16725</v>
          </cell>
          <cell r="D1375" t="str">
            <v>16725</v>
          </cell>
          <cell r="E1375" t="str">
            <v>Elect Maint &amp; Constr Framingham</v>
          </cell>
          <cell r="F1375" t="str">
            <v>Electric Operations</v>
          </cell>
          <cell r="G1375" t="str">
            <v>Elect Maint &amp; Constr Framingham</v>
          </cell>
          <cell r="H1375" t="str">
            <v>120</v>
          </cell>
          <cell r="I1375" t="str">
            <v>CT</v>
          </cell>
          <cell r="L1375">
            <v>718342.27</v>
          </cell>
        </row>
        <row r="1376">
          <cell r="A1376" t="str">
            <v>O&amp;M</v>
          </cell>
          <cell r="B1376" t="str">
            <v>Driscoll,Daniel C</v>
          </cell>
          <cell r="C1376">
            <v>16725</v>
          </cell>
          <cell r="D1376" t="str">
            <v>16725</v>
          </cell>
          <cell r="E1376" t="str">
            <v>Customer Operations Framingham</v>
          </cell>
          <cell r="F1376" t="str">
            <v>Electric Operations</v>
          </cell>
          <cell r="G1376" t="str">
            <v>Elect Maint &amp; Constr Framingham</v>
          </cell>
          <cell r="H1376" t="str">
            <v>120</v>
          </cell>
          <cell r="I1376" t="str">
            <v>IT</v>
          </cell>
          <cell r="J1376">
            <v>281538.62</v>
          </cell>
          <cell r="K1376">
            <v>513064.62</v>
          </cell>
          <cell r="M1376">
            <v>0</v>
          </cell>
        </row>
        <row r="1377">
          <cell r="A1377" t="str">
            <v>O&amp;M</v>
          </cell>
          <cell r="B1377" t="str">
            <v>Driscoll,Daniel C</v>
          </cell>
          <cell r="C1377">
            <v>16725</v>
          </cell>
          <cell r="D1377" t="str">
            <v>16725</v>
          </cell>
          <cell r="E1377" t="str">
            <v>Elect Maint &amp; Constr Framingham</v>
          </cell>
          <cell r="F1377" t="str">
            <v>Electric Operations</v>
          </cell>
          <cell r="G1377" t="str">
            <v>Elect Maint &amp; Constr Framingham</v>
          </cell>
          <cell r="H1377" t="str">
            <v>120</v>
          </cell>
          <cell r="I1377" t="str">
            <v>IT</v>
          </cell>
          <cell r="L1377">
            <v>550652.53</v>
          </cell>
          <cell r="M1377">
            <v>0</v>
          </cell>
        </row>
        <row r="1378">
          <cell r="A1378" t="str">
            <v>O&amp;M</v>
          </cell>
          <cell r="B1378" t="str">
            <v>Driscoll,Daniel C</v>
          </cell>
          <cell r="C1378">
            <v>16725</v>
          </cell>
          <cell r="D1378" t="str">
            <v>16725</v>
          </cell>
          <cell r="E1378" t="str">
            <v>Customer Operations Framingham</v>
          </cell>
          <cell r="F1378" t="str">
            <v>Electric Operations</v>
          </cell>
          <cell r="G1378" t="str">
            <v>Elect Maint &amp; Constr Framingham</v>
          </cell>
          <cell r="H1378" t="str">
            <v>120</v>
          </cell>
          <cell r="I1378" t="str">
            <v>LT</v>
          </cell>
          <cell r="J1378">
            <v>1275496.6399999999</v>
          </cell>
          <cell r="K1378">
            <v>2241109.79</v>
          </cell>
          <cell r="M1378">
            <v>2065.15</v>
          </cell>
        </row>
        <row r="1379">
          <cell r="A1379" t="str">
            <v>O&amp;M</v>
          </cell>
          <cell r="B1379" t="str">
            <v>Driscoll,Daniel C</v>
          </cell>
          <cell r="C1379">
            <v>16725</v>
          </cell>
          <cell r="D1379" t="str">
            <v>16725</v>
          </cell>
          <cell r="E1379" t="str">
            <v>Elect Maint &amp; Constr Framingham</v>
          </cell>
          <cell r="F1379" t="str">
            <v>Electric Operations</v>
          </cell>
          <cell r="G1379" t="str">
            <v>Elect Maint &amp; Constr Framingham</v>
          </cell>
          <cell r="H1379" t="str">
            <v>120</v>
          </cell>
          <cell r="I1379" t="str">
            <v>LT</v>
          </cell>
          <cell r="L1379">
            <v>1953421.91</v>
          </cell>
          <cell r="M1379">
            <v>27889.75</v>
          </cell>
        </row>
        <row r="1380">
          <cell r="A1380" t="str">
            <v>O&amp;M</v>
          </cell>
          <cell r="B1380" t="str">
            <v>Driscoll,Daniel C</v>
          </cell>
          <cell r="C1380">
            <v>16725</v>
          </cell>
          <cell r="D1380" t="str">
            <v>16725</v>
          </cell>
          <cell r="E1380" t="str">
            <v>Customer Operations Framingham</v>
          </cell>
          <cell r="F1380" t="str">
            <v>Electric Operations</v>
          </cell>
          <cell r="G1380" t="str">
            <v>Elect Maint &amp; Constr Framingham</v>
          </cell>
          <cell r="H1380" t="str">
            <v>120</v>
          </cell>
          <cell r="I1380" t="str">
            <v>MT</v>
          </cell>
          <cell r="J1380">
            <v>189094.28</v>
          </cell>
          <cell r="K1380">
            <v>332753.09000000003</v>
          </cell>
        </row>
        <row r="1381">
          <cell r="A1381" t="str">
            <v>O&amp;M</v>
          </cell>
          <cell r="B1381" t="str">
            <v>Driscoll,Daniel C</v>
          </cell>
          <cell r="C1381">
            <v>16725</v>
          </cell>
          <cell r="D1381" t="str">
            <v>16725</v>
          </cell>
          <cell r="E1381" t="str">
            <v>Elect Maint &amp; Constr Framingham</v>
          </cell>
          <cell r="F1381" t="str">
            <v>Electric Operations</v>
          </cell>
          <cell r="G1381" t="str">
            <v>Elect Maint &amp; Constr Framingham</v>
          </cell>
          <cell r="H1381" t="str">
            <v>120</v>
          </cell>
          <cell r="I1381" t="str">
            <v>MT</v>
          </cell>
          <cell r="L1381">
            <v>373543.2</v>
          </cell>
          <cell r="M1381">
            <v>-4111.1099999999997</v>
          </cell>
        </row>
        <row r="1382">
          <cell r="A1382" t="str">
            <v>O&amp;M</v>
          </cell>
          <cell r="B1382" t="str">
            <v>Driscoll,Daniel C</v>
          </cell>
          <cell r="C1382">
            <v>16725</v>
          </cell>
          <cell r="D1382" t="str">
            <v>16725</v>
          </cell>
          <cell r="E1382" t="str">
            <v>Customer Operations Framingham</v>
          </cell>
          <cell r="F1382" t="str">
            <v>Electric Operations</v>
          </cell>
          <cell r="G1382" t="str">
            <v>Elect Maint &amp; Constr Framingham</v>
          </cell>
          <cell r="H1382" t="str">
            <v>120</v>
          </cell>
          <cell r="I1382" t="str">
            <v>OT</v>
          </cell>
          <cell r="J1382">
            <v>795581.67</v>
          </cell>
          <cell r="K1382">
            <v>662529.68999999994</v>
          </cell>
        </row>
        <row r="1383">
          <cell r="A1383" t="str">
            <v>O&amp;M</v>
          </cell>
          <cell r="B1383" t="str">
            <v>Driscoll,Daniel C</v>
          </cell>
          <cell r="C1383">
            <v>16725</v>
          </cell>
          <cell r="D1383" t="str">
            <v>16725</v>
          </cell>
          <cell r="E1383" t="str">
            <v>Elect Maint &amp; Constr Framingham</v>
          </cell>
          <cell r="F1383" t="str">
            <v>Electric Operations</v>
          </cell>
          <cell r="G1383" t="str">
            <v>Elect Maint &amp; Constr Framingham</v>
          </cell>
          <cell r="H1383" t="str">
            <v>120</v>
          </cell>
          <cell r="I1383" t="str">
            <v>OT</v>
          </cell>
          <cell r="L1383">
            <v>595796.77</v>
          </cell>
        </row>
        <row r="1384">
          <cell r="A1384" t="str">
            <v>O&amp;M</v>
          </cell>
          <cell r="B1384" t="str">
            <v>Driscoll,Daniel C</v>
          </cell>
          <cell r="C1384">
            <v>16725</v>
          </cell>
          <cell r="D1384" t="str">
            <v>16725</v>
          </cell>
          <cell r="E1384" t="str">
            <v>Customer Operations Framingham</v>
          </cell>
          <cell r="F1384" t="str">
            <v>Electric Operations</v>
          </cell>
          <cell r="G1384" t="str">
            <v>Elect Maint &amp; Constr Framingham</v>
          </cell>
          <cell r="H1384" t="str">
            <v>120</v>
          </cell>
          <cell r="I1384" t="str">
            <v>TT</v>
          </cell>
          <cell r="J1384">
            <v>136922.82999999999</v>
          </cell>
          <cell r="K1384">
            <v>762388.06</v>
          </cell>
          <cell r="M1384">
            <v>-5917.88</v>
          </cell>
        </row>
        <row r="1385">
          <cell r="A1385" t="str">
            <v>O&amp;M</v>
          </cell>
          <cell r="B1385" t="str">
            <v>Driscoll,Daniel C</v>
          </cell>
          <cell r="C1385">
            <v>16725</v>
          </cell>
          <cell r="D1385" t="str">
            <v>16725</v>
          </cell>
          <cell r="E1385" t="str">
            <v>Elect Maint &amp; Constr Framingham</v>
          </cell>
          <cell r="F1385" t="str">
            <v>Electric Operations</v>
          </cell>
          <cell r="G1385" t="str">
            <v>Elect Maint &amp; Constr Framingham</v>
          </cell>
          <cell r="H1385" t="str">
            <v>120</v>
          </cell>
          <cell r="I1385" t="str">
            <v>TT</v>
          </cell>
          <cell r="L1385">
            <v>538322.55000000005</v>
          </cell>
          <cell r="M1385">
            <v>85788.68</v>
          </cell>
        </row>
        <row r="1386">
          <cell r="A1386" t="str">
            <v>O&amp;M</v>
          </cell>
          <cell r="C1386">
            <v>16730</v>
          </cell>
          <cell r="D1386" t="str">
            <v>16730</v>
          </cell>
          <cell r="E1386" t="str">
            <v>T9 - Customer Ops Fram, Walp</v>
          </cell>
          <cell r="H1386" t="str">
            <v>120</v>
          </cell>
          <cell r="I1386" t="str">
            <v>BT</v>
          </cell>
          <cell r="J1386">
            <v>36395.61</v>
          </cell>
        </row>
        <row r="1387">
          <cell r="A1387" t="str">
            <v>CAP</v>
          </cell>
          <cell r="C1387">
            <v>16730</v>
          </cell>
          <cell r="D1387" t="str">
            <v>16730</v>
          </cell>
          <cell r="E1387" t="str">
            <v>T9 - Customer Ops Fram, Walp</v>
          </cell>
          <cell r="H1387" t="str">
            <v>120</v>
          </cell>
          <cell r="I1387" t="str">
            <v>CB</v>
          </cell>
          <cell r="J1387">
            <v>72549.070000000007</v>
          </cell>
          <cell r="M1387">
            <v>533398.12</v>
          </cell>
        </row>
        <row r="1388">
          <cell r="A1388" t="str">
            <v>CAP</v>
          </cell>
          <cell r="C1388">
            <v>16730</v>
          </cell>
          <cell r="D1388" t="str">
            <v>16730</v>
          </cell>
          <cell r="E1388" t="str">
            <v>T9 - Customer Ops Fram, Walp</v>
          </cell>
          <cell r="H1388" t="str">
            <v>120</v>
          </cell>
          <cell r="I1388" t="str">
            <v>CI</v>
          </cell>
          <cell r="J1388">
            <v>56398.3</v>
          </cell>
          <cell r="K1388">
            <v>1866.76</v>
          </cell>
          <cell r="L1388">
            <v>0</v>
          </cell>
        </row>
        <row r="1389">
          <cell r="A1389" t="str">
            <v>CAP</v>
          </cell>
          <cell r="C1389">
            <v>16730</v>
          </cell>
          <cell r="D1389" t="str">
            <v>16730</v>
          </cell>
          <cell r="E1389" t="str">
            <v>T9 - Customer Ops Fram, Walp</v>
          </cell>
          <cell r="H1389" t="str">
            <v>120</v>
          </cell>
          <cell r="I1389" t="str">
            <v>CL</v>
          </cell>
          <cell r="J1389">
            <v>166258.84</v>
          </cell>
        </row>
        <row r="1390">
          <cell r="A1390" t="str">
            <v>CAP</v>
          </cell>
          <cell r="C1390">
            <v>16730</v>
          </cell>
          <cell r="D1390" t="str">
            <v>16730</v>
          </cell>
          <cell r="E1390" t="str">
            <v>T9 - Customer Ops Fram, Walp</v>
          </cell>
          <cell r="H1390" t="str">
            <v>120</v>
          </cell>
          <cell r="I1390" t="str">
            <v>CM</v>
          </cell>
          <cell r="J1390">
            <v>449042.93</v>
          </cell>
          <cell r="K1390">
            <v>768.26</v>
          </cell>
          <cell r="L1390">
            <v>873.67</v>
          </cell>
        </row>
        <row r="1391">
          <cell r="A1391" t="str">
            <v>CAP</v>
          </cell>
          <cell r="C1391">
            <v>16730</v>
          </cell>
          <cell r="D1391" t="str">
            <v>16730</v>
          </cell>
          <cell r="E1391" t="str">
            <v>T9 - Customer Ops Fram, Walp</v>
          </cell>
          <cell r="H1391" t="str">
            <v>120</v>
          </cell>
          <cell r="I1391" t="str">
            <v>CO</v>
          </cell>
          <cell r="J1391">
            <v>-1865</v>
          </cell>
        </row>
        <row r="1392">
          <cell r="A1392" t="str">
            <v>CAP</v>
          </cell>
          <cell r="C1392">
            <v>16730</v>
          </cell>
          <cell r="D1392" t="str">
            <v>16730</v>
          </cell>
          <cell r="E1392" t="str">
            <v>T9 - Customer Ops Fram, Walp</v>
          </cell>
          <cell r="H1392" t="str">
            <v>120</v>
          </cell>
          <cell r="I1392" t="str">
            <v>CT</v>
          </cell>
          <cell r="J1392">
            <v>65036.97</v>
          </cell>
          <cell r="K1392">
            <v>0</v>
          </cell>
        </row>
        <row r="1393">
          <cell r="A1393" t="str">
            <v>O&amp;M</v>
          </cell>
          <cell r="C1393">
            <v>16730</v>
          </cell>
          <cell r="D1393" t="str">
            <v>16730</v>
          </cell>
          <cell r="E1393" t="str">
            <v>T9 - Customer Ops Fram, Walp</v>
          </cell>
          <cell r="H1393" t="str">
            <v>120</v>
          </cell>
          <cell r="I1393" t="str">
            <v>IT</v>
          </cell>
          <cell r="J1393">
            <v>12371.13</v>
          </cell>
          <cell r="K1393">
            <v>-9.48</v>
          </cell>
          <cell r="L1393">
            <v>385.81</v>
          </cell>
          <cell r="M1393">
            <v>0</v>
          </cell>
        </row>
        <row r="1394">
          <cell r="A1394" t="str">
            <v>O&amp;M</v>
          </cell>
          <cell r="C1394">
            <v>16730</v>
          </cell>
          <cell r="D1394" t="str">
            <v>16730</v>
          </cell>
          <cell r="E1394" t="str">
            <v>T9 - Customer Ops Fram, Walp</v>
          </cell>
          <cell r="H1394" t="str">
            <v>120</v>
          </cell>
          <cell r="I1394" t="str">
            <v>LT</v>
          </cell>
          <cell r="J1394">
            <v>106382.7</v>
          </cell>
          <cell r="M1394">
            <v>54777.61</v>
          </cell>
        </row>
        <row r="1395">
          <cell r="A1395" t="str">
            <v>O&amp;M</v>
          </cell>
          <cell r="C1395">
            <v>16730</v>
          </cell>
          <cell r="D1395" t="str">
            <v>16730</v>
          </cell>
          <cell r="E1395" t="str">
            <v>T9 - Customer Ops Fram, Walp</v>
          </cell>
          <cell r="H1395" t="str">
            <v>120</v>
          </cell>
          <cell r="I1395" t="str">
            <v>MT</v>
          </cell>
          <cell r="J1395">
            <v>227412.82</v>
          </cell>
          <cell r="K1395">
            <v>-8394.2900000000009</v>
          </cell>
          <cell r="L1395">
            <v>14124.57</v>
          </cell>
        </row>
        <row r="1396">
          <cell r="A1396" t="str">
            <v>O&amp;M</v>
          </cell>
          <cell r="C1396">
            <v>16730</v>
          </cell>
          <cell r="D1396" t="str">
            <v>16730</v>
          </cell>
          <cell r="E1396" t="str">
            <v>T9 - Customer Ops Fram, Walp</v>
          </cell>
          <cell r="H1396" t="str">
            <v>120</v>
          </cell>
          <cell r="I1396" t="str">
            <v>OT</v>
          </cell>
          <cell r="J1396">
            <v>4582.3</v>
          </cell>
          <cell r="K1396">
            <v>44.82</v>
          </cell>
          <cell r="M1396">
            <v>1226.3900000000001</v>
          </cell>
        </row>
        <row r="1397">
          <cell r="A1397" t="str">
            <v>O&amp;M</v>
          </cell>
          <cell r="C1397">
            <v>16730</v>
          </cell>
          <cell r="D1397" t="str">
            <v>16730</v>
          </cell>
          <cell r="E1397" t="str">
            <v>T9 - Customer Ops Fram, Walp</v>
          </cell>
          <cell r="H1397" t="str">
            <v>120</v>
          </cell>
          <cell r="I1397" t="str">
            <v>TT</v>
          </cell>
          <cell r="J1397">
            <v>3117.45</v>
          </cell>
          <cell r="M1397">
            <v>2783.75</v>
          </cell>
        </row>
        <row r="1398">
          <cell r="A1398" t="str">
            <v>O&amp;M</v>
          </cell>
          <cell r="B1398" t="str">
            <v>Driscoll,Daniel C</v>
          </cell>
          <cell r="C1398">
            <v>16735</v>
          </cell>
          <cell r="D1398" t="str">
            <v>16735</v>
          </cell>
          <cell r="E1398" t="str">
            <v>Customer Operations Walpole</v>
          </cell>
          <cell r="F1398" t="str">
            <v>Electric Operations</v>
          </cell>
          <cell r="G1398" t="str">
            <v>Elect Maint &amp; Constr Walpole</v>
          </cell>
          <cell r="H1398" t="str">
            <v>120</v>
          </cell>
          <cell r="I1398" t="str">
            <v>BT</v>
          </cell>
          <cell r="J1398">
            <v>551029.27</v>
          </cell>
          <cell r="K1398">
            <v>768521.94</v>
          </cell>
          <cell r="M1398">
            <v>150.66</v>
          </cell>
        </row>
        <row r="1399">
          <cell r="A1399" t="str">
            <v>O&amp;M</v>
          </cell>
          <cell r="B1399" t="str">
            <v>Driscoll,Daniel C</v>
          </cell>
          <cell r="C1399">
            <v>16735</v>
          </cell>
          <cell r="D1399" t="str">
            <v>16735</v>
          </cell>
          <cell r="E1399" t="str">
            <v>Elect Maint &amp; Constr Walpole</v>
          </cell>
          <cell r="F1399" t="str">
            <v>Electric Operations</v>
          </cell>
          <cell r="G1399" t="str">
            <v>Elect Maint &amp; Constr Walpole</v>
          </cell>
          <cell r="H1399" t="str">
            <v>120</v>
          </cell>
          <cell r="I1399" t="str">
            <v>BT</v>
          </cell>
          <cell r="L1399">
            <v>617239.66</v>
          </cell>
        </row>
        <row r="1400">
          <cell r="A1400" t="str">
            <v>CAP</v>
          </cell>
          <cell r="B1400" t="str">
            <v>Driscoll,Daniel C</v>
          </cell>
          <cell r="C1400">
            <v>16735</v>
          </cell>
          <cell r="D1400" t="str">
            <v>16735</v>
          </cell>
          <cell r="E1400" t="str">
            <v>Customer Operations Walpole</v>
          </cell>
          <cell r="F1400" t="str">
            <v>Electric Operations</v>
          </cell>
          <cell r="G1400" t="str">
            <v>Elect Maint &amp; Constr Walpole</v>
          </cell>
          <cell r="H1400" t="str">
            <v>120</v>
          </cell>
          <cell r="I1400" t="str">
            <v>CB</v>
          </cell>
          <cell r="J1400">
            <v>236460.45</v>
          </cell>
          <cell r="K1400">
            <v>537308.48</v>
          </cell>
        </row>
        <row r="1401">
          <cell r="A1401" t="str">
            <v>CAP</v>
          </cell>
          <cell r="B1401" t="str">
            <v>Driscoll,Daniel C</v>
          </cell>
          <cell r="C1401">
            <v>16735</v>
          </cell>
          <cell r="D1401" t="str">
            <v>16735</v>
          </cell>
          <cell r="E1401" t="str">
            <v>Elect Maint &amp; Constr Walpole</v>
          </cell>
          <cell r="F1401" t="str">
            <v>Electric Operations</v>
          </cell>
          <cell r="G1401" t="str">
            <v>Elect Maint &amp; Constr Walpole</v>
          </cell>
          <cell r="H1401" t="str">
            <v>120</v>
          </cell>
          <cell r="I1401" t="str">
            <v>CB</v>
          </cell>
          <cell r="L1401">
            <v>486706.48</v>
          </cell>
        </row>
        <row r="1402">
          <cell r="A1402" t="str">
            <v>CAP</v>
          </cell>
          <cell r="B1402" t="str">
            <v>Driscoll,Daniel C</v>
          </cell>
          <cell r="C1402">
            <v>16735</v>
          </cell>
          <cell r="D1402" t="str">
            <v>16735</v>
          </cell>
          <cell r="E1402" t="str">
            <v>Customer Operations Walpole</v>
          </cell>
          <cell r="F1402" t="str">
            <v>Electric Operations</v>
          </cell>
          <cell r="G1402" t="str">
            <v>Elect Maint &amp; Constr Walpole</v>
          </cell>
          <cell r="H1402" t="str">
            <v>120</v>
          </cell>
          <cell r="I1402" t="str">
            <v>CI</v>
          </cell>
          <cell r="J1402">
            <v>211652.64</v>
          </cell>
          <cell r="K1402">
            <v>827382.03</v>
          </cell>
          <cell r="M1402">
            <v>128746.3</v>
          </cell>
        </row>
        <row r="1403">
          <cell r="A1403" t="str">
            <v>CAP</v>
          </cell>
          <cell r="B1403" t="str">
            <v>Driscoll,Daniel C</v>
          </cell>
          <cell r="C1403">
            <v>16735</v>
          </cell>
          <cell r="D1403" t="str">
            <v>16735</v>
          </cell>
          <cell r="E1403" t="str">
            <v>Elect Maint &amp; Constr Walpole</v>
          </cell>
          <cell r="F1403" t="str">
            <v>Electric Operations</v>
          </cell>
          <cell r="G1403" t="str">
            <v>Elect Maint &amp; Constr Walpole</v>
          </cell>
          <cell r="H1403" t="str">
            <v>120</v>
          </cell>
          <cell r="I1403" t="str">
            <v>CI</v>
          </cell>
          <cell r="L1403">
            <v>1117315.46</v>
          </cell>
          <cell r="M1403">
            <v>0</v>
          </cell>
        </row>
        <row r="1404">
          <cell r="A1404" t="str">
            <v>CAP</v>
          </cell>
          <cell r="B1404" t="str">
            <v>Driscoll,Daniel C</v>
          </cell>
          <cell r="C1404">
            <v>16735</v>
          </cell>
          <cell r="D1404" t="str">
            <v>16735</v>
          </cell>
          <cell r="E1404" t="str">
            <v>Customer Operations Walpole</v>
          </cell>
          <cell r="F1404" t="str">
            <v>Electric Operations</v>
          </cell>
          <cell r="G1404" t="str">
            <v>Elect Maint &amp; Constr Walpole</v>
          </cell>
          <cell r="H1404" t="str">
            <v>120</v>
          </cell>
          <cell r="I1404" t="str">
            <v>CL</v>
          </cell>
          <cell r="J1404">
            <v>539901.07999999996</v>
          </cell>
          <cell r="K1404">
            <v>1237158.6399999999</v>
          </cell>
        </row>
        <row r="1405">
          <cell r="A1405" t="str">
            <v>CAP</v>
          </cell>
          <cell r="B1405" t="str">
            <v>Driscoll,Daniel C</v>
          </cell>
          <cell r="C1405">
            <v>16735</v>
          </cell>
          <cell r="D1405" t="str">
            <v>16735</v>
          </cell>
          <cell r="E1405" t="str">
            <v>Elect Maint &amp; Constr Walpole</v>
          </cell>
          <cell r="F1405" t="str">
            <v>Electric Operations</v>
          </cell>
          <cell r="G1405" t="str">
            <v>Elect Maint &amp; Constr Walpole</v>
          </cell>
          <cell r="H1405" t="str">
            <v>120</v>
          </cell>
          <cell r="I1405" t="str">
            <v>CL</v>
          </cell>
          <cell r="L1405">
            <v>1115066.8500000001</v>
          </cell>
        </row>
        <row r="1406">
          <cell r="A1406" t="str">
            <v>CAP</v>
          </cell>
          <cell r="B1406" t="str">
            <v>Driscoll,Daniel C</v>
          </cell>
          <cell r="C1406">
            <v>16735</v>
          </cell>
          <cell r="D1406" t="str">
            <v>16735</v>
          </cell>
          <cell r="E1406" t="str">
            <v>Customer Operations Walpole</v>
          </cell>
          <cell r="F1406" t="str">
            <v>Electric Operations</v>
          </cell>
          <cell r="G1406" t="str">
            <v>Elect Maint &amp; Constr Walpole</v>
          </cell>
          <cell r="H1406" t="str">
            <v>120</v>
          </cell>
          <cell r="I1406" t="str">
            <v>CM</v>
          </cell>
          <cell r="J1406">
            <v>974147.94</v>
          </cell>
          <cell r="K1406">
            <v>1749207.67</v>
          </cell>
        </row>
        <row r="1407">
          <cell r="A1407" t="str">
            <v>CAP</v>
          </cell>
          <cell r="B1407" t="str">
            <v>Driscoll,Daniel C</v>
          </cell>
          <cell r="C1407">
            <v>16735</v>
          </cell>
          <cell r="D1407" t="str">
            <v>16735</v>
          </cell>
          <cell r="E1407" t="str">
            <v>Elect Maint &amp; Constr Walpole</v>
          </cell>
          <cell r="F1407" t="str">
            <v>Electric Operations</v>
          </cell>
          <cell r="G1407" t="str">
            <v>Elect Maint &amp; Constr Walpole</v>
          </cell>
          <cell r="H1407" t="str">
            <v>120</v>
          </cell>
          <cell r="I1407" t="str">
            <v>CM</v>
          </cell>
          <cell r="L1407">
            <v>1774315.83</v>
          </cell>
          <cell r="M1407">
            <v>1968.63</v>
          </cell>
        </row>
        <row r="1408">
          <cell r="A1408" t="str">
            <v>CAP</v>
          </cell>
          <cell r="B1408" t="str">
            <v>Driscoll,Daniel C</v>
          </cell>
          <cell r="C1408">
            <v>16735</v>
          </cell>
          <cell r="D1408" t="str">
            <v>16735</v>
          </cell>
          <cell r="E1408" t="str">
            <v>Customer Operations Walpole</v>
          </cell>
          <cell r="F1408" t="str">
            <v>Electric Operations</v>
          </cell>
          <cell r="G1408" t="str">
            <v>Elect Maint &amp; Constr Walpole</v>
          </cell>
          <cell r="H1408" t="str">
            <v>120</v>
          </cell>
          <cell r="I1408" t="str">
            <v>CO</v>
          </cell>
          <cell r="J1408">
            <v>-100718.77</v>
          </cell>
          <cell r="K1408">
            <v>-357945.58</v>
          </cell>
        </row>
        <row r="1409">
          <cell r="A1409" t="str">
            <v>CAP</v>
          </cell>
          <cell r="B1409" t="str">
            <v>Driscoll,Daniel C</v>
          </cell>
          <cell r="C1409">
            <v>16735</v>
          </cell>
          <cell r="D1409" t="str">
            <v>16735</v>
          </cell>
          <cell r="E1409" t="str">
            <v>Elect Maint &amp; Constr Walpole</v>
          </cell>
          <cell r="F1409" t="str">
            <v>Electric Operations</v>
          </cell>
          <cell r="G1409" t="str">
            <v>Elect Maint &amp; Constr Walpole</v>
          </cell>
          <cell r="H1409" t="str">
            <v>120</v>
          </cell>
          <cell r="I1409" t="str">
            <v>CO</v>
          </cell>
          <cell r="L1409">
            <v>-390929.32</v>
          </cell>
        </row>
        <row r="1410">
          <cell r="A1410" t="str">
            <v>CAP</v>
          </cell>
          <cell r="B1410" t="str">
            <v>Driscoll,Daniel C</v>
          </cell>
          <cell r="C1410">
            <v>16735</v>
          </cell>
          <cell r="D1410" t="str">
            <v>16735</v>
          </cell>
          <cell r="E1410" t="str">
            <v>Customer Operations Walpole</v>
          </cell>
          <cell r="F1410" t="str">
            <v>Electric Operations</v>
          </cell>
          <cell r="G1410" t="str">
            <v>Elect Maint &amp; Constr Walpole</v>
          </cell>
          <cell r="H1410" t="str">
            <v>120</v>
          </cell>
          <cell r="I1410" t="str">
            <v>CT</v>
          </cell>
          <cell r="J1410">
            <v>174464.99</v>
          </cell>
          <cell r="K1410">
            <v>594943.77</v>
          </cell>
        </row>
        <row r="1411">
          <cell r="A1411" t="str">
            <v>CAP</v>
          </cell>
          <cell r="B1411" t="str">
            <v>Driscoll,Daniel C</v>
          </cell>
          <cell r="C1411">
            <v>16735</v>
          </cell>
          <cell r="D1411" t="str">
            <v>16735</v>
          </cell>
          <cell r="E1411" t="str">
            <v>Elect Maint &amp; Constr Walpole</v>
          </cell>
          <cell r="F1411" t="str">
            <v>Electric Operations</v>
          </cell>
          <cell r="G1411" t="str">
            <v>Elect Maint &amp; Constr Walpole</v>
          </cell>
          <cell r="H1411" t="str">
            <v>120</v>
          </cell>
          <cell r="I1411" t="str">
            <v>CT</v>
          </cell>
          <cell r="L1411">
            <v>493910.49</v>
          </cell>
        </row>
        <row r="1412">
          <cell r="A1412" t="str">
            <v>O&amp;M</v>
          </cell>
          <cell r="B1412" t="str">
            <v>Driscoll,Daniel C</v>
          </cell>
          <cell r="C1412">
            <v>16735</v>
          </cell>
          <cell r="D1412" t="str">
            <v>16735</v>
          </cell>
          <cell r="E1412" t="str">
            <v>Customer Operations Walpole</v>
          </cell>
          <cell r="F1412" t="str">
            <v>Electric Operations</v>
          </cell>
          <cell r="G1412" t="str">
            <v>Elect Maint &amp; Constr Walpole</v>
          </cell>
          <cell r="H1412" t="str">
            <v>120</v>
          </cell>
          <cell r="I1412" t="str">
            <v>IT</v>
          </cell>
          <cell r="J1412">
            <v>146170.21</v>
          </cell>
          <cell r="K1412">
            <v>533016.4</v>
          </cell>
        </row>
        <row r="1413">
          <cell r="A1413" t="str">
            <v>O&amp;M</v>
          </cell>
          <cell r="B1413" t="str">
            <v>Driscoll,Daniel C</v>
          </cell>
          <cell r="C1413">
            <v>16735</v>
          </cell>
          <cell r="D1413" t="str">
            <v>16735</v>
          </cell>
          <cell r="E1413" t="str">
            <v>Elect Maint &amp; Constr Walpole</v>
          </cell>
          <cell r="F1413" t="str">
            <v>Electric Operations</v>
          </cell>
          <cell r="G1413" t="str">
            <v>Elect Maint &amp; Constr Walpole</v>
          </cell>
          <cell r="H1413" t="str">
            <v>120</v>
          </cell>
          <cell r="I1413" t="str">
            <v>IT</v>
          </cell>
          <cell r="L1413">
            <v>343356.03</v>
          </cell>
        </row>
        <row r="1414">
          <cell r="A1414" t="str">
            <v>O&amp;M</v>
          </cell>
          <cell r="B1414" t="str">
            <v>Driscoll,Daniel C</v>
          </cell>
          <cell r="C1414">
            <v>16735</v>
          </cell>
          <cell r="D1414" t="str">
            <v>16735</v>
          </cell>
          <cell r="E1414" t="str">
            <v>Customer Operations Walpole</v>
          </cell>
          <cell r="F1414" t="str">
            <v>Electric Operations</v>
          </cell>
          <cell r="G1414" t="str">
            <v>Elect Maint &amp; Constr Walpole</v>
          </cell>
          <cell r="H1414" t="str">
            <v>120</v>
          </cell>
          <cell r="I1414" t="str">
            <v>LT</v>
          </cell>
          <cell r="J1414">
            <v>1521265.67</v>
          </cell>
          <cell r="K1414">
            <v>2195583.7000000002</v>
          </cell>
          <cell r="M1414">
            <v>197739.14</v>
          </cell>
        </row>
        <row r="1415">
          <cell r="A1415" t="str">
            <v>O&amp;M</v>
          </cell>
          <cell r="B1415" t="str">
            <v>Driscoll,Daniel C</v>
          </cell>
          <cell r="C1415">
            <v>16735</v>
          </cell>
          <cell r="D1415" t="str">
            <v>16735</v>
          </cell>
          <cell r="E1415" t="str">
            <v>Elect Maint &amp; Constr Walpole</v>
          </cell>
          <cell r="F1415" t="str">
            <v>Electric Operations</v>
          </cell>
          <cell r="G1415" t="str">
            <v>Elect Maint &amp; Constr Walpole</v>
          </cell>
          <cell r="H1415" t="str">
            <v>120</v>
          </cell>
          <cell r="I1415" t="str">
            <v>LT</v>
          </cell>
          <cell r="L1415">
            <v>1762503.22</v>
          </cell>
          <cell r="M1415">
            <v>4133.8</v>
          </cell>
        </row>
        <row r="1416">
          <cell r="A1416" t="str">
            <v>O&amp;M</v>
          </cell>
          <cell r="B1416" t="str">
            <v>Driscoll,Daniel C</v>
          </cell>
          <cell r="C1416">
            <v>16735</v>
          </cell>
          <cell r="D1416" t="str">
            <v>16735</v>
          </cell>
          <cell r="E1416" t="str">
            <v>Customer Operations Walpole</v>
          </cell>
          <cell r="F1416" t="str">
            <v>Electric Operations</v>
          </cell>
          <cell r="G1416" t="str">
            <v>Elect Maint &amp; Constr Walpole</v>
          </cell>
          <cell r="H1416" t="str">
            <v>120</v>
          </cell>
          <cell r="I1416" t="str">
            <v>MT</v>
          </cell>
          <cell r="J1416">
            <v>160988.66</v>
          </cell>
          <cell r="K1416">
            <v>625219.55000000005</v>
          </cell>
          <cell r="M1416">
            <v>4111.1099999999997</v>
          </cell>
        </row>
        <row r="1417">
          <cell r="A1417" t="str">
            <v>O&amp;M</v>
          </cell>
          <cell r="B1417" t="str">
            <v>Driscoll,Daniel C</v>
          </cell>
          <cell r="C1417">
            <v>16735</v>
          </cell>
          <cell r="D1417" t="str">
            <v>16735</v>
          </cell>
          <cell r="E1417" t="str">
            <v>Elect Maint &amp; Constr Walpole</v>
          </cell>
          <cell r="F1417" t="str">
            <v>Electric Operations</v>
          </cell>
          <cell r="G1417" t="str">
            <v>Elect Maint &amp; Constr Walpole</v>
          </cell>
          <cell r="H1417" t="str">
            <v>120</v>
          </cell>
          <cell r="I1417" t="str">
            <v>MT</v>
          </cell>
          <cell r="L1417">
            <v>553298.92000000004</v>
          </cell>
        </row>
        <row r="1418">
          <cell r="A1418" t="str">
            <v>O&amp;M</v>
          </cell>
          <cell r="B1418" t="str">
            <v>Driscoll,Daniel C</v>
          </cell>
          <cell r="C1418">
            <v>16735</v>
          </cell>
          <cell r="D1418" t="str">
            <v>16735</v>
          </cell>
          <cell r="E1418" t="str">
            <v>Customer Operations Walpole</v>
          </cell>
          <cell r="F1418" t="str">
            <v>Electric Operations</v>
          </cell>
          <cell r="G1418" t="str">
            <v>Elect Maint &amp; Constr Walpole</v>
          </cell>
          <cell r="H1418" t="str">
            <v>120</v>
          </cell>
          <cell r="I1418" t="str">
            <v>OT</v>
          </cell>
          <cell r="J1418">
            <v>721049.42</v>
          </cell>
          <cell r="K1418">
            <v>499243.73</v>
          </cell>
        </row>
        <row r="1419">
          <cell r="A1419" t="str">
            <v>O&amp;M</v>
          </cell>
          <cell r="B1419" t="str">
            <v>Driscoll,Daniel C</v>
          </cell>
          <cell r="C1419">
            <v>16735</v>
          </cell>
          <cell r="D1419" t="str">
            <v>16735</v>
          </cell>
          <cell r="E1419" t="str">
            <v>Elect Maint &amp; Constr Walpole</v>
          </cell>
          <cell r="F1419" t="str">
            <v>Electric Operations</v>
          </cell>
          <cell r="G1419" t="str">
            <v>Elect Maint &amp; Constr Walpole</v>
          </cell>
          <cell r="H1419" t="str">
            <v>120</v>
          </cell>
          <cell r="I1419" t="str">
            <v>OT</v>
          </cell>
          <cell r="L1419">
            <v>443066.53</v>
          </cell>
        </row>
        <row r="1420">
          <cell r="A1420" t="str">
            <v>O&amp;M</v>
          </cell>
          <cell r="B1420" t="str">
            <v>Driscoll,Daniel C</v>
          </cell>
          <cell r="C1420">
            <v>16735</v>
          </cell>
          <cell r="D1420" t="str">
            <v>16735</v>
          </cell>
          <cell r="E1420" t="str">
            <v>Customer Operations Walpole</v>
          </cell>
          <cell r="F1420" t="str">
            <v>Electric Operations</v>
          </cell>
          <cell r="G1420" t="str">
            <v>Elect Maint &amp; Constr Walpole</v>
          </cell>
          <cell r="H1420" t="str">
            <v>120</v>
          </cell>
          <cell r="I1420" t="str">
            <v>TT</v>
          </cell>
          <cell r="J1420">
            <v>97291.68</v>
          </cell>
          <cell r="K1420">
            <v>775080.02</v>
          </cell>
          <cell r="M1420">
            <v>278.66000000000003</v>
          </cell>
        </row>
        <row r="1421">
          <cell r="A1421" t="str">
            <v>O&amp;M</v>
          </cell>
          <cell r="B1421" t="str">
            <v>Driscoll,Daniel C</v>
          </cell>
          <cell r="C1421">
            <v>16735</v>
          </cell>
          <cell r="D1421" t="str">
            <v>16735</v>
          </cell>
          <cell r="E1421" t="str">
            <v>Elect Maint &amp; Constr Walpole</v>
          </cell>
          <cell r="F1421" t="str">
            <v>Electric Operations</v>
          </cell>
          <cell r="G1421" t="str">
            <v>Elect Maint &amp; Constr Walpole</v>
          </cell>
          <cell r="H1421" t="str">
            <v>120</v>
          </cell>
          <cell r="I1421" t="str">
            <v>TT</v>
          </cell>
          <cell r="L1421">
            <v>462514.06</v>
          </cell>
          <cell r="M1421">
            <v>-39410.660000000003</v>
          </cell>
        </row>
        <row r="1422">
          <cell r="A1422" t="str">
            <v>O&amp;M</v>
          </cell>
          <cell r="B1422" t="str">
            <v>Tzimorangas,John G</v>
          </cell>
          <cell r="C1422">
            <v>16740</v>
          </cell>
          <cell r="D1422" t="str">
            <v>16740</v>
          </cell>
          <cell r="E1422" t="str">
            <v>Customer Operations Mgr Yarm, Vineyard</v>
          </cell>
          <cell r="F1422" t="str">
            <v>Electric Operations</v>
          </cell>
          <cell r="G1422" t="str">
            <v>Sub Station Operations</v>
          </cell>
          <cell r="H1422" t="str">
            <v>120</v>
          </cell>
          <cell r="I1422" t="str">
            <v>BT</v>
          </cell>
          <cell r="J1422">
            <v>931.48</v>
          </cell>
          <cell r="M1422">
            <v>183.72</v>
          </cell>
        </row>
        <row r="1423">
          <cell r="A1423" t="str">
            <v>O&amp;M</v>
          </cell>
          <cell r="B1423" t="str">
            <v>Tzimorangas,John G</v>
          </cell>
          <cell r="C1423">
            <v>16740</v>
          </cell>
          <cell r="D1423" t="str">
            <v>16740</v>
          </cell>
          <cell r="E1423" t="str">
            <v>Station Operations/Station Construction Distribution NS</v>
          </cell>
          <cell r="F1423" t="str">
            <v>Electric Operations</v>
          </cell>
          <cell r="G1423" t="str">
            <v>Sub Station Operations</v>
          </cell>
          <cell r="H1423" t="str">
            <v>120</v>
          </cell>
          <cell r="I1423" t="str">
            <v>BT</v>
          </cell>
          <cell r="K1423">
            <v>73903.91</v>
          </cell>
        </row>
        <row r="1424">
          <cell r="A1424" t="str">
            <v>O&amp;M</v>
          </cell>
          <cell r="B1424" t="str">
            <v>Tzimorangas,John G</v>
          </cell>
          <cell r="C1424">
            <v>16740</v>
          </cell>
          <cell r="D1424" t="str">
            <v>16740</v>
          </cell>
          <cell r="E1424" t="str">
            <v>Sub Station Operations</v>
          </cell>
          <cell r="F1424" t="str">
            <v>Electric Operations</v>
          </cell>
          <cell r="G1424" t="str">
            <v>Sub Station Operations</v>
          </cell>
          <cell r="H1424" t="str">
            <v>120</v>
          </cell>
          <cell r="I1424" t="str">
            <v>BT</v>
          </cell>
          <cell r="L1424">
            <v>115476.69</v>
          </cell>
        </row>
        <row r="1425">
          <cell r="A1425" t="str">
            <v>CAP</v>
          </cell>
          <cell r="B1425" t="str">
            <v>Tzimorangas,John G</v>
          </cell>
          <cell r="C1425">
            <v>16740</v>
          </cell>
          <cell r="D1425" t="str">
            <v>16740</v>
          </cell>
          <cell r="E1425" t="str">
            <v>Customer Operations Mgr Yarm, Vineyard</v>
          </cell>
          <cell r="F1425" t="str">
            <v>Electric Operations</v>
          </cell>
          <cell r="G1425" t="str">
            <v>Sub Station Operations</v>
          </cell>
          <cell r="H1425" t="str">
            <v>120</v>
          </cell>
          <cell r="I1425" t="str">
            <v>CB</v>
          </cell>
          <cell r="J1425">
            <v>306.52</v>
          </cell>
        </row>
        <row r="1426">
          <cell r="A1426" t="str">
            <v>CAP</v>
          </cell>
          <cell r="B1426" t="str">
            <v>Tzimorangas,John G</v>
          </cell>
          <cell r="C1426">
            <v>16740</v>
          </cell>
          <cell r="D1426" t="str">
            <v>16740</v>
          </cell>
          <cell r="E1426" t="str">
            <v>Station Operations/Station Construction Distribution NS</v>
          </cell>
          <cell r="F1426" t="str">
            <v>Electric Operations</v>
          </cell>
          <cell r="G1426" t="str">
            <v>Sub Station Operations</v>
          </cell>
          <cell r="H1426" t="str">
            <v>120</v>
          </cell>
          <cell r="I1426" t="str">
            <v>CB</v>
          </cell>
          <cell r="K1426">
            <v>397252.45</v>
          </cell>
        </row>
        <row r="1427">
          <cell r="A1427" t="str">
            <v>CAP</v>
          </cell>
          <cell r="B1427" t="str">
            <v>Tzimorangas,John G</v>
          </cell>
          <cell r="C1427">
            <v>16740</v>
          </cell>
          <cell r="D1427" t="str">
            <v>16740</v>
          </cell>
          <cell r="E1427" t="str">
            <v>Sub Station Operations</v>
          </cell>
          <cell r="F1427" t="str">
            <v>Electric Operations</v>
          </cell>
          <cell r="G1427" t="str">
            <v>Sub Station Operations</v>
          </cell>
          <cell r="H1427" t="str">
            <v>120</v>
          </cell>
          <cell r="I1427" t="str">
            <v>CB</v>
          </cell>
          <cell r="L1427">
            <v>525370</v>
          </cell>
        </row>
        <row r="1428">
          <cell r="A1428" t="str">
            <v>CAP</v>
          </cell>
          <cell r="B1428" t="str">
            <v>Tzimorangas,John G</v>
          </cell>
          <cell r="C1428">
            <v>16740</v>
          </cell>
          <cell r="D1428" t="str">
            <v>16740</v>
          </cell>
          <cell r="E1428" t="str">
            <v>Customer Operations Mgr Yarm, Vineyard</v>
          </cell>
          <cell r="F1428" t="str">
            <v>Electric Operations</v>
          </cell>
          <cell r="G1428" t="str">
            <v>Sub Station Operations</v>
          </cell>
          <cell r="H1428" t="str">
            <v>120</v>
          </cell>
          <cell r="I1428" t="str">
            <v>CI</v>
          </cell>
          <cell r="J1428">
            <v>683.2</v>
          </cell>
        </row>
        <row r="1429">
          <cell r="A1429" t="str">
            <v>CAP</v>
          </cell>
          <cell r="B1429" t="str">
            <v>Tzimorangas,John G</v>
          </cell>
          <cell r="C1429">
            <v>16740</v>
          </cell>
          <cell r="D1429" t="str">
            <v>16740</v>
          </cell>
          <cell r="E1429" t="str">
            <v>Station Operations/Station Construction Distribution NS</v>
          </cell>
          <cell r="F1429" t="str">
            <v>Electric Operations</v>
          </cell>
          <cell r="G1429" t="str">
            <v>Sub Station Operations</v>
          </cell>
          <cell r="H1429" t="str">
            <v>120</v>
          </cell>
          <cell r="I1429" t="str">
            <v>CI</v>
          </cell>
          <cell r="K1429">
            <v>3496834.76</v>
          </cell>
        </row>
        <row r="1430">
          <cell r="A1430" t="str">
            <v>CAP</v>
          </cell>
          <cell r="B1430" t="str">
            <v>Tzimorangas,John G</v>
          </cell>
          <cell r="C1430">
            <v>16740</v>
          </cell>
          <cell r="D1430" t="str">
            <v>16740</v>
          </cell>
          <cell r="E1430" t="str">
            <v>Sub Station Operations</v>
          </cell>
          <cell r="F1430" t="str">
            <v>Electric Operations</v>
          </cell>
          <cell r="G1430" t="str">
            <v>Sub Station Operations</v>
          </cell>
          <cell r="H1430" t="str">
            <v>120</v>
          </cell>
          <cell r="I1430" t="str">
            <v>CI</v>
          </cell>
          <cell r="L1430">
            <v>12425609.730000002</v>
          </cell>
          <cell r="M1430">
            <v>24504.42</v>
          </cell>
        </row>
        <row r="1431">
          <cell r="A1431" t="str">
            <v>CAP</v>
          </cell>
          <cell r="B1431" t="str">
            <v>Tzimorangas,John G</v>
          </cell>
          <cell r="C1431">
            <v>16740</v>
          </cell>
          <cell r="D1431" t="str">
            <v>16740</v>
          </cell>
          <cell r="E1431" t="str">
            <v>Customer Operations Mgr Yarm, Vineyard</v>
          </cell>
          <cell r="F1431" t="str">
            <v>Electric Operations</v>
          </cell>
          <cell r="G1431" t="str">
            <v>Sub Station Operations</v>
          </cell>
          <cell r="H1431" t="str">
            <v>120</v>
          </cell>
          <cell r="I1431" t="str">
            <v>CL</v>
          </cell>
          <cell r="J1431">
            <v>696.63</v>
          </cell>
        </row>
        <row r="1432">
          <cell r="A1432" t="str">
            <v>CAP</v>
          </cell>
          <cell r="B1432" t="str">
            <v>Tzimorangas,John G</v>
          </cell>
          <cell r="C1432">
            <v>16740</v>
          </cell>
          <cell r="D1432" t="str">
            <v>16740</v>
          </cell>
          <cell r="E1432" t="str">
            <v>Station Operations/Station Construction Distribution NS</v>
          </cell>
          <cell r="F1432" t="str">
            <v>Electric Operations</v>
          </cell>
          <cell r="G1432" t="str">
            <v>Sub Station Operations</v>
          </cell>
          <cell r="H1432" t="str">
            <v>120</v>
          </cell>
          <cell r="I1432" t="str">
            <v>CL</v>
          </cell>
          <cell r="K1432">
            <v>905164.86</v>
          </cell>
        </row>
        <row r="1433">
          <cell r="A1433" t="str">
            <v>CAP</v>
          </cell>
          <cell r="B1433" t="str">
            <v>Tzimorangas,John G</v>
          </cell>
          <cell r="C1433">
            <v>16740</v>
          </cell>
          <cell r="D1433" t="str">
            <v>16740</v>
          </cell>
          <cell r="E1433" t="str">
            <v>Sub Station Operations</v>
          </cell>
          <cell r="F1433" t="str">
            <v>Electric Operations</v>
          </cell>
          <cell r="G1433" t="str">
            <v>Sub Station Operations</v>
          </cell>
          <cell r="H1433" t="str">
            <v>120</v>
          </cell>
          <cell r="I1433" t="str">
            <v>CL</v>
          </cell>
          <cell r="L1433">
            <v>1197916.75</v>
          </cell>
          <cell r="M1433">
            <v>-32.01</v>
          </cell>
        </row>
        <row r="1434">
          <cell r="A1434" t="str">
            <v>CAP</v>
          </cell>
          <cell r="B1434" t="str">
            <v>Tzimorangas,John G</v>
          </cell>
          <cell r="C1434">
            <v>16740</v>
          </cell>
          <cell r="D1434" t="str">
            <v>16740</v>
          </cell>
          <cell r="E1434" t="str">
            <v>Station Operations/Station Construction Distribution NS</v>
          </cell>
          <cell r="F1434" t="str">
            <v>Electric Operations</v>
          </cell>
          <cell r="G1434" t="str">
            <v>Sub Station Operations</v>
          </cell>
          <cell r="H1434" t="str">
            <v>120</v>
          </cell>
          <cell r="I1434" t="str">
            <v>CM</v>
          </cell>
          <cell r="K1434">
            <v>248958.21</v>
          </cell>
        </row>
        <row r="1435">
          <cell r="A1435" t="str">
            <v>CAP</v>
          </cell>
          <cell r="B1435" t="str">
            <v>Tzimorangas,John G</v>
          </cell>
          <cell r="C1435">
            <v>16740</v>
          </cell>
          <cell r="D1435" t="str">
            <v>16740</v>
          </cell>
          <cell r="E1435" t="str">
            <v>Sub Station Operations</v>
          </cell>
          <cell r="F1435" t="str">
            <v>Electric Operations</v>
          </cell>
          <cell r="G1435" t="str">
            <v>Sub Station Operations</v>
          </cell>
          <cell r="H1435" t="str">
            <v>120</v>
          </cell>
          <cell r="I1435" t="str">
            <v>CM</v>
          </cell>
          <cell r="L1435">
            <v>551168.23</v>
          </cell>
          <cell r="M1435">
            <v>2752.94</v>
          </cell>
        </row>
        <row r="1436">
          <cell r="A1436" t="str">
            <v>CAP</v>
          </cell>
          <cell r="B1436" t="str">
            <v>Tzimorangas,John G</v>
          </cell>
          <cell r="C1436">
            <v>16740</v>
          </cell>
          <cell r="D1436" t="str">
            <v>16740</v>
          </cell>
          <cell r="E1436" t="str">
            <v>Station Operations/Station Construction Distribution NS</v>
          </cell>
          <cell r="F1436" t="str">
            <v>Electric Operations</v>
          </cell>
          <cell r="G1436" t="str">
            <v>Sub Station Operations</v>
          </cell>
          <cell r="H1436" t="str">
            <v>120</v>
          </cell>
          <cell r="I1436" t="str">
            <v>CO</v>
          </cell>
          <cell r="K1436">
            <v>-538.69000000000005</v>
          </cell>
        </row>
        <row r="1437">
          <cell r="A1437" t="str">
            <v>CAP</v>
          </cell>
          <cell r="B1437" t="str">
            <v>Tzimorangas,John G</v>
          </cell>
          <cell r="C1437">
            <v>16740</v>
          </cell>
          <cell r="D1437" t="str">
            <v>16740</v>
          </cell>
          <cell r="E1437" t="str">
            <v>Sub Station Operations</v>
          </cell>
          <cell r="F1437" t="str">
            <v>Electric Operations</v>
          </cell>
          <cell r="G1437" t="str">
            <v>Sub Station Operations</v>
          </cell>
          <cell r="H1437" t="str">
            <v>120</v>
          </cell>
          <cell r="I1437" t="str">
            <v>CO</v>
          </cell>
          <cell r="L1437">
            <v>196004.59</v>
          </cell>
        </row>
        <row r="1438">
          <cell r="A1438" t="str">
            <v>CAP</v>
          </cell>
          <cell r="B1438" t="str">
            <v>Tzimorangas,John G</v>
          </cell>
          <cell r="C1438">
            <v>16740</v>
          </cell>
          <cell r="D1438" t="str">
            <v>16740</v>
          </cell>
          <cell r="E1438" t="str">
            <v>Customer Operations Mgr Yarm, Vineyard</v>
          </cell>
          <cell r="F1438" t="str">
            <v>Electric Operations</v>
          </cell>
          <cell r="G1438" t="str">
            <v>Sub Station Operations</v>
          </cell>
          <cell r="H1438" t="str">
            <v>120</v>
          </cell>
          <cell r="I1438" t="str">
            <v>CT</v>
          </cell>
          <cell r="J1438">
            <v>425.77</v>
          </cell>
        </row>
        <row r="1439">
          <cell r="A1439" t="str">
            <v>CAP</v>
          </cell>
          <cell r="B1439" t="str">
            <v>Tzimorangas,John G</v>
          </cell>
          <cell r="C1439">
            <v>16740</v>
          </cell>
          <cell r="D1439" t="str">
            <v>16740</v>
          </cell>
          <cell r="E1439" t="str">
            <v>Station Operations/Station Construction Distribution NS</v>
          </cell>
          <cell r="F1439" t="str">
            <v>Electric Operations</v>
          </cell>
          <cell r="G1439" t="str">
            <v>Sub Station Operations</v>
          </cell>
          <cell r="H1439" t="str">
            <v>120</v>
          </cell>
          <cell r="I1439" t="str">
            <v>CT</v>
          </cell>
          <cell r="K1439">
            <v>553120.14</v>
          </cell>
        </row>
        <row r="1440">
          <cell r="A1440" t="str">
            <v>CAP</v>
          </cell>
          <cell r="B1440" t="str">
            <v>Tzimorangas,John G</v>
          </cell>
          <cell r="C1440">
            <v>16740</v>
          </cell>
          <cell r="D1440" t="str">
            <v>16740</v>
          </cell>
          <cell r="E1440" t="str">
            <v>Sub Station Operations</v>
          </cell>
          <cell r="F1440" t="str">
            <v>Electric Operations</v>
          </cell>
          <cell r="G1440" t="str">
            <v>Sub Station Operations</v>
          </cell>
          <cell r="H1440" t="str">
            <v>120</v>
          </cell>
          <cell r="I1440" t="str">
            <v>CT</v>
          </cell>
          <cell r="L1440">
            <v>654918.86</v>
          </cell>
        </row>
        <row r="1441">
          <cell r="A1441" t="str">
            <v>O&amp;M</v>
          </cell>
          <cell r="B1441" t="str">
            <v>Tzimorangas,John G</v>
          </cell>
          <cell r="C1441">
            <v>16740</v>
          </cell>
          <cell r="D1441" t="str">
            <v>16740</v>
          </cell>
          <cell r="E1441" t="str">
            <v>Customer Operations Mgr Yarm, Vineyard</v>
          </cell>
          <cell r="F1441" t="str">
            <v>Electric Operations</v>
          </cell>
          <cell r="G1441" t="str">
            <v>Sub Station Operations</v>
          </cell>
          <cell r="H1441" t="str">
            <v>120</v>
          </cell>
          <cell r="I1441" t="str">
            <v>IT</v>
          </cell>
          <cell r="J1441">
            <v>19.46</v>
          </cell>
        </row>
        <row r="1442">
          <cell r="A1442" t="str">
            <v>O&amp;M</v>
          </cell>
          <cell r="B1442" t="str">
            <v>Tzimorangas,John G</v>
          </cell>
          <cell r="C1442">
            <v>16740</v>
          </cell>
          <cell r="D1442" t="str">
            <v>16740</v>
          </cell>
          <cell r="E1442" t="str">
            <v>Station Operations/Station Construction Distribution NS</v>
          </cell>
          <cell r="F1442" t="str">
            <v>Electric Operations</v>
          </cell>
          <cell r="G1442" t="str">
            <v>Sub Station Operations</v>
          </cell>
          <cell r="H1442" t="str">
            <v>120</v>
          </cell>
          <cell r="I1442" t="str">
            <v>IT</v>
          </cell>
          <cell r="K1442">
            <v>25881.119999999999</v>
          </cell>
        </row>
        <row r="1443">
          <cell r="A1443" t="str">
            <v>O&amp;M</v>
          </cell>
          <cell r="B1443" t="str">
            <v>Tzimorangas,John G</v>
          </cell>
          <cell r="C1443">
            <v>16740</v>
          </cell>
          <cell r="D1443" t="str">
            <v>16740</v>
          </cell>
          <cell r="E1443" t="str">
            <v>Sub Station Operations</v>
          </cell>
          <cell r="F1443" t="str">
            <v>Electric Operations</v>
          </cell>
          <cell r="G1443" t="str">
            <v>Sub Station Operations</v>
          </cell>
          <cell r="H1443" t="str">
            <v>120</v>
          </cell>
          <cell r="I1443" t="str">
            <v>IT</v>
          </cell>
          <cell r="L1443">
            <v>164617.62</v>
          </cell>
        </row>
        <row r="1444">
          <cell r="A1444" t="str">
            <v>O&amp;M</v>
          </cell>
          <cell r="B1444" t="str">
            <v>Tzimorangas,John G</v>
          </cell>
          <cell r="C1444">
            <v>16740</v>
          </cell>
          <cell r="D1444" t="str">
            <v>16740</v>
          </cell>
          <cell r="E1444" t="str">
            <v>Customer Operations Mgr Yarm, Vineyard</v>
          </cell>
          <cell r="F1444" t="str">
            <v>Electric Operations</v>
          </cell>
          <cell r="G1444" t="str">
            <v>Sub Station Operations</v>
          </cell>
          <cell r="H1444" t="str">
            <v>120</v>
          </cell>
          <cell r="I1444" t="str">
            <v>LT</v>
          </cell>
          <cell r="J1444">
            <v>2371.63</v>
          </cell>
        </row>
        <row r="1445">
          <cell r="A1445" t="str">
            <v>O&amp;M</v>
          </cell>
          <cell r="B1445" t="str">
            <v>Tzimorangas,John G</v>
          </cell>
          <cell r="C1445">
            <v>16740</v>
          </cell>
          <cell r="D1445" t="str">
            <v>16740</v>
          </cell>
          <cell r="E1445" t="str">
            <v>Station Operations/Station Construction Distribution NS</v>
          </cell>
          <cell r="F1445" t="str">
            <v>Electric Operations</v>
          </cell>
          <cell r="G1445" t="str">
            <v>Sub Station Operations</v>
          </cell>
          <cell r="H1445" t="str">
            <v>120</v>
          </cell>
          <cell r="I1445" t="str">
            <v>LT</v>
          </cell>
          <cell r="K1445">
            <v>215238.73</v>
          </cell>
        </row>
        <row r="1446">
          <cell r="A1446" t="str">
            <v>O&amp;M</v>
          </cell>
          <cell r="B1446" t="str">
            <v>Tzimorangas,John G</v>
          </cell>
          <cell r="C1446">
            <v>16740</v>
          </cell>
          <cell r="D1446" t="str">
            <v>16740</v>
          </cell>
          <cell r="E1446" t="str">
            <v>Sub Station Operations</v>
          </cell>
          <cell r="F1446" t="str">
            <v>Electric Operations</v>
          </cell>
          <cell r="G1446" t="str">
            <v>Sub Station Operations</v>
          </cell>
          <cell r="H1446" t="str">
            <v>120</v>
          </cell>
          <cell r="I1446" t="str">
            <v>LT</v>
          </cell>
          <cell r="L1446">
            <v>265083.18</v>
          </cell>
        </row>
        <row r="1447">
          <cell r="A1447" t="str">
            <v>O&amp;M</v>
          </cell>
          <cell r="B1447" t="str">
            <v>Tzimorangas,John G</v>
          </cell>
          <cell r="C1447">
            <v>16740</v>
          </cell>
          <cell r="D1447" t="str">
            <v>16740</v>
          </cell>
          <cell r="E1447" t="str">
            <v>Sub Station Operations</v>
          </cell>
          <cell r="F1447" t="str">
            <v>Electric Operations</v>
          </cell>
          <cell r="G1447" t="str">
            <v>Sub Station Operations</v>
          </cell>
          <cell r="H1447" t="str">
            <v>120</v>
          </cell>
          <cell r="I1447" t="str">
            <v>MT</v>
          </cell>
          <cell r="L1447">
            <v>1762.95</v>
          </cell>
        </row>
        <row r="1448">
          <cell r="A1448" t="str">
            <v>O&amp;M</v>
          </cell>
          <cell r="B1448" t="str">
            <v>Tzimorangas,John G</v>
          </cell>
          <cell r="C1448">
            <v>16740</v>
          </cell>
          <cell r="D1448" t="str">
            <v>16740</v>
          </cell>
          <cell r="E1448" t="str">
            <v>Station Operations/Station Construction Distribution NS</v>
          </cell>
          <cell r="F1448" t="str">
            <v>Electric Operations</v>
          </cell>
          <cell r="G1448" t="str">
            <v>Sub Station Operations</v>
          </cell>
          <cell r="H1448" t="str">
            <v>120</v>
          </cell>
          <cell r="I1448" t="str">
            <v>OT</v>
          </cell>
          <cell r="K1448">
            <v>156071.78</v>
          </cell>
        </row>
        <row r="1449">
          <cell r="A1449" t="str">
            <v>O&amp;M</v>
          </cell>
          <cell r="B1449" t="str">
            <v>Tzimorangas,John G</v>
          </cell>
          <cell r="C1449">
            <v>16740</v>
          </cell>
          <cell r="D1449" t="str">
            <v>16740</v>
          </cell>
          <cell r="E1449" t="str">
            <v>Sub Station Operations</v>
          </cell>
          <cell r="F1449" t="str">
            <v>Electric Operations</v>
          </cell>
          <cell r="G1449" t="str">
            <v>Sub Station Operations</v>
          </cell>
          <cell r="H1449" t="str">
            <v>120</v>
          </cell>
          <cell r="I1449" t="str">
            <v>OT</v>
          </cell>
          <cell r="L1449">
            <v>63040.09</v>
          </cell>
        </row>
        <row r="1450">
          <cell r="A1450" t="str">
            <v>O&amp;M</v>
          </cell>
          <cell r="B1450" t="str">
            <v>Tzimorangas,John G</v>
          </cell>
          <cell r="C1450">
            <v>16740</v>
          </cell>
          <cell r="D1450" t="str">
            <v>16740</v>
          </cell>
          <cell r="E1450" t="str">
            <v>Customer Operations Mgr Yarm, Vineyard</v>
          </cell>
          <cell r="F1450" t="str">
            <v>Electric Operations</v>
          </cell>
          <cell r="G1450" t="str">
            <v>Sub Station Operations</v>
          </cell>
          <cell r="H1450" t="str">
            <v>120</v>
          </cell>
          <cell r="I1450" t="str">
            <v>TT</v>
          </cell>
          <cell r="J1450">
            <v>426.56</v>
          </cell>
          <cell r="M1450">
            <v>381.7</v>
          </cell>
        </row>
        <row r="1451">
          <cell r="A1451" t="str">
            <v>O&amp;M</v>
          </cell>
          <cell r="B1451" t="str">
            <v>Tzimorangas,John G</v>
          </cell>
          <cell r="C1451">
            <v>16740</v>
          </cell>
          <cell r="D1451" t="str">
            <v>16740</v>
          </cell>
          <cell r="E1451" t="str">
            <v>Station Operations/Station Construction Distribution NS</v>
          </cell>
          <cell r="F1451" t="str">
            <v>Electric Operations</v>
          </cell>
          <cell r="G1451" t="str">
            <v>Sub Station Operations</v>
          </cell>
          <cell r="H1451" t="str">
            <v>120</v>
          </cell>
          <cell r="I1451" t="str">
            <v>TT</v>
          </cell>
          <cell r="K1451">
            <v>6678.35</v>
          </cell>
        </row>
        <row r="1452">
          <cell r="A1452" t="str">
            <v>O&amp;M</v>
          </cell>
          <cell r="B1452" t="str">
            <v>Tzimorangas,John G</v>
          </cell>
          <cell r="C1452">
            <v>16740</v>
          </cell>
          <cell r="D1452" t="str">
            <v>16740</v>
          </cell>
          <cell r="E1452" t="str">
            <v>Sub Station Operations</v>
          </cell>
          <cell r="F1452" t="str">
            <v>Electric Operations</v>
          </cell>
          <cell r="G1452" t="str">
            <v>Sub Station Operations</v>
          </cell>
          <cell r="H1452" t="str">
            <v>120</v>
          </cell>
          <cell r="I1452" t="str">
            <v>TT</v>
          </cell>
          <cell r="L1452">
            <v>5132.66</v>
          </cell>
        </row>
        <row r="1453">
          <cell r="A1453" t="str">
            <v>O&amp;M</v>
          </cell>
          <cell r="B1453" t="str">
            <v>Sullivan,Stephen T</v>
          </cell>
          <cell r="C1453">
            <v>16745</v>
          </cell>
          <cell r="D1453" t="str">
            <v>16745</v>
          </cell>
          <cell r="E1453" t="str">
            <v>Customer Operations Vineyard/VH</v>
          </cell>
          <cell r="F1453" t="str">
            <v>Electric Operations</v>
          </cell>
          <cell r="G1453" t="str">
            <v>Elect Maint &amp; Constr Southern Div</v>
          </cell>
          <cell r="H1453" t="str">
            <v>120</v>
          </cell>
          <cell r="I1453" t="str">
            <v>BT</v>
          </cell>
          <cell r="J1453">
            <v>138355.57</v>
          </cell>
          <cell r="K1453">
            <v>39053.980000000003</v>
          </cell>
        </row>
        <row r="1454">
          <cell r="A1454" t="str">
            <v>O&amp;M</v>
          </cell>
          <cell r="B1454" t="str">
            <v>Sullivan,Stephen T</v>
          </cell>
          <cell r="C1454">
            <v>16745</v>
          </cell>
          <cell r="D1454" t="str">
            <v>16745</v>
          </cell>
          <cell r="E1454" t="str">
            <v>Elect Maint &amp; Constr Southern Div</v>
          </cell>
          <cell r="F1454" t="str">
            <v>Electric Operations</v>
          </cell>
          <cell r="G1454" t="str">
            <v>Elect Maint &amp; Constr Southern Div</v>
          </cell>
          <cell r="H1454" t="str">
            <v>120</v>
          </cell>
          <cell r="I1454" t="str">
            <v>BT</v>
          </cell>
          <cell r="L1454">
            <v>579.12</v>
          </cell>
        </row>
        <row r="1455">
          <cell r="A1455" t="str">
            <v>CAP</v>
          </cell>
          <cell r="B1455" t="str">
            <v>Sullivan,Stephen T</v>
          </cell>
          <cell r="C1455">
            <v>16745</v>
          </cell>
          <cell r="D1455" t="str">
            <v>16745</v>
          </cell>
          <cell r="E1455" t="str">
            <v>Customer Operations Vineyard/VH</v>
          </cell>
          <cell r="F1455" t="str">
            <v>Electric Operations</v>
          </cell>
          <cell r="G1455" t="str">
            <v>Elect Maint &amp; Constr Southern Div</v>
          </cell>
          <cell r="H1455" t="str">
            <v>120</v>
          </cell>
          <cell r="I1455" t="str">
            <v>CB</v>
          </cell>
          <cell r="J1455">
            <v>-852.61</v>
          </cell>
          <cell r="M1455">
            <v>514836.62</v>
          </cell>
        </row>
        <row r="1456">
          <cell r="A1456" t="str">
            <v>CAP</v>
          </cell>
          <cell r="B1456" t="str">
            <v>Sullivan,Stephen T</v>
          </cell>
          <cell r="C1456">
            <v>16745</v>
          </cell>
          <cell r="D1456" t="str">
            <v>16745</v>
          </cell>
          <cell r="E1456" t="str">
            <v>Distribution Operations Vineyard/VH</v>
          </cell>
          <cell r="F1456" t="str">
            <v>Electric Operations</v>
          </cell>
          <cell r="G1456" t="str">
            <v>Elect Maint &amp; Constr Southern Div</v>
          </cell>
          <cell r="H1456" t="str">
            <v>120</v>
          </cell>
          <cell r="I1456" t="str">
            <v>CB</v>
          </cell>
          <cell r="K1456">
            <v>26957.67</v>
          </cell>
          <cell r="M1456">
            <v>918.46</v>
          </cell>
        </row>
        <row r="1457">
          <cell r="A1457" t="str">
            <v>CAP</v>
          </cell>
          <cell r="B1457" t="str">
            <v>Sullivan,Stephen T</v>
          </cell>
          <cell r="C1457">
            <v>16745</v>
          </cell>
          <cell r="D1457" t="str">
            <v>16745</v>
          </cell>
          <cell r="E1457" t="str">
            <v>Elect Maint &amp; Constr Southern Div</v>
          </cell>
          <cell r="F1457" t="str">
            <v>Electric Operations</v>
          </cell>
          <cell r="G1457" t="str">
            <v>Elect Maint &amp; Constr Southern Div</v>
          </cell>
          <cell r="H1457" t="str">
            <v>120</v>
          </cell>
          <cell r="I1457" t="str">
            <v>CB</v>
          </cell>
          <cell r="L1457">
            <v>1006.21</v>
          </cell>
          <cell r="M1457">
            <v>665122.61</v>
          </cell>
        </row>
        <row r="1458">
          <cell r="A1458" t="str">
            <v>CAP</v>
          </cell>
          <cell r="B1458" t="str">
            <v>Sullivan,Stephen T</v>
          </cell>
          <cell r="C1458">
            <v>16745</v>
          </cell>
          <cell r="D1458" t="str">
            <v>16745</v>
          </cell>
          <cell r="E1458" t="str">
            <v>Customer Operations Vineyard/VH</v>
          </cell>
          <cell r="F1458" t="str">
            <v>Electric Operations</v>
          </cell>
          <cell r="G1458" t="str">
            <v>Elect Maint &amp; Constr Southern Div</v>
          </cell>
          <cell r="H1458" t="str">
            <v>120</v>
          </cell>
          <cell r="I1458" t="str">
            <v>CI</v>
          </cell>
          <cell r="J1458">
            <v>618.12</v>
          </cell>
        </row>
        <row r="1459">
          <cell r="A1459" t="str">
            <v>CAP</v>
          </cell>
          <cell r="B1459" t="str">
            <v>Sullivan,Stephen T</v>
          </cell>
          <cell r="C1459">
            <v>16745</v>
          </cell>
          <cell r="D1459" t="str">
            <v>16745</v>
          </cell>
          <cell r="E1459" t="str">
            <v>Distribution Operations Vineyard/VH</v>
          </cell>
          <cell r="F1459" t="str">
            <v>Electric Operations</v>
          </cell>
          <cell r="G1459" t="str">
            <v>Elect Maint &amp; Constr Southern Div</v>
          </cell>
          <cell r="H1459" t="str">
            <v>120</v>
          </cell>
          <cell r="I1459" t="str">
            <v>CI</v>
          </cell>
          <cell r="K1459">
            <v>56607.72</v>
          </cell>
          <cell r="M1459">
            <v>1660.04</v>
          </cell>
        </row>
        <row r="1460">
          <cell r="A1460" t="str">
            <v>CAP</v>
          </cell>
          <cell r="B1460" t="str">
            <v>Sullivan,Stephen T</v>
          </cell>
          <cell r="C1460">
            <v>16745</v>
          </cell>
          <cell r="D1460" t="str">
            <v>16745</v>
          </cell>
          <cell r="E1460" t="str">
            <v>Elect Maint &amp; Constr Southern Div</v>
          </cell>
          <cell r="F1460" t="str">
            <v>Electric Operations</v>
          </cell>
          <cell r="G1460" t="str">
            <v>Elect Maint &amp; Constr Southern Div</v>
          </cell>
          <cell r="H1460" t="str">
            <v>120</v>
          </cell>
          <cell r="I1460" t="str">
            <v>CI</v>
          </cell>
          <cell r="L1460">
            <v>32236.48</v>
          </cell>
        </row>
        <row r="1461">
          <cell r="A1461" t="str">
            <v>CAP</v>
          </cell>
          <cell r="B1461" t="str">
            <v>Sullivan,Stephen T</v>
          </cell>
          <cell r="C1461">
            <v>16745</v>
          </cell>
          <cell r="D1461" t="str">
            <v>16745</v>
          </cell>
          <cell r="E1461" t="str">
            <v>Customer Operations Vineyard/VH</v>
          </cell>
          <cell r="F1461" t="str">
            <v>Electric Operations</v>
          </cell>
          <cell r="G1461" t="str">
            <v>Elect Maint &amp; Constr Southern Div</v>
          </cell>
          <cell r="H1461" t="str">
            <v>120</v>
          </cell>
          <cell r="I1461" t="str">
            <v>CL</v>
          </cell>
          <cell r="J1461">
            <v>-1938.69</v>
          </cell>
        </row>
        <row r="1462">
          <cell r="A1462" t="str">
            <v>CAP</v>
          </cell>
          <cell r="B1462" t="str">
            <v>Sullivan,Stephen T</v>
          </cell>
          <cell r="C1462">
            <v>16745</v>
          </cell>
          <cell r="D1462" t="str">
            <v>16745</v>
          </cell>
          <cell r="E1462" t="str">
            <v>Distribution Operations Vineyard/VH</v>
          </cell>
          <cell r="F1462" t="str">
            <v>Electric Operations</v>
          </cell>
          <cell r="G1462" t="str">
            <v>Elect Maint &amp; Constr Southern Div</v>
          </cell>
          <cell r="H1462" t="str">
            <v>120</v>
          </cell>
          <cell r="I1462" t="str">
            <v>CL</v>
          </cell>
          <cell r="K1462">
            <v>60698.43</v>
          </cell>
        </row>
        <row r="1463">
          <cell r="A1463" t="str">
            <v>CAP</v>
          </cell>
          <cell r="B1463" t="str">
            <v>Sullivan,Stephen T</v>
          </cell>
          <cell r="C1463">
            <v>16745</v>
          </cell>
          <cell r="D1463" t="str">
            <v>16745</v>
          </cell>
          <cell r="E1463" t="str">
            <v>Elect Maint &amp; Constr Southern Div</v>
          </cell>
          <cell r="F1463" t="str">
            <v>Electric Operations</v>
          </cell>
          <cell r="G1463" t="str">
            <v>Elect Maint &amp; Constr Southern Div</v>
          </cell>
          <cell r="H1463" t="str">
            <v>120</v>
          </cell>
          <cell r="I1463" t="str">
            <v>CL</v>
          </cell>
          <cell r="L1463">
            <v>2286.9499999999998</v>
          </cell>
        </row>
        <row r="1464">
          <cell r="A1464" t="str">
            <v>CAP</v>
          </cell>
          <cell r="B1464" t="str">
            <v>Sullivan,Stephen T</v>
          </cell>
          <cell r="C1464">
            <v>16745</v>
          </cell>
          <cell r="D1464" t="str">
            <v>16745</v>
          </cell>
          <cell r="E1464" t="str">
            <v>Elect Maint &amp; Constr Southern Div</v>
          </cell>
          <cell r="F1464" t="str">
            <v>Electric Operations</v>
          </cell>
          <cell r="G1464" t="str">
            <v>Elect Maint &amp; Constr Southern Div</v>
          </cell>
          <cell r="H1464" t="str">
            <v>120</v>
          </cell>
          <cell r="I1464" t="str">
            <v>CM</v>
          </cell>
        </row>
        <row r="1465">
          <cell r="A1465" t="str">
            <v>CAP</v>
          </cell>
          <cell r="B1465" t="str">
            <v>Sullivan,Stephen T</v>
          </cell>
          <cell r="C1465">
            <v>16745</v>
          </cell>
          <cell r="D1465" t="str">
            <v>16745</v>
          </cell>
          <cell r="E1465" t="str">
            <v>Distribution Operations Vineyard/VH</v>
          </cell>
          <cell r="F1465" t="str">
            <v>Electric Operations</v>
          </cell>
          <cell r="G1465" t="str">
            <v>Elect Maint &amp; Constr Southern Div</v>
          </cell>
          <cell r="H1465" t="str">
            <v>120</v>
          </cell>
          <cell r="I1465" t="str">
            <v>CO</v>
          </cell>
          <cell r="K1465">
            <v>-200</v>
          </cell>
        </row>
        <row r="1466">
          <cell r="A1466" t="str">
            <v>CAP</v>
          </cell>
          <cell r="B1466" t="str">
            <v>Sullivan,Stephen T</v>
          </cell>
          <cell r="C1466">
            <v>16745</v>
          </cell>
          <cell r="D1466" t="str">
            <v>16745</v>
          </cell>
          <cell r="E1466" t="str">
            <v>Elect Maint &amp; Constr Southern Div</v>
          </cell>
          <cell r="F1466" t="str">
            <v>Electric Operations</v>
          </cell>
          <cell r="G1466" t="str">
            <v>Elect Maint &amp; Constr Southern Div</v>
          </cell>
          <cell r="H1466" t="str">
            <v>120</v>
          </cell>
          <cell r="I1466" t="str">
            <v>CO</v>
          </cell>
          <cell r="L1466">
            <v>-93651.63</v>
          </cell>
        </row>
        <row r="1467">
          <cell r="A1467" t="str">
            <v>CAP</v>
          </cell>
          <cell r="B1467" t="str">
            <v>Sullivan,Stephen T</v>
          </cell>
          <cell r="C1467">
            <v>16745</v>
          </cell>
          <cell r="D1467" t="str">
            <v>16745</v>
          </cell>
          <cell r="E1467" t="str">
            <v>Customer Operations Vineyard/VH</v>
          </cell>
          <cell r="F1467" t="str">
            <v>Electric Operations</v>
          </cell>
          <cell r="G1467" t="str">
            <v>Elect Maint &amp; Constr Southern Div</v>
          </cell>
          <cell r="H1467" t="str">
            <v>120</v>
          </cell>
          <cell r="I1467" t="str">
            <v>CT</v>
          </cell>
          <cell r="J1467">
            <v>-106.2</v>
          </cell>
        </row>
        <row r="1468">
          <cell r="A1468" t="str">
            <v>CAP</v>
          </cell>
          <cell r="B1468" t="str">
            <v>Sullivan,Stephen T</v>
          </cell>
          <cell r="C1468">
            <v>16745</v>
          </cell>
          <cell r="D1468" t="str">
            <v>16745</v>
          </cell>
          <cell r="E1468" t="str">
            <v>Distribution Operations Vineyard/VH</v>
          </cell>
          <cell r="F1468" t="str">
            <v>Electric Operations</v>
          </cell>
          <cell r="G1468" t="str">
            <v>Elect Maint &amp; Constr Southern Div</v>
          </cell>
          <cell r="H1468" t="str">
            <v>120</v>
          </cell>
          <cell r="I1468" t="str">
            <v>CT</v>
          </cell>
          <cell r="K1468">
            <v>6065.94</v>
          </cell>
        </row>
        <row r="1469">
          <cell r="A1469" t="str">
            <v>CAP</v>
          </cell>
          <cell r="B1469" t="str">
            <v>Sullivan,Stephen T</v>
          </cell>
          <cell r="C1469">
            <v>16745</v>
          </cell>
          <cell r="D1469" t="str">
            <v>16745</v>
          </cell>
          <cell r="E1469" t="str">
            <v>Elect Maint &amp; Constr Southern Div</v>
          </cell>
          <cell r="F1469" t="str">
            <v>Electric Operations</v>
          </cell>
          <cell r="G1469" t="str">
            <v>Elect Maint &amp; Constr Southern Div</v>
          </cell>
          <cell r="H1469" t="str">
            <v>120</v>
          </cell>
          <cell r="I1469" t="str">
            <v>CT</v>
          </cell>
          <cell r="L1469">
            <v>766.94</v>
          </cell>
          <cell r="M1469">
            <v>-1107453.75</v>
          </cell>
        </row>
        <row r="1470">
          <cell r="A1470" t="str">
            <v>O&amp;M</v>
          </cell>
          <cell r="B1470" t="str">
            <v>Sullivan,Stephen T</v>
          </cell>
          <cell r="C1470">
            <v>16745</v>
          </cell>
          <cell r="D1470" t="str">
            <v>16745</v>
          </cell>
          <cell r="E1470" t="str">
            <v>Customer Operations Vineyard/VH</v>
          </cell>
          <cell r="F1470" t="str">
            <v>Electric Operations</v>
          </cell>
          <cell r="G1470" t="str">
            <v>Elect Maint &amp; Constr Southern Div</v>
          </cell>
          <cell r="H1470" t="str">
            <v>120</v>
          </cell>
          <cell r="I1470" t="str">
            <v>IT</v>
          </cell>
          <cell r="J1470">
            <v>22939.98</v>
          </cell>
          <cell r="K1470">
            <v>29597.82</v>
          </cell>
        </row>
        <row r="1471">
          <cell r="A1471" t="str">
            <v>O&amp;M</v>
          </cell>
          <cell r="B1471" t="str">
            <v>Sullivan,Stephen T</v>
          </cell>
          <cell r="C1471">
            <v>16745</v>
          </cell>
          <cell r="D1471" t="str">
            <v>16745</v>
          </cell>
          <cell r="E1471" t="str">
            <v>Elect Maint &amp; Constr Southern Div</v>
          </cell>
          <cell r="F1471" t="str">
            <v>Electric Operations</v>
          </cell>
          <cell r="G1471" t="str">
            <v>Elect Maint &amp; Constr Southern Div</v>
          </cell>
          <cell r="H1471" t="str">
            <v>120</v>
          </cell>
          <cell r="I1471" t="str">
            <v>IT</v>
          </cell>
          <cell r="L1471">
            <v>17545.349999999999</v>
          </cell>
        </row>
        <row r="1472">
          <cell r="A1472" t="str">
            <v>O&amp;M</v>
          </cell>
          <cell r="B1472" t="str">
            <v>Sullivan,Stephen T</v>
          </cell>
          <cell r="C1472">
            <v>16745</v>
          </cell>
          <cell r="D1472" t="str">
            <v>16745</v>
          </cell>
          <cell r="E1472" t="str">
            <v>Customer Operations Vineyard/VH</v>
          </cell>
          <cell r="F1472" t="str">
            <v>Electric Operations</v>
          </cell>
          <cell r="G1472" t="str">
            <v>Elect Maint &amp; Constr Southern Div</v>
          </cell>
          <cell r="H1472" t="str">
            <v>120</v>
          </cell>
          <cell r="I1472" t="str">
            <v>LT</v>
          </cell>
          <cell r="J1472">
            <v>405450.42</v>
          </cell>
          <cell r="K1472">
            <v>112498.92</v>
          </cell>
        </row>
        <row r="1473">
          <cell r="A1473" t="str">
            <v>O&amp;M</v>
          </cell>
          <cell r="B1473" t="str">
            <v>Sullivan,Stephen T</v>
          </cell>
          <cell r="C1473">
            <v>16745</v>
          </cell>
          <cell r="D1473" t="str">
            <v>16745</v>
          </cell>
          <cell r="E1473" t="str">
            <v>Elect Maint &amp; Constr Southern Div</v>
          </cell>
          <cell r="F1473" t="str">
            <v>Electric Operations</v>
          </cell>
          <cell r="G1473" t="str">
            <v>Elect Maint &amp; Constr Southern Div</v>
          </cell>
          <cell r="H1473" t="str">
            <v>120</v>
          </cell>
          <cell r="I1473" t="str">
            <v>LT</v>
          </cell>
          <cell r="L1473">
            <v>1381.32</v>
          </cell>
        </row>
        <row r="1474">
          <cell r="A1474" t="str">
            <v>O&amp;M</v>
          </cell>
          <cell r="B1474" t="str">
            <v>Sullivan,Stephen T</v>
          </cell>
          <cell r="C1474">
            <v>16745</v>
          </cell>
          <cell r="D1474" t="str">
            <v>16745</v>
          </cell>
          <cell r="E1474" t="str">
            <v>Customer Operations Vineyard/VH</v>
          </cell>
          <cell r="F1474" t="str">
            <v>Electric Operations</v>
          </cell>
          <cell r="G1474" t="str">
            <v>Elect Maint &amp; Constr Southern Div</v>
          </cell>
          <cell r="H1474" t="str">
            <v>120</v>
          </cell>
          <cell r="I1474" t="str">
            <v>MT</v>
          </cell>
          <cell r="K1474">
            <v>186.13</v>
          </cell>
        </row>
        <row r="1475">
          <cell r="A1475" t="str">
            <v>O&amp;M</v>
          </cell>
          <cell r="B1475" t="str">
            <v>Sullivan,Stephen T</v>
          </cell>
          <cell r="C1475">
            <v>16745</v>
          </cell>
          <cell r="D1475" t="str">
            <v>16745</v>
          </cell>
          <cell r="E1475" t="str">
            <v>Elect Maint &amp; Constr Southern Div</v>
          </cell>
          <cell r="F1475" t="str">
            <v>Electric Operations</v>
          </cell>
          <cell r="G1475" t="str">
            <v>Elect Maint &amp; Constr Southern Div</v>
          </cell>
          <cell r="H1475" t="str">
            <v>120</v>
          </cell>
          <cell r="I1475" t="str">
            <v>MT</v>
          </cell>
          <cell r="L1475">
            <v>39.36</v>
          </cell>
        </row>
        <row r="1476">
          <cell r="A1476" t="str">
            <v>O&amp;M</v>
          </cell>
          <cell r="B1476" t="str">
            <v>Sullivan,Stephen T</v>
          </cell>
          <cell r="C1476">
            <v>16745</v>
          </cell>
          <cell r="D1476" t="str">
            <v>16745</v>
          </cell>
          <cell r="E1476" t="str">
            <v>Customer Operations Vineyard/VH</v>
          </cell>
          <cell r="F1476" t="str">
            <v>Electric Operations</v>
          </cell>
          <cell r="G1476" t="str">
            <v>Elect Maint &amp; Constr Southern Div</v>
          </cell>
          <cell r="H1476" t="str">
            <v>120</v>
          </cell>
          <cell r="I1476" t="str">
            <v>OT</v>
          </cell>
          <cell r="J1476">
            <v>23877.79</v>
          </cell>
          <cell r="K1476">
            <v>-47452.959999999999</v>
          </cell>
        </row>
        <row r="1477">
          <cell r="A1477" t="str">
            <v>O&amp;M</v>
          </cell>
          <cell r="B1477" t="str">
            <v>Sullivan,Stephen T</v>
          </cell>
          <cell r="C1477">
            <v>16745</v>
          </cell>
          <cell r="D1477" t="str">
            <v>16745</v>
          </cell>
          <cell r="E1477" t="str">
            <v>Elect Maint &amp; Constr Southern Div</v>
          </cell>
          <cell r="F1477" t="str">
            <v>Electric Operations</v>
          </cell>
          <cell r="G1477" t="str">
            <v>Elect Maint &amp; Constr Southern Div</v>
          </cell>
          <cell r="H1477" t="str">
            <v>120</v>
          </cell>
          <cell r="I1477" t="str">
            <v>OT</v>
          </cell>
          <cell r="L1477">
            <v>-120150.33</v>
          </cell>
        </row>
        <row r="1478">
          <cell r="A1478" t="str">
            <v>O&amp;M</v>
          </cell>
          <cell r="B1478" t="str">
            <v>Sullivan,Stephen T</v>
          </cell>
          <cell r="C1478">
            <v>16745</v>
          </cell>
          <cell r="D1478" t="str">
            <v>16745</v>
          </cell>
          <cell r="E1478" t="str">
            <v>Customer Operations Vineyard/VH</v>
          </cell>
          <cell r="F1478" t="str">
            <v>Electric Operations</v>
          </cell>
          <cell r="G1478" t="str">
            <v>Elect Maint &amp; Constr Southern Div</v>
          </cell>
          <cell r="H1478" t="str">
            <v>120</v>
          </cell>
          <cell r="I1478" t="str">
            <v>TT</v>
          </cell>
          <cell r="J1478">
            <v>39402.720000000001</v>
          </cell>
          <cell r="K1478">
            <v>23479.42</v>
          </cell>
        </row>
        <row r="1479">
          <cell r="A1479" t="str">
            <v>O&amp;M</v>
          </cell>
          <cell r="B1479" t="str">
            <v>Sullivan,Stephen T</v>
          </cell>
          <cell r="C1479">
            <v>16745</v>
          </cell>
          <cell r="D1479" t="str">
            <v>16745</v>
          </cell>
          <cell r="E1479" t="str">
            <v>Elect Maint &amp; Constr Southern Div</v>
          </cell>
          <cell r="F1479" t="str">
            <v>Electric Operations</v>
          </cell>
          <cell r="G1479" t="str">
            <v>Elect Maint &amp; Constr Southern Div</v>
          </cell>
          <cell r="H1479" t="str">
            <v>120</v>
          </cell>
          <cell r="I1479" t="str">
            <v>TT</v>
          </cell>
          <cell r="L1479">
            <v>551.09</v>
          </cell>
        </row>
        <row r="1480">
          <cell r="A1480" t="str">
            <v>O&amp;M</v>
          </cell>
          <cell r="C1480">
            <v>16750</v>
          </cell>
          <cell r="D1480" t="str">
            <v>16750</v>
          </cell>
          <cell r="E1480" t="str">
            <v>Customer Ops Mgr Plymouth</v>
          </cell>
          <cell r="H1480" t="str">
            <v>120</v>
          </cell>
          <cell r="I1480" t="str">
            <v>BT</v>
          </cell>
          <cell r="K1480">
            <v>41.4</v>
          </cell>
        </row>
        <row r="1481">
          <cell r="A1481" t="str">
            <v>CAP</v>
          </cell>
          <cell r="C1481">
            <v>16750</v>
          </cell>
          <cell r="D1481" t="str">
            <v>16750</v>
          </cell>
          <cell r="E1481" t="str">
            <v>Customer Ops Mgr Plymouth</v>
          </cell>
          <cell r="H1481" t="str">
            <v>120</v>
          </cell>
          <cell r="I1481" t="str">
            <v>CB</v>
          </cell>
          <cell r="J1481">
            <v>75.92</v>
          </cell>
          <cell r="K1481">
            <v>204.22</v>
          </cell>
        </row>
        <row r="1482">
          <cell r="A1482" t="str">
            <v>CAP</v>
          </cell>
          <cell r="C1482">
            <v>16750</v>
          </cell>
          <cell r="D1482" t="str">
            <v>16750</v>
          </cell>
          <cell r="E1482" t="str">
            <v>Customer Ops Mgr Plymouth</v>
          </cell>
          <cell r="H1482" t="str">
            <v>120</v>
          </cell>
          <cell r="I1482" t="str">
            <v>CI</v>
          </cell>
          <cell r="J1482">
            <v>524.86</v>
          </cell>
          <cell r="M1482">
            <v>866210</v>
          </cell>
        </row>
        <row r="1483">
          <cell r="A1483" t="str">
            <v>CAP</v>
          </cell>
          <cell r="C1483">
            <v>16750</v>
          </cell>
          <cell r="D1483" t="str">
            <v>16750</v>
          </cell>
          <cell r="E1483" t="str">
            <v>Customer Ops Mgr Plymouth</v>
          </cell>
          <cell r="H1483" t="str">
            <v>120</v>
          </cell>
          <cell r="I1483" t="str">
            <v>CL</v>
          </cell>
          <cell r="J1483">
            <v>172.57</v>
          </cell>
          <cell r="K1483">
            <v>464.16</v>
          </cell>
          <cell r="M1483">
            <v>87.6</v>
          </cell>
        </row>
        <row r="1484">
          <cell r="A1484" t="str">
            <v>CAP</v>
          </cell>
          <cell r="C1484">
            <v>16750</v>
          </cell>
          <cell r="D1484" t="str">
            <v>16750</v>
          </cell>
          <cell r="E1484" t="str">
            <v>Customer Ops Mgr Plymouth</v>
          </cell>
          <cell r="H1484" t="str">
            <v>120</v>
          </cell>
          <cell r="I1484" t="str">
            <v>CM</v>
          </cell>
          <cell r="K1484">
            <v>994.65</v>
          </cell>
        </row>
        <row r="1485">
          <cell r="A1485" t="str">
            <v>CAP</v>
          </cell>
          <cell r="C1485">
            <v>16750</v>
          </cell>
          <cell r="D1485" t="str">
            <v>16750</v>
          </cell>
          <cell r="E1485" t="str">
            <v>Customer Ops Mgr Plymouth</v>
          </cell>
          <cell r="H1485" t="str">
            <v>120</v>
          </cell>
          <cell r="I1485" t="str">
            <v>CO</v>
          </cell>
          <cell r="K1485">
            <v>-146100</v>
          </cell>
        </row>
        <row r="1486">
          <cell r="A1486" t="str">
            <v>CAP</v>
          </cell>
          <cell r="C1486">
            <v>16750</v>
          </cell>
          <cell r="D1486" t="str">
            <v>16750</v>
          </cell>
          <cell r="E1486" t="str">
            <v>Customer Ops Mgr Plymouth</v>
          </cell>
          <cell r="H1486" t="str">
            <v>120</v>
          </cell>
          <cell r="I1486" t="str">
            <v>CT</v>
          </cell>
          <cell r="K1486">
            <v>989.99</v>
          </cell>
        </row>
        <row r="1487">
          <cell r="A1487" t="str">
            <v>O&amp;M</v>
          </cell>
          <cell r="C1487">
            <v>16750</v>
          </cell>
          <cell r="D1487" t="str">
            <v>16750</v>
          </cell>
          <cell r="E1487" t="str">
            <v>Customer Ops Mgr Plymouth</v>
          </cell>
          <cell r="H1487" t="str">
            <v>120</v>
          </cell>
          <cell r="I1487" t="str">
            <v>LT</v>
          </cell>
          <cell r="K1487">
            <v>118.29</v>
          </cell>
        </row>
        <row r="1488">
          <cell r="A1488" t="str">
            <v>O&amp;M</v>
          </cell>
          <cell r="C1488">
            <v>16750</v>
          </cell>
          <cell r="D1488" t="str">
            <v>16750</v>
          </cell>
          <cell r="E1488" t="str">
            <v>Customer Ops Mgr Plymouth</v>
          </cell>
          <cell r="H1488" t="str">
            <v>120</v>
          </cell>
          <cell r="I1488" t="str">
            <v>MT</v>
          </cell>
          <cell r="J1488">
            <v>0</v>
          </cell>
        </row>
        <row r="1489">
          <cell r="A1489" t="str">
            <v>O&amp;M</v>
          </cell>
          <cell r="C1489">
            <v>16750</v>
          </cell>
          <cell r="D1489" t="str">
            <v>16750</v>
          </cell>
          <cell r="E1489" t="str">
            <v>Customer Ops Mgr Plymouth</v>
          </cell>
          <cell r="H1489" t="str">
            <v>120</v>
          </cell>
          <cell r="I1489" t="str">
            <v>TT</v>
          </cell>
          <cell r="J1489">
            <v>315.11</v>
          </cell>
        </row>
        <row r="1490">
          <cell r="A1490" t="str">
            <v>O&amp;M</v>
          </cell>
          <cell r="B1490" t="str">
            <v>Sullivan,Stephen T</v>
          </cell>
          <cell r="C1490">
            <v>16755</v>
          </cell>
          <cell r="D1490" t="str">
            <v>16755</v>
          </cell>
          <cell r="E1490" t="str">
            <v>Customer Operations Plymouth</v>
          </cell>
          <cell r="F1490" t="str">
            <v>Electric Operations</v>
          </cell>
          <cell r="G1490" t="str">
            <v>Elect Maint &amp; Constr Plymouth</v>
          </cell>
          <cell r="H1490" t="str">
            <v>120</v>
          </cell>
          <cell r="I1490" t="str">
            <v>BT</v>
          </cell>
          <cell r="J1490">
            <v>205963.41</v>
          </cell>
          <cell r="K1490">
            <v>51747.519999999997</v>
          </cell>
        </row>
        <row r="1491">
          <cell r="A1491" t="str">
            <v>O&amp;M</v>
          </cell>
          <cell r="B1491" t="str">
            <v>Sullivan,Stephen T</v>
          </cell>
          <cell r="C1491">
            <v>16755</v>
          </cell>
          <cell r="D1491" t="str">
            <v>16755</v>
          </cell>
          <cell r="E1491" t="str">
            <v>Elect Maint &amp; Constr Plymouth</v>
          </cell>
          <cell r="F1491" t="str">
            <v>Electric Operations</v>
          </cell>
          <cell r="G1491" t="str">
            <v>Elect Maint &amp; Constr Plymouth</v>
          </cell>
          <cell r="H1491" t="str">
            <v>120</v>
          </cell>
          <cell r="I1491" t="str">
            <v>BT</v>
          </cell>
          <cell r="L1491">
            <v>21880.3</v>
          </cell>
        </row>
        <row r="1492">
          <cell r="A1492" t="str">
            <v>CAP</v>
          </cell>
          <cell r="B1492" t="str">
            <v>Sullivan,Stephen T</v>
          </cell>
          <cell r="C1492">
            <v>16755</v>
          </cell>
          <cell r="D1492" t="str">
            <v>16755</v>
          </cell>
          <cell r="E1492" t="str">
            <v>Distribution Operations Plymouth</v>
          </cell>
          <cell r="F1492" t="str">
            <v>Electric Operations</v>
          </cell>
          <cell r="G1492" t="str">
            <v>Elect Maint &amp; Constr Plymouth</v>
          </cell>
          <cell r="H1492" t="str">
            <v>120</v>
          </cell>
          <cell r="I1492" t="str">
            <v>CB</v>
          </cell>
          <cell r="K1492">
            <v>2451.52</v>
          </cell>
          <cell r="M1492">
            <v>6263.03</v>
          </cell>
        </row>
        <row r="1493">
          <cell r="A1493" t="str">
            <v>CAP</v>
          </cell>
          <cell r="B1493" t="str">
            <v>Sullivan,Stephen T</v>
          </cell>
          <cell r="C1493">
            <v>16755</v>
          </cell>
          <cell r="D1493" t="str">
            <v>16755</v>
          </cell>
          <cell r="E1493" t="str">
            <v>Elect Maint &amp; Constr Plymouth</v>
          </cell>
          <cell r="F1493" t="str">
            <v>Electric Operations</v>
          </cell>
          <cell r="G1493" t="str">
            <v>Elect Maint &amp; Constr Plymouth</v>
          </cell>
          <cell r="H1493" t="str">
            <v>120</v>
          </cell>
          <cell r="I1493" t="str">
            <v>CB</v>
          </cell>
          <cell r="L1493">
            <v>1228.0899999999999</v>
          </cell>
          <cell r="M1493">
            <v>48666</v>
          </cell>
        </row>
        <row r="1494">
          <cell r="A1494" t="str">
            <v>CAP</v>
          </cell>
          <cell r="B1494" t="str">
            <v>Sullivan,Stephen T</v>
          </cell>
          <cell r="C1494">
            <v>16755</v>
          </cell>
          <cell r="D1494" t="str">
            <v>16755</v>
          </cell>
          <cell r="E1494" t="str">
            <v>Distribution Operations Plymouth</v>
          </cell>
          <cell r="F1494" t="str">
            <v>Electric Operations</v>
          </cell>
          <cell r="G1494" t="str">
            <v>Elect Maint &amp; Constr Plymouth</v>
          </cell>
          <cell r="H1494" t="str">
            <v>120</v>
          </cell>
          <cell r="I1494" t="str">
            <v>CI</v>
          </cell>
          <cell r="K1494">
            <v>135889.74</v>
          </cell>
        </row>
        <row r="1495">
          <cell r="A1495" t="str">
            <v>CAP</v>
          </cell>
          <cell r="B1495" t="str">
            <v>Sullivan,Stephen T</v>
          </cell>
          <cell r="C1495">
            <v>16755</v>
          </cell>
          <cell r="D1495" t="str">
            <v>16755</v>
          </cell>
          <cell r="E1495" t="str">
            <v>Elect Maint &amp; Constr Plymouth</v>
          </cell>
          <cell r="F1495" t="str">
            <v>Electric Operations</v>
          </cell>
          <cell r="G1495" t="str">
            <v>Elect Maint &amp; Constr Plymouth</v>
          </cell>
          <cell r="H1495" t="str">
            <v>120</v>
          </cell>
          <cell r="I1495" t="str">
            <v>CI</v>
          </cell>
          <cell r="L1495">
            <v>61362.86</v>
          </cell>
        </row>
        <row r="1496">
          <cell r="A1496" t="str">
            <v>CAP</v>
          </cell>
          <cell r="B1496" t="str">
            <v>Sullivan,Stephen T</v>
          </cell>
          <cell r="C1496">
            <v>16755</v>
          </cell>
          <cell r="D1496" t="str">
            <v>16755</v>
          </cell>
          <cell r="E1496" t="str">
            <v>Distribution Operations Plymouth</v>
          </cell>
          <cell r="F1496" t="str">
            <v>Electric Operations</v>
          </cell>
          <cell r="G1496" t="str">
            <v>Elect Maint &amp; Constr Plymouth</v>
          </cell>
          <cell r="H1496" t="str">
            <v>120</v>
          </cell>
          <cell r="I1496" t="str">
            <v>CL</v>
          </cell>
          <cell r="K1496">
            <v>5550.61</v>
          </cell>
          <cell r="M1496">
            <v>120</v>
          </cell>
        </row>
        <row r="1497">
          <cell r="A1497" t="str">
            <v>CAP</v>
          </cell>
          <cell r="B1497" t="str">
            <v>Sullivan,Stephen T</v>
          </cell>
          <cell r="C1497">
            <v>16755</v>
          </cell>
          <cell r="D1497" t="str">
            <v>16755</v>
          </cell>
          <cell r="E1497" t="str">
            <v>Elect Maint &amp; Constr Plymouth</v>
          </cell>
          <cell r="F1497" t="str">
            <v>Electric Operations</v>
          </cell>
          <cell r="G1497" t="str">
            <v>Elect Maint &amp; Constr Plymouth</v>
          </cell>
          <cell r="H1497" t="str">
            <v>120</v>
          </cell>
          <cell r="I1497" t="str">
            <v>CL</v>
          </cell>
          <cell r="L1497">
            <v>2894.28</v>
          </cell>
        </row>
        <row r="1498">
          <cell r="A1498" t="str">
            <v>CAP</v>
          </cell>
          <cell r="B1498" t="str">
            <v>Sullivan,Stephen T</v>
          </cell>
          <cell r="C1498">
            <v>16755</v>
          </cell>
          <cell r="D1498" t="str">
            <v>16755</v>
          </cell>
          <cell r="E1498" t="str">
            <v>Distribution Operations Plymouth</v>
          </cell>
          <cell r="F1498" t="str">
            <v>Electric Operations</v>
          </cell>
          <cell r="G1498" t="str">
            <v>Elect Maint &amp; Constr Plymouth</v>
          </cell>
          <cell r="H1498" t="str">
            <v>120</v>
          </cell>
          <cell r="I1498" t="str">
            <v>CM</v>
          </cell>
          <cell r="K1498">
            <v>1569.45</v>
          </cell>
          <cell r="M1498">
            <v>533.12</v>
          </cell>
        </row>
        <row r="1499">
          <cell r="A1499" t="str">
            <v>CAP</v>
          </cell>
          <cell r="B1499" t="str">
            <v>Sullivan,Stephen T</v>
          </cell>
          <cell r="C1499">
            <v>16755</v>
          </cell>
          <cell r="D1499" t="str">
            <v>16755</v>
          </cell>
          <cell r="E1499" t="str">
            <v>Elect Maint &amp; Constr Plymouth</v>
          </cell>
          <cell r="F1499" t="str">
            <v>Electric Operations</v>
          </cell>
          <cell r="G1499" t="str">
            <v>Elect Maint &amp; Constr Plymouth</v>
          </cell>
          <cell r="H1499" t="str">
            <v>120</v>
          </cell>
          <cell r="I1499" t="str">
            <v>CM</v>
          </cell>
          <cell r="L1499">
            <v>7501.21</v>
          </cell>
        </row>
        <row r="1500">
          <cell r="A1500" t="str">
            <v>CAP</v>
          </cell>
          <cell r="B1500" t="str">
            <v>Sullivan,Stephen T</v>
          </cell>
          <cell r="C1500">
            <v>16755</v>
          </cell>
          <cell r="D1500" t="str">
            <v>16755</v>
          </cell>
          <cell r="E1500" t="str">
            <v>Distribution Operations Plymouth</v>
          </cell>
          <cell r="F1500" t="str">
            <v>Electric Operations</v>
          </cell>
          <cell r="G1500" t="str">
            <v>Elect Maint &amp; Constr Plymouth</v>
          </cell>
          <cell r="H1500" t="str">
            <v>120</v>
          </cell>
          <cell r="I1500" t="str">
            <v>CO</v>
          </cell>
          <cell r="K1500">
            <v>-3391</v>
          </cell>
        </row>
        <row r="1501">
          <cell r="A1501" t="str">
            <v>CAP</v>
          </cell>
          <cell r="B1501" t="str">
            <v>Sullivan,Stephen T</v>
          </cell>
          <cell r="C1501">
            <v>16755</v>
          </cell>
          <cell r="D1501" t="str">
            <v>16755</v>
          </cell>
          <cell r="E1501" t="str">
            <v>Elect Maint &amp; Constr Plymouth</v>
          </cell>
          <cell r="F1501" t="str">
            <v>Electric Operations</v>
          </cell>
          <cell r="G1501" t="str">
            <v>Elect Maint &amp; Constr Plymouth</v>
          </cell>
          <cell r="H1501" t="str">
            <v>120</v>
          </cell>
          <cell r="I1501" t="str">
            <v>CO</v>
          </cell>
          <cell r="L1501">
            <v>-83315.86</v>
          </cell>
          <cell r="M1501">
            <v>-2820</v>
          </cell>
        </row>
        <row r="1502">
          <cell r="A1502" t="str">
            <v>CAP</v>
          </cell>
          <cell r="B1502" t="str">
            <v>Sullivan,Stephen T</v>
          </cell>
          <cell r="C1502">
            <v>16755</v>
          </cell>
          <cell r="D1502" t="str">
            <v>16755</v>
          </cell>
          <cell r="E1502" t="str">
            <v>Distribution Operations Plymouth</v>
          </cell>
          <cell r="F1502" t="str">
            <v>Electric Operations</v>
          </cell>
          <cell r="G1502" t="str">
            <v>Elect Maint &amp; Constr Plymouth</v>
          </cell>
          <cell r="H1502" t="str">
            <v>120</v>
          </cell>
          <cell r="I1502" t="str">
            <v>CT</v>
          </cell>
          <cell r="K1502">
            <v>556.02</v>
          </cell>
        </row>
        <row r="1503">
          <cell r="A1503" t="str">
            <v>CAP</v>
          </cell>
          <cell r="B1503" t="str">
            <v>Sullivan,Stephen T</v>
          </cell>
          <cell r="C1503">
            <v>16755</v>
          </cell>
          <cell r="D1503" t="str">
            <v>16755</v>
          </cell>
          <cell r="E1503" t="str">
            <v>Elect Maint &amp; Constr Plymouth</v>
          </cell>
          <cell r="F1503" t="str">
            <v>Electric Operations</v>
          </cell>
          <cell r="G1503" t="str">
            <v>Elect Maint &amp; Constr Plymouth</v>
          </cell>
          <cell r="H1503" t="str">
            <v>120</v>
          </cell>
          <cell r="I1503" t="str">
            <v>CT</v>
          </cell>
          <cell r="L1503">
            <v>1552.5</v>
          </cell>
        </row>
        <row r="1504">
          <cell r="A1504" t="str">
            <v>O&amp;M</v>
          </cell>
          <cell r="B1504" t="str">
            <v>Sullivan,Stephen T</v>
          </cell>
          <cell r="C1504">
            <v>16755</v>
          </cell>
          <cell r="D1504" t="str">
            <v>16755</v>
          </cell>
          <cell r="E1504" t="str">
            <v>Customer Operations Plymouth</v>
          </cell>
          <cell r="F1504" t="str">
            <v>Electric Operations</v>
          </cell>
          <cell r="G1504" t="str">
            <v>Elect Maint &amp; Constr Plymouth</v>
          </cell>
          <cell r="H1504" t="str">
            <v>120</v>
          </cell>
          <cell r="I1504" t="str">
            <v>IT</v>
          </cell>
          <cell r="J1504">
            <v>15300.37</v>
          </cell>
          <cell r="K1504">
            <v>45752.18</v>
          </cell>
        </row>
        <row r="1505">
          <cell r="A1505" t="str">
            <v>O&amp;M</v>
          </cell>
          <cell r="B1505" t="str">
            <v>Sullivan,Stephen T</v>
          </cell>
          <cell r="C1505">
            <v>16755</v>
          </cell>
          <cell r="D1505" t="str">
            <v>16755</v>
          </cell>
          <cell r="E1505" t="str">
            <v>Elect Maint &amp; Constr Plymouth</v>
          </cell>
          <cell r="F1505" t="str">
            <v>Electric Operations</v>
          </cell>
          <cell r="G1505" t="str">
            <v>Elect Maint &amp; Constr Plymouth</v>
          </cell>
          <cell r="H1505" t="str">
            <v>120</v>
          </cell>
          <cell r="I1505" t="str">
            <v>IT</v>
          </cell>
          <cell r="L1505">
            <v>45928.18</v>
          </cell>
        </row>
        <row r="1506">
          <cell r="A1506" t="str">
            <v>O&amp;M</v>
          </cell>
          <cell r="B1506" t="str">
            <v>Sullivan,Stephen T</v>
          </cell>
          <cell r="C1506">
            <v>16755</v>
          </cell>
          <cell r="D1506" t="str">
            <v>16755</v>
          </cell>
          <cell r="E1506" t="str">
            <v>Customer Operations Plymouth</v>
          </cell>
          <cell r="F1506" t="str">
            <v>Electric Operations</v>
          </cell>
          <cell r="G1506" t="str">
            <v>Elect Maint &amp; Constr Plymouth</v>
          </cell>
          <cell r="H1506" t="str">
            <v>120</v>
          </cell>
          <cell r="I1506" t="str">
            <v>LT</v>
          </cell>
          <cell r="J1506">
            <v>620322.03</v>
          </cell>
          <cell r="K1506">
            <v>147367.39000000001</v>
          </cell>
          <cell r="M1506">
            <v>1114.95</v>
          </cell>
        </row>
        <row r="1507">
          <cell r="A1507" t="str">
            <v>O&amp;M</v>
          </cell>
          <cell r="B1507" t="str">
            <v>Sullivan,Stephen T</v>
          </cell>
          <cell r="C1507">
            <v>16755</v>
          </cell>
          <cell r="D1507" t="str">
            <v>16755</v>
          </cell>
          <cell r="E1507" t="str">
            <v>Elect Maint &amp; Constr Plymouth</v>
          </cell>
          <cell r="F1507" t="str">
            <v>Electric Operations</v>
          </cell>
          <cell r="G1507" t="str">
            <v>Elect Maint &amp; Constr Plymouth</v>
          </cell>
          <cell r="H1507" t="str">
            <v>120</v>
          </cell>
          <cell r="I1507" t="str">
            <v>LT</v>
          </cell>
          <cell r="L1507">
            <v>61440.57</v>
          </cell>
          <cell r="M1507">
            <v>9.9</v>
          </cell>
        </row>
        <row r="1508">
          <cell r="A1508" t="str">
            <v>O&amp;M</v>
          </cell>
          <cell r="B1508" t="str">
            <v>Sullivan,Stephen T</v>
          </cell>
          <cell r="C1508">
            <v>16755</v>
          </cell>
          <cell r="D1508" t="str">
            <v>16755</v>
          </cell>
          <cell r="E1508" t="str">
            <v>Customer Operations Plymouth</v>
          </cell>
          <cell r="F1508" t="str">
            <v>Electric Operations</v>
          </cell>
          <cell r="G1508" t="str">
            <v>Elect Maint &amp; Constr Plymouth</v>
          </cell>
          <cell r="H1508" t="str">
            <v>120</v>
          </cell>
          <cell r="I1508" t="str">
            <v>MT</v>
          </cell>
          <cell r="K1508">
            <v>6675.62</v>
          </cell>
        </row>
        <row r="1509">
          <cell r="A1509" t="str">
            <v>O&amp;M</v>
          </cell>
          <cell r="B1509" t="str">
            <v>Sullivan,Stephen T</v>
          </cell>
          <cell r="C1509">
            <v>16755</v>
          </cell>
          <cell r="D1509" t="str">
            <v>16755</v>
          </cell>
          <cell r="E1509" t="str">
            <v>Elect Maint &amp; Constr Plymouth</v>
          </cell>
          <cell r="F1509" t="str">
            <v>Electric Operations</v>
          </cell>
          <cell r="G1509" t="str">
            <v>Elect Maint &amp; Constr Plymouth</v>
          </cell>
          <cell r="H1509" t="str">
            <v>120</v>
          </cell>
          <cell r="I1509" t="str">
            <v>MT</v>
          </cell>
          <cell r="L1509">
            <v>2098.19</v>
          </cell>
        </row>
        <row r="1510">
          <cell r="A1510" t="str">
            <v>O&amp;M</v>
          </cell>
          <cell r="B1510" t="str">
            <v>Sullivan,Stephen T</v>
          </cell>
          <cell r="C1510">
            <v>16755</v>
          </cell>
          <cell r="D1510" t="str">
            <v>16755</v>
          </cell>
          <cell r="E1510" t="str">
            <v>Customer Operations Plymouth</v>
          </cell>
          <cell r="F1510" t="str">
            <v>Electric Operations</v>
          </cell>
          <cell r="G1510" t="str">
            <v>Elect Maint &amp; Constr Plymouth</v>
          </cell>
          <cell r="H1510" t="str">
            <v>120</v>
          </cell>
          <cell r="I1510" t="str">
            <v>OT</v>
          </cell>
          <cell r="J1510">
            <v>22860.22</v>
          </cell>
          <cell r="K1510">
            <v>-20049.05</v>
          </cell>
        </row>
        <row r="1511">
          <cell r="A1511" t="str">
            <v>O&amp;M</v>
          </cell>
          <cell r="B1511" t="str">
            <v>Sullivan,Stephen T</v>
          </cell>
          <cell r="C1511">
            <v>16755</v>
          </cell>
          <cell r="D1511" t="str">
            <v>16755</v>
          </cell>
          <cell r="E1511" t="str">
            <v>Elect Maint &amp; Constr Plymouth</v>
          </cell>
          <cell r="F1511" t="str">
            <v>Electric Operations</v>
          </cell>
          <cell r="G1511" t="str">
            <v>Elect Maint &amp; Constr Plymouth</v>
          </cell>
          <cell r="H1511" t="str">
            <v>120</v>
          </cell>
          <cell r="I1511" t="str">
            <v>OT</v>
          </cell>
          <cell r="L1511">
            <v>-58992.5</v>
          </cell>
        </row>
        <row r="1512">
          <cell r="A1512" t="str">
            <v>O&amp;M</v>
          </cell>
          <cell r="B1512" t="str">
            <v>Sullivan,Stephen T</v>
          </cell>
          <cell r="C1512">
            <v>16755</v>
          </cell>
          <cell r="D1512" t="str">
            <v>16755</v>
          </cell>
          <cell r="E1512" t="str">
            <v>Customer Operations Plymouth</v>
          </cell>
          <cell r="F1512" t="str">
            <v>Electric Operations</v>
          </cell>
          <cell r="G1512" t="str">
            <v>Elect Maint &amp; Constr Plymouth</v>
          </cell>
          <cell r="H1512" t="str">
            <v>120</v>
          </cell>
          <cell r="I1512" t="str">
            <v>TT</v>
          </cell>
          <cell r="J1512">
            <v>7925.46</v>
          </cell>
          <cell r="K1512">
            <v>5201.75</v>
          </cell>
        </row>
        <row r="1513">
          <cell r="A1513" t="str">
            <v>O&amp;M</v>
          </cell>
          <cell r="B1513" t="str">
            <v>Sullivan,Stephen T</v>
          </cell>
          <cell r="C1513">
            <v>16755</v>
          </cell>
          <cell r="D1513" t="str">
            <v>16755</v>
          </cell>
          <cell r="E1513" t="str">
            <v>Elect Maint &amp; Constr Plymouth</v>
          </cell>
          <cell r="F1513" t="str">
            <v>Electric Operations</v>
          </cell>
          <cell r="G1513" t="str">
            <v>Elect Maint &amp; Constr Plymouth</v>
          </cell>
          <cell r="H1513" t="str">
            <v>120</v>
          </cell>
          <cell r="I1513" t="str">
            <v>TT</v>
          </cell>
          <cell r="L1513">
            <v>3655.29</v>
          </cell>
        </row>
        <row r="1514">
          <cell r="A1514" t="str">
            <v>O&amp;M</v>
          </cell>
          <cell r="B1514" t="str">
            <v>Tzimorangas,John G</v>
          </cell>
          <cell r="C1514">
            <v>16760</v>
          </cell>
          <cell r="D1514" t="str">
            <v>16760</v>
          </cell>
          <cell r="E1514" t="str">
            <v>Station Construction Transmission NSTAR</v>
          </cell>
          <cell r="F1514" t="str">
            <v>Electric Operations</v>
          </cell>
          <cell r="G1514" t="str">
            <v>Station Construction Transmission NSTAR</v>
          </cell>
          <cell r="H1514" t="str">
            <v>120</v>
          </cell>
          <cell r="I1514" t="str">
            <v>BT</v>
          </cell>
          <cell r="K1514">
            <v>3497.28</v>
          </cell>
          <cell r="L1514">
            <v>139.35</v>
          </cell>
        </row>
        <row r="1515">
          <cell r="A1515" t="str">
            <v>CAP</v>
          </cell>
          <cell r="B1515" t="str">
            <v>Tzimorangas,John G</v>
          </cell>
          <cell r="C1515">
            <v>16760</v>
          </cell>
          <cell r="D1515" t="str">
            <v>16760</v>
          </cell>
          <cell r="E1515" t="str">
            <v>Station Construction Transmission NSTAR</v>
          </cell>
          <cell r="F1515" t="str">
            <v>Electric Operations</v>
          </cell>
          <cell r="G1515" t="str">
            <v>Station Construction Transmission NSTAR</v>
          </cell>
          <cell r="H1515" t="str">
            <v>120</v>
          </cell>
          <cell r="I1515" t="str">
            <v>CB</v>
          </cell>
          <cell r="K1515">
            <v>111395.93</v>
          </cell>
          <cell r="L1515">
            <v>105002.25</v>
          </cell>
          <cell r="M1515">
            <v>2952.6</v>
          </cell>
        </row>
        <row r="1516">
          <cell r="A1516" t="str">
            <v>CAP</v>
          </cell>
          <cell r="B1516" t="str">
            <v>Tzimorangas,John G</v>
          </cell>
          <cell r="C1516">
            <v>16760</v>
          </cell>
          <cell r="D1516" t="str">
            <v>16760</v>
          </cell>
          <cell r="E1516" t="str">
            <v>Station Construction Transmission NSTAR</v>
          </cell>
          <cell r="F1516" t="str">
            <v>Electric Operations</v>
          </cell>
          <cell r="G1516" t="str">
            <v>Station Construction Transmission NSTAR</v>
          </cell>
          <cell r="H1516" t="str">
            <v>120</v>
          </cell>
          <cell r="I1516" t="str">
            <v>CI</v>
          </cell>
          <cell r="K1516">
            <v>1313459.27</v>
          </cell>
          <cell r="L1516">
            <v>2464860.7799999998</v>
          </cell>
        </row>
        <row r="1517">
          <cell r="A1517" t="str">
            <v>CAP</v>
          </cell>
          <cell r="B1517" t="str">
            <v>Tzimorangas,John G</v>
          </cell>
          <cell r="C1517">
            <v>16760</v>
          </cell>
          <cell r="D1517" t="str">
            <v>16760</v>
          </cell>
          <cell r="E1517" t="str">
            <v>Station Construction Transmission NSTAR</v>
          </cell>
          <cell r="F1517" t="str">
            <v>Electric Operations</v>
          </cell>
          <cell r="G1517" t="str">
            <v>Station Construction Transmission NSTAR</v>
          </cell>
          <cell r="H1517" t="str">
            <v>120</v>
          </cell>
          <cell r="I1517" t="str">
            <v>CL</v>
          </cell>
          <cell r="K1517">
            <v>254018.51</v>
          </cell>
          <cell r="L1517">
            <v>239151.28</v>
          </cell>
        </row>
        <row r="1518">
          <cell r="A1518" t="str">
            <v>CAP</v>
          </cell>
          <cell r="B1518" t="str">
            <v>Tzimorangas,John G</v>
          </cell>
          <cell r="C1518">
            <v>16760</v>
          </cell>
          <cell r="D1518" t="str">
            <v>16760</v>
          </cell>
          <cell r="E1518" t="str">
            <v>Station Construction Transmission NSTAR</v>
          </cell>
          <cell r="F1518" t="str">
            <v>Electric Operations</v>
          </cell>
          <cell r="G1518" t="str">
            <v>Station Construction Transmission NSTAR</v>
          </cell>
          <cell r="H1518" t="str">
            <v>120</v>
          </cell>
          <cell r="I1518" t="str">
            <v>CM</v>
          </cell>
          <cell r="K1518">
            <v>8832.82</v>
          </cell>
          <cell r="L1518">
            <v>10197.27</v>
          </cell>
        </row>
        <row r="1519">
          <cell r="A1519" t="str">
            <v>CAP</v>
          </cell>
          <cell r="B1519" t="str">
            <v>Tzimorangas,John G</v>
          </cell>
          <cell r="C1519">
            <v>16760</v>
          </cell>
          <cell r="D1519" t="str">
            <v>16760</v>
          </cell>
          <cell r="E1519" t="str">
            <v>Station Construction Transmission NSTAR</v>
          </cell>
          <cell r="F1519" t="str">
            <v>Electric Operations</v>
          </cell>
          <cell r="G1519" t="str">
            <v>Station Construction Transmission NSTAR</v>
          </cell>
          <cell r="H1519" t="str">
            <v>120</v>
          </cell>
          <cell r="I1519" t="str">
            <v>CO</v>
          </cell>
          <cell r="K1519">
            <v>13991.99</v>
          </cell>
          <cell r="L1519">
            <v>890.98</v>
          </cell>
        </row>
        <row r="1520">
          <cell r="A1520" t="str">
            <v>CAP</v>
          </cell>
          <cell r="B1520" t="str">
            <v>Tzimorangas,John G</v>
          </cell>
          <cell r="C1520">
            <v>16760</v>
          </cell>
          <cell r="D1520" t="str">
            <v>16760</v>
          </cell>
          <cell r="E1520" t="str">
            <v>Asst District Mgr Camb</v>
          </cell>
          <cell r="F1520" t="str">
            <v>Electric Operations</v>
          </cell>
          <cell r="G1520" t="str">
            <v>Station Construction Transmission NSTAR</v>
          </cell>
          <cell r="H1520" t="str">
            <v>120</v>
          </cell>
          <cell r="I1520" t="str">
            <v>CT</v>
          </cell>
          <cell r="J1520">
            <v>1668.47</v>
          </cell>
        </row>
        <row r="1521">
          <cell r="A1521" t="str">
            <v>CAP</v>
          </cell>
          <cell r="B1521" t="str">
            <v>Tzimorangas,John G</v>
          </cell>
          <cell r="C1521">
            <v>16760</v>
          </cell>
          <cell r="D1521" t="str">
            <v>16760</v>
          </cell>
          <cell r="E1521" t="str">
            <v>Station Construction Transmission NSTAR</v>
          </cell>
          <cell r="F1521" t="str">
            <v>Electric Operations</v>
          </cell>
          <cell r="G1521" t="str">
            <v>Station Construction Transmission NSTAR</v>
          </cell>
          <cell r="H1521" t="str">
            <v>120</v>
          </cell>
          <cell r="I1521" t="str">
            <v>CT</v>
          </cell>
          <cell r="K1521">
            <v>129219.62</v>
          </cell>
          <cell r="L1521">
            <v>162931.85999999999</v>
          </cell>
        </row>
        <row r="1522">
          <cell r="A1522" t="str">
            <v>O&amp;M</v>
          </cell>
          <cell r="B1522" t="str">
            <v>Tzimorangas,John G</v>
          </cell>
          <cell r="C1522">
            <v>16760</v>
          </cell>
          <cell r="D1522" t="str">
            <v>16760</v>
          </cell>
          <cell r="E1522" t="str">
            <v>Station Construction Transmission NSTAR</v>
          </cell>
          <cell r="F1522" t="str">
            <v>Electric Operations</v>
          </cell>
          <cell r="G1522" t="str">
            <v>Station Construction Transmission NSTAR</v>
          </cell>
          <cell r="H1522" t="str">
            <v>120</v>
          </cell>
          <cell r="I1522" t="str">
            <v>IT</v>
          </cell>
          <cell r="K1522">
            <v>88312.13</v>
          </cell>
          <cell r="L1522">
            <v>-21973.98</v>
          </cell>
        </row>
        <row r="1523">
          <cell r="A1523" t="str">
            <v>O&amp;M</v>
          </cell>
          <cell r="B1523" t="str">
            <v>Tzimorangas,John G</v>
          </cell>
          <cell r="C1523">
            <v>16760</v>
          </cell>
          <cell r="D1523" t="str">
            <v>16760</v>
          </cell>
          <cell r="E1523" t="str">
            <v>Station Construction Transmission NSTAR</v>
          </cell>
          <cell r="F1523" t="str">
            <v>Electric Operations</v>
          </cell>
          <cell r="G1523" t="str">
            <v>Station Construction Transmission NSTAR</v>
          </cell>
          <cell r="H1523" t="str">
            <v>120</v>
          </cell>
          <cell r="I1523" t="str">
            <v>LT</v>
          </cell>
          <cell r="K1523">
            <v>9992.2199999999993</v>
          </cell>
          <cell r="L1523">
            <v>398.15</v>
          </cell>
          <cell r="M1523">
            <v>1516.72</v>
          </cell>
        </row>
        <row r="1524">
          <cell r="A1524" t="str">
            <v>O&amp;M</v>
          </cell>
          <cell r="B1524" t="str">
            <v>Tzimorangas,John G</v>
          </cell>
          <cell r="C1524">
            <v>16760</v>
          </cell>
          <cell r="D1524" t="str">
            <v>16760</v>
          </cell>
          <cell r="E1524" t="str">
            <v>Station Construction Transmission NSTAR</v>
          </cell>
          <cell r="F1524" t="str">
            <v>Electric Operations</v>
          </cell>
          <cell r="G1524" t="str">
            <v>Station Construction Transmission NSTAR</v>
          </cell>
          <cell r="H1524" t="str">
            <v>120</v>
          </cell>
          <cell r="I1524" t="str">
            <v>OT</v>
          </cell>
          <cell r="L1524">
            <v>-69.17</v>
          </cell>
          <cell r="M1524">
            <v>40230.39</v>
          </cell>
        </row>
        <row r="1525">
          <cell r="A1525" t="str">
            <v>O&amp;M</v>
          </cell>
          <cell r="B1525" t="str">
            <v>Tzimorangas,John G</v>
          </cell>
          <cell r="C1525">
            <v>16760</v>
          </cell>
          <cell r="D1525" t="str">
            <v>16760</v>
          </cell>
          <cell r="E1525" t="str">
            <v>Station Construction Transmission NSTAR</v>
          </cell>
          <cell r="F1525" t="str">
            <v>Electric Operations</v>
          </cell>
          <cell r="G1525" t="str">
            <v>Station Construction Transmission NSTAR</v>
          </cell>
          <cell r="H1525" t="str">
            <v>120</v>
          </cell>
          <cell r="I1525" t="str">
            <v>TT</v>
          </cell>
          <cell r="K1525">
            <v>764.04</v>
          </cell>
        </row>
        <row r="1526">
          <cell r="A1526" t="str">
            <v>O&amp;M</v>
          </cell>
          <cell r="B1526" t="str">
            <v>Andreas,Philip B</v>
          </cell>
          <cell r="C1526">
            <v>16765</v>
          </cell>
          <cell r="D1526" t="str">
            <v>16765</v>
          </cell>
          <cell r="E1526" t="str">
            <v>Customer Operations Cambridge</v>
          </cell>
          <cell r="F1526" t="str">
            <v>Electric Operations</v>
          </cell>
          <cell r="G1526" t="str">
            <v>Customer Operations Cambridge</v>
          </cell>
          <cell r="H1526" t="str">
            <v>120</v>
          </cell>
          <cell r="I1526" t="str">
            <v>BT</v>
          </cell>
          <cell r="J1526">
            <v>2584.84</v>
          </cell>
          <cell r="K1526">
            <v>19.79</v>
          </cell>
        </row>
        <row r="1527">
          <cell r="A1527" t="str">
            <v>CAP</v>
          </cell>
          <cell r="B1527" t="str">
            <v>Andreas,Philip B</v>
          </cell>
          <cell r="C1527">
            <v>16765</v>
          </cell>
          <cell r="D1527" t="str">
            <v>16765</v>
          </cell>
          <cell r="E1527" t="str">
            <v>Customer Operations Cambridge</v>
          </cell>
          <cell r="F1527" t="str">
            <v>Electric Operations</v>
          </cell>
          <cell r="G1527" t="str">
            <v>Customer Operations Cambridge</v>
          </cell>
          <cell r="H1527" t="str">
            <v>120</v>
          </cell>
          <cell r="I1527" t="str">
            <v>CB</v>
          </cell>
          <cell r="J1527">
            <v>7523.74</v>
          </cell>
          <cell r="K1527">
            <v>8120.31</v>
          </cell>
          <cell r="L1527">
            <v>-5866.45</v>
          </cell>
        </row>
        <row r="1528">
          <cell r="A1528" t="str">
            <v>CAP</v>
          </cell>
          <cell r="B1528" t="str">
            <v>Andreas,Philip B</v>
          </cell>
          <cell r="C1528">
            <v>16765</v>
          </cell>
          <cell r="D1528" t="str">
            <v>16765</v>
          </cell>
          <cell r="E1528" t="str">
            <v>Customer Operations Cambridge</v>
          </cell>
          <cell r="F1528" t="str">
            <v>Electric Operations</v>
          </cell>
          <cell r="G1528" t="str">
            <v>Customer Operations Cambridge</v>
          </cell>
          <cell r="H1528" t="str">
            <v>120</v>
          </cell>
          <cell r="I1528" t="str">
            <v>CI</v>
          </cell>
          <cell r="J1528">
            <v>-35548.47</v>
          </cell>
          <cell r="K1528">
            <v>90413.82</v>
          </cell>
        </row>
        <row r="1529">
          <cell r="A1529" t="str">
            <v>CAP</v>
          </cell>
          <cell r="B1529" t="str">
            <v>Andreas,Philip B</v>
          </cell>
          <cell r="C1529">
            <v>16765</v>
          </cell>
          <cell r="D1529" t="str">
            <v>16765</v>
          </cell>
          <cell r="E1529" t="str">
            <v>Customer Operations Cambridge</v>
          </cell>
          <cell r="F1529" t="str">
            <v>Electric Operations</v>
          </cell>
          <cell r="G1529" t="str">
            <v>Customer Operations Cambridge</v>
          </cell>
          <cell r="H1529" t="str">
            <v>120</v>
          </cell>
          <cell r="I1529" t="str">
            <v>CL</v>
          </cell>
          <cell r="J1529">
            <v>17760.97</v>
          </cell>
          <cell r="K1529">
            <v>17765.990000000002</v>
          </cell>
          <cell r="L1529">
            <v>-13332.82</v>
          </cell>
        </row>
        <row r="1530">
          <cell r="A1530" t="str">
            <v>CAP</v>
          </cell>
          <cell r="B1530" t="str">
            <v>Andreas,Philip B</v>
          </cell>
          <cell r="C1530">
            <v>16765</v>
          </cell>
          <cell r="D1530" t="str">
            <v>16765</v>
          </cell>
          <cell r="E1530" t="str">
            <v>Customer Operations Cambridge</v>
          </cell>
          <cell r="F1530" t="str">
            <v>Electric Operations</v>
          </cell>
          <cell r="G1530" t="str">
            <v>Customer Operations Cambridge</v>
          </cell>
          <cell r="H1530" t="str">
            <v>120</v>
          </cell>
          <cell r="I1530" t="str">
            <v>CM</v>
          </cell>
          <cell r="J1530">
            <v>13152.98</v>
          </cell>
          <cell r="M1530">
            <v>309.08999999999997</v>
          </cell>
        </row>
        <row r="1531">
          <cell r="A1531" t="str">
            <v>CAP</v>
          </cell>
          <cell r="B1531" t="str">
            <v>Andreas,Philip B</v>
          </cell>
          <cell r="C1531">
            <v>16765</v>
          </cell>
          <cell r="D1531" t="str">
            <v>16765</v>
          </cell>
          <cell r="E1531" t="str">
            <v>Customer Operations Cambridge</v>
          </cell>
          <cell r="F1531" t="str">
            <v>Electric Operations</v>
          </cell>
          <cell r="G1531" t="str">
            <v>Customer Operations Cambridge</v>
          </cell>
          <cell r="H1531" t="str">
            <v>120</v>
          </cell>
          <cell r="I1531" t="str">
            <v>CT</v>
          </cell>
          <cell r="J1531">
            <v>2286.91</v>
          </cell>
          <cell r="K1531">
            <v>3006.21</v>
          </cell>
          <cell r="L1531">
            <v>-525.45000000000005</v>
          </cell>
        </row>
        <row r="1532">
          <cell r="A1532" t="str">
            <v>O&amp;M</v>
          </cell>
          <cell r="B1532" t="str">
            <v>Andreas,Philip B</v>
          </cell>
          <cell r="C1532">
            <v>16765</v>
          </cell>
          <cell r="D1532" t="str">
            <v>16765</v>
          </cell>
          <cell r="E1532" t="str">
            <v>Customer Operations Cambridge</v>
          </cell>
          <cell r="F1532" t="str">
            <v>Electric Operations</v>
          </cell>
          <cell r="G1532" t="str">
            <v>Customer Operations Cambridge</v>
          </cell>
          <cell r="H1532" t="str">
            <v>120</v>
          </cell>
          <cell r="I1532" t="str">
            <v>IT</v>
          </cell>
          <cell r="J1532">
            <v>530.79</v>
          </cell>
          <cell r="K1532">
            <v>1056.01</v>
          </cell>
        </row>
        <row r="1533">
          <cell r="A1533" t="str">
            <v>O&amp;M</v>
          </cell>
          <cell r="B1533" t="str">
            <v>Andreas,Philip B</v>
          </cell>
          <cell r="C1533">
            <v>16765</v>
          </cell>
          <cell r="D1533" t="str">
            <v>16765</v>
          </cell>
          <cell r="E1533" t="str">
            <v>Customer Operations Cambridge</v>
          </cell>
          <cell r="F1533" t="str">
            <v>Electric Operations</v>
          </cell>
          <cell r="G1533" t="str">
            <v>Customer Operations Cambridge</v>
          </cell>
          <cell r="H1533" t="str">
            <v>120</v>
          </cell>
          <cell r="I1533" t="str">
            <v>LT</v>
          </cell>
          <cell r="J1533">
            <v>7021.89</v>
          </cell>
          <cell r="K1533">
            <v>320.45</v>
          </cell>
          <cell r="M1533">
            <v>11716.58</v>
          </cell>
        </row>
        <row r="1534">
          <cell r="A1534" t="str">
            <v>O&amp;M</v>
          </cell>
          <cell r="B1534" t="str">
            <v>Andreas,Philip B</v>
          </cell>
          <cell r="C1534">
            <v>16765</v>
          </cell>
          <cell r="D1534" t="str">
            <v>16765</v>
          </cell>
          <cell r="E1534" t="str">
            <v>Customer Operations Cambridge</v>
          </cell>
          <cell r="F1534" t="str">
            <v>Electric Operations</v>
          </cell>
          <cell r="G1534" t="str">
            <v>Customer Operations Cambridge</v>
          </cell>
          <cell r="H1534" t="str">
            <v>120</v>
          </cell>
          <cell r="I1534" t="str">
            <v>MT</v>
          </cell>
          <cell r="K1534">
            <v>216.66</v>
          </cell>
        </row>
        <row r="1535">
          <cell r="A1535" t="str">
            <v>O&amp;M</v>
          </cell>
          <cell r="B1535" t="str">
            <v>Andreas,Philip B</v>
          </cell>
          <cell r="C1535">
            <v>16765</v>
          </cell>
          <cell r="D1535" t="str">
            <v>16765</v>
          </cell>
          <cell r="E1535" t="str">
            <v>Customer Operations Cambridge</v>
          </cell>
          <cell r="F1535" t="str">
            <v>Electric Operations</v>
          </cell>
          <cell r="G1535" t="str">
            <v>Customer Operations Cambridge</v>
          </cell>
          <cell r="H1535" t="str">
            <v>120</v>
          </cell>
          <cell r="I1535" t="str">
            <v>OT</v>
          </cell>
          <cell r="J1535">
            <v>85.27</v>
          </cell>
        </row>
        <row r="1536">
          <cell r="A1536" t="str">
            <v>O&amp;M</v>
          </cell>
          <cell r="B1536" t="str">
            <v>Andreas,Philip B</v>
          </cell>
          <cell r="C1536">
            <v>16765</v>
          </cell>
          <cell r="D1536" t="str">
            <v>16765</v>
          </cell>
          <cell r="E1536" t="str">
            <v>Customer Operations Cambridge</v>
          </cell>
          <cell r="F1536" t="str">
            <v>Electric Operations</v>
          </cell>
          <cell r="G1536" t="str">
            <v>Customer Operations Cambridge</v>
          </cell>
          <cell r="H1536" t="str">
            <v>120</v>
          </cell>
          <cell r="I1536" t="str">
            <v>TT</v>
          </cell>
          <cell r="J1536">
            <v>3115.57</v>
          </cell>
          <cell r="K1536">
            <v>1675</v>
          </cell>
        </row>
        <row r="1537">
          <cell r="A1537" t="str">
            <v>O&amp;M</v>
          </cell>
          <cell r="B1537" t="str">
            <v>Tzimorangas,John G</v>
          </cell>
          <cell r="C1537">
            <v>16770</v>
          </cell>
          <cell r="D1537" t="str">
            <v>16770</v>
          </cell>
          <cell r="E1537" t="str">
            <v>Asst District Mgr Som.</v>
          </cell>
          <cell r="F1537" t="str">
            <v>Electric Operations</v>
          </cell>
          <cell r="G1537" t="str">
            <v>Sub Station Operations Western Div</v>
          </cell>
          <cell r="H1537" t="str">
            <v>120</v>
          </cell>
          <cell r="I1537" t="str">
            <v>BT</v>
          </cell>
          <cell r="J1537">
            <v>58.82</v>
          </cell>
          <cell r="M1537">
            <v>160.78</v>
          </cell>
        </row>
        <row r="1538">
          <cell r="A1538" t="str">
            <v>O&amp;M</v>
          </cell>
          <cell r="B1538" t="str">
            <v>Tzimorangas,John G</v>
          </cell>
          <cell r="C1538">
            <v>16770</v>
          </cell>
          <cell r="D1538" t="str">
            <v>16770</v>
          </cell>
          <cell r="E1538" t="str">
            <v>Station Operations Distribution North</v>
          </cell>
          <cell r="F1538" t="str">
            <v>Electric Operations</v>
          </cell>
          <cell r="G1538" t="str">
            <v>Sub Station Operations Western Div</v>
          </cell>
          <cell r="H1538" t="str">
            <v>120</v>
          </cell>
          <cell r="I1538" t="str">
            <v>BT</v>
          </cell>
          <cell r="K1538">
            <v>1811498.07</v>
          </cell>
        </row>
        <row r="1539">
          <cell r="A1539" t="str">
            <v>O&amp;M</v>
          </cell>
          <cell r="B1539" t="str">
            <v>Tzimorangas,John G</v>
          </cell>
          <cell r="C1539">
            <v>16770</v>
          </cell>
          <cell r="D1539" t="str">
            <v>16770</v>
          </cell>
          <cell r="E1539" t="str">
            <v>Sub Station Operations Western Div</v>
          </cell>
          <cell r="F1539" t="str">
            <v>Electric Operations</v>
          </cell>
          <cell r="G1539" t="str">
            <v>Sub Station Operations Western Div</v>
          </cell>
          <cell r="H1539" t="str">
            <v>120</v>
          </cell>
          <cell r="I1539" t="str">
            <v>BT</v>
          </cell>
          <cell r="L1539">
            <v>931586.79</v>
          </cell>
          <cell r="M1539">
            <v>389.28</v>
          </cell>
        </row>
        <row r="1540">
          <cell r="A1540" t="str">
            <v>CAP</v>
          </cell>
          <cell r="B1540" t="str">
            <v>Tzimorangas,John G</v>
          </cell>
          <cell r="C1540">
            <v>16770</v>
          </cell>
          <cell r="D1540" t="str">
            <v>16770</v>
          </cell>
          <cell r="E1540" t="str">
            <v>Sta Ops Dist North Suburban</v>
          </cell>
          <cell r="F1540" t="str">
            <v>Electric Operations</v>
          </cell>
          <cell r="G1540" t="str">
            <v>Sub Station Operations Western Div</v>
          </cell>
          <cell r="H1540" t="str">
            <v>120</v>
          </cell>
          <cell r="I1540" t="str">
            <v>CB</v>
          </cell>
          <cell r="K1540">
            <v>282322.15000000002</v>
          </cell>
          <cell r="M1540">
            <v>2610.38</v>
          </cell>
        </row>
        <row r="1541">
          <cell r="A1541" t="str">
            <v>CAP</v>
          </cell>
          <cell r="B1541" t="str">
            <v>Tzimorangas,John G</v>
          </cell>
          <cell r="C1541">
            <v>16770</v>
          </cell>
          <cell r="D1541" t="str">
            <v>16770</v>
          </cell>
          <cell r="E1541" t="str">
            <v>Sub Station Operations Western Div</v>
          </cell>
          <cell r="F1541" t="str">
            <v>Electric Operations</v>
          </cell>
          <cell r="G1541" t="str">
            <v>Sub Station Operations Western Div</v>
          </cell>
          <cell r="H1541" t="str">
            <v>120</v>
          </cell>
          <cell r="I1541" t="str">
            <v>CB</v>
          </cell>
          <cell r="L1541">
            <v>326589.12</v>
          </cell>
          <cell r="M1541">
            <v>101.4</v>
          </cell>
        </row>
        <row r="1542">
          <cell r="A1542" t="str">
            <v>CAP</v>
          </cell>
          <cell r="B1542" t="str">
            <v>Tzimorangas,John G</v>
          </cell>
          <cell r="C1542">
            <v>16770</v>
          </cell>
          <cell r="D1542" t="str">
            <v>16770</v>
          </cell>
          <cell r="E1542" t="str">
            <v>Sta Ops Dist North Suburban</v>
          </cell>
          <cell r="F1542" t="str">
            <v>Electric Operations</v>
          </cell>
          <cell r="G1542" t="str">
            <v>Sub Station Operations Western Div</v>
          </cell>
          <cell r="H1542" t="str">
            <v>120</v>
          </cell>
          <cell r="I1542" t="str">
            <v>CI</v>
          </cell>
          <cell r="K1542">
            <v>398247.15</v>
          </cell>
        </row>
        <row r="1543">
          <cell r="A1543" t="str">
            <v>CAP</v>
          </cell>
          <cell r="B1543" t="str">
            <v>Tzimorangas,John G</v>
          </cell>
          <cell r="C1543">
            <v>16770</v>
          </cell>
          <cell r="D1543" t="str">
            <v>16770</v>
          </cell>
          <cell r="E1543" t="str">
            <v>Sub Station Operations Western Div</v>
          </cell>
          <cell r="F1543" t="str">
            <v>Electric Operations</v>
          </cell>
          <cell r="G1543" t="str">
            <v>Sub Station Operations Western Div</v>
          </cell>
          <cell r="H1543" t="str">
            <v>120</v>
          </cell>
          <cell r="I1543" t="str">
            <v>CI</v>
          </cell>
          <cell r="L1543">
            <v>904606.85</v>
          </cell>
        </row>
        <row r="1544">
          <cell r="A1544" t="str">
            <v>CAP</v>
          </cell>
          <cell r="B1544" t="str">
            <v>Tzimorangas,John G</v>
          </cell>
          <cell r="C1544">
            <v>16770</v>
          </cell>
          <cell r="D1544" t="str">
            <v>16770</v>
          </cell>
          <cell r="E1544" t="str">
            <v>Sta Ops Dist North Suburban</v>
          </cell>
          <cell r="F1544" t="str">
            <v>Electric Operations</v>
          </cell>
          <cell r="G1544" t="str">
            <v>Sub Station Operations Western Div</v>
          </cell>
          <cell r="H1544" t="str">
            <v>120</v>
          </cell>
          <cell r="I1544" t="str">
            <v>CL</v>
          </cell>
          <cell r="K1544">
            <v>650937.77</v>
          </cell>
        </row>
        <row r="1545">
          <cell r="A1545" t="str">
            <v>CAP</v>
          </cell>
          <cell r="B1545" t="str">
            <v>Tzimorangas,John G</v>
          </cell>
          <cell r="C1545">
            <v>16770</v>
          </cell>
          <cell r="D1545" t="str">
            <v>16770</v>
          </cell>
          <cell r="E1545" t="str">
            <v>Sub Station Operations Western Div</v>
          </cell>
          <cell r="F1545" t="str">
            <v>Electric Operations</v>
          </cell>
          <cell r="G1545" t="str">
            <v>Sub Station Operations Western Div</v>
          </cell>
          <cell r="H1545" t="str">
            <v>120</v>
          </cell>
          <cell r="I1545" t="str">
            <v>CL</v>
          </cell>
          <cell r="L1545">
            <v>758120.1</v>
          </cell>
        </row>
        <row r="1546">
          <cell r="A1546" t="str">
            <v>CAP</v>
          </cell>
          <cell r="B1546" t="str">
            <v>Tzimorangas,John G</v>
          </cell>
          <cell r="C1546">
            <v>16770</v>
          </cell>
          <cell r="D1546" t="str">
            <v>16770</v>
          </cell>
          <cell r="E1546" t="str">
            <v>Sta Ops Dist North Suburban</v>
          </cell>
          <cell r="F1546" t="str">
            <v>Electric Operations</v>
          </cell>
          <cell r="G1546" t="str">
            <v>Sub Station Operations Western Div</v>
          </cell>
          <cell r="H1546" t="str">
            <v>120</v>
          </cell>
          <cell r="I1546" t="str">
            <v>CM</v>
          </cell>
          <cell r="K1546">
            <v>848604.21</v>
          </cell>
        </row>
        <row r="1547">
          <cell r="A1547" t="str">
            <v>CAP</v>
          </cell>
          <cell r="B1547" t="str">
            <v>Tzimorangas,John G</v>
          </cell>
          <cell r="C1547">
            <v>16770</v>
          </cell>
          <cell r="D1547" t="str">
            <v>16770</v>
          </cell>
          <cell r="E1547" t="str">
            <v>Sub Station Operations Western Div</v>
          </cell>
          <cell r="F1547" t="str">
            <v>Electric Operations</v>
          </cell>
          <cell r="G1547" t="str">
            <v>Sub Station Operations Western Div</v>
          </cell>
          <cell r="H1547" t="str">
            <v>120</v>
          </cell>
          <cell r="I1547" t="str">
            <v>CM</v>
          </cell>
          <cell r="L1547">
            <v>608751.44999999995</v>
          </cell>
        </row>
        <row r="1548">
          <cell r="A1548" t="str">
            <v>CAP</v>
          </cell>
          <cell r="B1548" t="str">
            <v>Tzimorangas,John G</v>
          </cell>
          <cell r="C1548">
            <v>16770</v>
          </cell>
          <cell r="D1548" t="str">
            <v>16770</v>
          </cell>
          <cell r="E1548" t="str">
            <v>Sub Station Operations Western Div</v>
          </cell>
          <cell r="F1548" t="str">
            <v>Electric Operations</v>
          </cell>
          <cell r="G1548" t="str">
            <v>Sub Station Operations Western Div</v>
          </cell>
          <cell r="H1548" t="str">
            <v>120</v>
          </cell>
          <cell r="I1548" t="str">
            <v>CO</v>
          </cell>
          <cell r="L1548">
            <v>-981137.82</v>
          </cell>
          <cell r="M1548">
            <v>46.33</v>
          </cell>
        </row>
        <row r="1549">
          <cell r="A1549" t="str">
            <v>CAP</v>
          </cell>
          <cell r="B1549" t="str">
            <v>Tzimorangas,John G</v>
          </cell>
          <cell r="C1549">
            <v>16770</v>
          </cell>
          <cell r="D1549" t="str">
            <v>16770</v>
          </cell>
          <cell r="E1549" t="str">
            <v>Asst District Mgr Som.</v>
          </cell>
          <cell r="F1549" t="str">
            <v>Electric Operations</v>
          </cell>
          <cell r="G1549" t="str">
            <v>Sub Station Operations Western Div</v>
          </cell>
          <cell r="H1549" t="str">
            <v>120</v>
          </cell>
          <cell r="I1549" t="str">
            <v>CT</v>
          </cell>
          <cell r="J1549">
            <v>472.85</v>
          </cell>
        </row>
        <row r="1550">
          <cell r="A1550" t="str">
            <v>CAP</v>
          </cell>
          <cell r="B1550" t="str">
            <v>Tzimorangas,John G</v>
          </cell>
          <cell r="C1550">
            <v>16770</v>
          </cell>
          <cell r="D1550" t="str">
            <v>16770</v>
          </cell>
          <cell r="E1550" t="str">
            <v>Sta Ops Dist North Suburban</v>
          </cell>
          <cell r="F1550" t="str">
            <v>Electric Operations</v>
          </cell>
          <cell r="G1550" t="str">
            <v>Sub Station Operations Western Div</v>
          </cell>
          <cell r="H1550" t="str">
            <v>120</v>
          </cell>
          <cell r="I1550" t="str">
            <v>CT</v>
          </cell>
          <cell r="K1550">
            <v>234378.62</v>
          </cell>
        </row>
        <row r="1551">
          <cell r="A1551" t="str">
            <v>CAP</v>
          </cell>
          <cell r="B1551" t="str">
            <v>Tzimorangas,John G</v>
          </cell>
          <cell r="C1551">
            <v>16770</v>
          </cell>
          <cell r="D1551" t="str">
            <v>16770</v>
          </cell>
          <cell r="E1551" t="str">
            <v>Sub Station Operations Western Div</v>
          </cell>
          <cell r="F1551" t="str">
            <v>Electric Operations</v>
          </cell>
          <cell r="G1551" t="str">
            <v>Sub Station Operations Western Div</v>
          </cell>
          <cell r="H1551" t="str">
            <v>120</v>
          </cell>
          <cell r="I1551" t="str">
            <v>CT</v>
          </cell>
          <cell r="L1551">
            <v>366999.21</v>
          </cell>
        </row>
        <row r="1552">
          <cell r="A1552" t="str">
            <v>O&amp;M</v>
          </cell>
          <cell r="B1552" t="str">
            <v>Tzimorangas,John G</v>
          </cell>
          <cell r="C1552">
            <v>16770</v>
          </cell>
          <cell r="D1552" t="str">
            <v>16770</v>
          </cell>
          <cell r="E1552" t="str">
            <v>Station Operations Distribution North</v>
          </cell>
          <cell r="F1552" t="str">
            <v>Electric Operations</v>
          </cell>
          <cell r="G1552" t="str">
            <v>Sub Station Operations Western Div</v>
          </cell>
          <cell r="H1552" t="str">
            <v>120</v>
          </cell>
          <cell r="I1552" t="str">
            <v>IT</v>
          </cell>
          <cell r="K1552">
            <v>2144315.48</v>
          </cell>
          <cell r="M1552">
            <v>212.5</v>
          </cell>
        </row>
        <row r="1553">
          <cell r="A1553" t="str">
            <v>O&amp;M</v>
          </cell>
          <cell r="B1553" t="str">
            <v>Tzimorangas,John G</v>
          </cell>
          <cell r="C1553">
            <v>16770</v>
          </cell>
          <cell r="D1553" t="str">
            <v>16770</v>
          </cell>
          <cell r="E1553" t="str">
            <v>Sub Station Operations Western Div</v>
          </cell>
          <cell r="F1553" t="str">
            <v>Electric Operations</v>
          </cell>
          <cell r="G1553" t="str">
            <v>Sub Station Operations Western Div</v>
          </cell>
          <cell r="H1553" t="str">
            <v>120</v>
          </cell>
          <cell r="I1553" t="str">
            <v>IT</v>
          </cell>
          <cell r="L1553">
            <v>1243334.32</v>
          </cell>
        </row>
        <row r="1554">
          <cell r="A1554" t="str">
            <v>O&amp;M</v>
          </cell>
          <cell r="B1554" t="str">
            <v>Tzimorangas,John G</v>
          </cell>
          <cell r="C1554">
            <v>16770</v>
          </cell>
          <cell r="D1554" t="str">
            <v>16770</v>
          </cell>
          <cell r="E1554" t="str">
            <v>Asst District Mgr Som.</v>
          </cell>
          <cell r="F1554" t="str">
            <v>Electric Operations</v>
          </cell>
          <cell r="G1554" t="str">
            <v>Sub Station Operations Western Div</v>
          </cell>
          <cell r="H1554" t="str">
            <v>120</v>
          </cell>
          <cell r="I1554" t="str">
            <v>LT</v>
          </cell>
          <cell r="J1554">
            <v>168.06</v>
          </cell>
          <cell r="M1554">
            <v>75848.759999999995</v>
          </cell>
        </row>
        <row r="1555">
          <cell r="A1555" t="str">
            <v>O&amp;M</v>
          </cell>
          <cell r="B1555" t="str">
            <v>Tzimorangas,John G</v>
          </cell>
          <cell r="C1555">
            <v>16770</v>
          </cell>
          <cell r="D1555" t="str">
            <v>16770</v>
          </cell>
          <cell r="E1555" t="str">
            <v>Station Operations Distribution North</v>
          </cell>
          <cell r="F1555" t="str">
            <v>Electric Operations</v>
          </cell>
          <cell r="G1555" t="str">
            <v>Sub Station Operations Western Div</v>
          </cell>
          <cell r="H1555" t="str">
            <v>120</v>
          </cell>
          <cell r="I1555" t="str">
            <v>LT</v>
          </cell>
          <cell r="K1555">
            <v>5236999.29</v>
          </cell>
          <cell r="M1555">
            <v>132.9</v>
          </cell>
        </row>
        <row r="1556">
          <cell r="A1556" t="str">
            <v>O&amp;M</v>
          </cell>
          <cell r="B1556" t="str">
            <v>Tzimorangas,John G</v>
          </cell>
          <cell r="C1556">
            <v>16770</v>
          </cell>
          <cell r="D1556" t="str">
            <v>16770</v>
          </cell>
          <cell r="E1556" t="str">
            <v>Sub Station Operations Western Div</v>
          </cell>
          <cell r="F1556" t="str">
            <v>Electric Operations</v>
          </cell>
          <cell r="G1556" t="str">
            <v>Sub Station Operations Western Div</v>
          </cell>
          <cell r="H1556" t="str">
            <v>120</v>
          </cell>
          <cell r="I1556" t="str">
            <v>LT</v>
          </cell>
          <cell r="L1556">
            <v>2704753.62</v>
          </cell>
        </row>
        <row r="1557">
          <cell r="A1557" t="str">
            <v>O&amp;M</v>
          </cell>
          <cell r="B1557" t="str">
            <v>Tzimorangas,John G</v>
          </cell>
          <cell r="C1557">
            <v>16770</v>
          </cell>
          <cell r="D1557" t="str">
            <v>16770</v>
          </cell>
          <cell r="E1557" t="str">
            <v>Station Operations Distribution North</v>
          </cell>
          <cell r="F1557" t="str">
            <v>Electric Operations</v>
          </cell>
          <cell r="G1557" t="str">
            <v>Sub Station Operations Western Div</v>
          </cell>
          <cell r="H1557" t="str">
            <v>120</v>
          </cell>
          <cell r="I1557" t="str">
            <v>MT</v>
          </cell>
          <cell r="K1557">
            <v>278597.51</v>
          </cell>
        </row>
        <row r="1558">
          <cell r="A1558" t="str">
            <v>O&amp;M</v>
          </cell>
          <cell r="B1558" t="str">
            <v>Tzimorangas,John G</v>
          </cell>
          <cell r="C1558">
            <v>16770</v>
          </cell>
          <cell r="D1558" t="str">
            <v>16770</v>
          </cell>
          <cell r="E1558" t="str">
            <v>Sub Station Operations Western Div</v>
          </cell>
          <cell r="F1558" t="str">
            <v>Electric Operations</v>
          </cell>
          <cell r="G1558" t="str">
            <v>Sub Station Operations Western Div</v>
          </cell>
          <cell r="H1558" t="str">
            <v>120</v>
          </cell>
          <cell r="I1558" t="str">
            <v>MT</v>
          </cell>
          <cell r="L1558">
            <v>156675.42000000001</v>
          </cell>
        </row>
        <row r="1559">
          <cell r="A1559" t="str">
            <v>O&amp;M</v>
          </cell>
          <cell r="B1559" t="str">
            <v>Tzimorangas,John G</v>
          </cell>
          <cell r="C1559">
            <v>16770</v>
          </cell>
          <cell r="D1559" t="str">
            <v>16770</v>
          </cell>
          <cell r="E1559" t="str">
            <v>Station Operations Distribution North</v>
          </cell>
          <cell r="F1559" t="str">
            <v>Electric Operations</v>
          </cell>
          <cell r="G1559" t="str">
            <v>Sub Station Operations Western Div</v>
          </cell>
          <cell r="H1559" t="str">
            <v>120</v>
          </cell>
          <cell r="I1559" t="str">
            <v>OT</v>
          </cell>
          <cell r="K1559">
            <v>1120681.9099999999</v>
          </cell>
        </row>
        <row r="1560">
          <cell r="A1560" t="str">
            <v>O&amp;M</v>
          </cell>
          <cell r="B1560" t="str">
            <v>Tzimorangas,John G</v>
          </cell>
          <cell r="C1560">
            <v>16770</v>
          </cell>
          <cell r="D1560" t="str">
            <v>16770</v>
          </cell>
          <cell r="E1560" t="str">
            <v>Sub Station Operations Western Div</v>
          </cell>
          <cell r="F1560" t="str">
            <v>Electric Operations</v>
          </cell>
          <cell r="G1560" t="str">
            <v>Sub Station Operations Western Div</v>
          </cell>
          <cell r="H1560" t="str">
            <v>120</v>
          </cell>
          <cell r="I1560" t="str">
            <v>OT</v>
          </cell>
          <cell r="L1560">
            <v>500594.95</v>
          </cell>
        </row>
        <row r="1561">
          <cell r="A1561" t="str">
            <v>O&amp;M</v>
          </cell>
          <cell r="B1561" t="str">
            <v>Tzimorangas,John G</v>
          </cell>
          <cell r="C1561">
            <v>16770</v>
          </cell>
          <cell r="D1561" t="str">
            <v>16770</v>
          </cell>
          <cell r="E1561" t="str">
            <v>Station Operations Distribution North</v>
          </cell>
          <cell r="F1561" t="str">
            <v>Electric Operations</v>
          </cell>
          <cell r="G1561" t="str">
            <v>Sub Station Operations Western Div</v>
          </cell>
          <cell r="H1561" t="str">
            <v>120</v>
          </cell>
          <cell r="I1561" t="str">
            <v>TT</v>
          </cell>
          <cell r="K1561">
            <v>1853756.39</v>
          </cell>
        </row>
        <row r="1562">
          <cell r="A1562" t="str">
            <v>O&amp;M</v>
          </cell>
          <cell r="B1562" t="str">
            <v>Tzimorangas,John G</v>
          </cell>
          <cell r="C1562">
            <v>16770</v>
          </cell>
          <cell r="D1562" t="str">
            <v>16770</v>
          </cell>
          <cell r="E1562" t="str">
            <v>Sub Station Operations Western Div</v>
          </cell>
          <cell r="F1562" t="str">
            <v>Electric Operations</v>
          </cell>
          <cell r="G1562" t="str">
            <v>Sub Station Operations Western Div</v>
          </cell>
          <cell r="H1562" t="str">
            <v>120</v>
          </cell>
          <cell r="I1562" t="str">
            <v>TT</v>
          </cell>
          <cell r="L1562">
            <v>859858.58</v>
          </cell>
          <cell r="M1562">
            <v>2270448.58</v>
          </cell>
        </row>
        <row r="1563">
          <cell r="A1563" t="str">
            <v>O&amp;M</v>
          </cell>
          <cell r="B1563" t="str">
            <v>Driscoll,Daniel C</v>
          </cell>
          <cell r="C1563">
            <v>16775</v>
          </cell>
          <cell r="D1563" t="str">
            <v>16775</v>
          </cell>
          <cell r="E1563" t="str">
            <v>Customer Operations Somerville</v>
          </cell>
          <cell r="F1563" t="str">
            <v>Electric Operations</v>
          </cell>
          <cell r="G1563" t="str">
            <v>Elect Maint &amp; Constr Somerville</v>
          </cell>
          <cell r="H1563" t="str">
            <v>120</v>
          </cell>
          <cell r="I1563" t="str">
            <v>BT</v>
          </cell>
          <cell r="J1563">
            <v>859874.45</v>
          </cell>
          <cell r="K1563">
            <v>1112899.1200000001</v>
          </cell>
          <cell r="M1563">
            <v>12867.57</v>
          </cell>
        </row>
        <row r="1564">
          <cell r="A1564" t="str">
            <v>O&amp;M</v>
          </cell>
          <cell r="B1564" t="str">
            <v>Driscoll,Daniel C</v>
          </cell>
          <cell r="C1564">
            <v>16775</v>
          </cell>
          <cell r="D1564" t="str">
            <v>16775</v>
          </cell>
          <cell r="E1564" t="str">
            <v>Elect Maint &amp; Constr Somerville</v>
          </cell>
          <cell r="F1564" t="str">
            <v>Electric Operations</v>
          </cell>
          <cell r="G1564" t="str">
            <v>Elect Maint &amp; Constr Somerville</v>
          </cell>
          <cell r="H1564" t="str">
            <v>120</v>
          </cell>
          <cell r="I1564" t="str">
            <v>BT</v>
          </cell>
          <cell r="L1564">
            <v>900582.07</v>
          </cell>
        </row>
        <row r="1565">
          <cell r="A1565" t="str">
            <v>CAP</v>
          </cell>
          <cell r="B1565" t="str">
            <v>Driscoll,Daniel C</v>
          </cell>
          <cell r="C1565">
            <v>16775</v>
          </cell>
          <cell r="D1565" t="str">
            <v>16775</v>
          </cell>
          <cell r="E1565" t="str">
            <v>Customer Operations Somerville</v>
          </cell>
          <cell r="F1565" t="str">
            <v>Electric Operations</v>
          </cell>
          <cell r="G1565" t="str">
            <v>Elect Maint &amp; Constr Somerville</v>
          </cell>
          <cell r="H1565" t="str">
            <v>120</v>
          </cell>
          <cell r="I1565" t="str">
            <v>CB</v>
          </cell>
          <cell r="J1565">
            <v>566822.93999999994</v>
          </cell>
          <cell r="K1565">
            <v>833485.04</v>
          </cell>
        </row>
        <row r="1566">
          <cell r="A1566" t="str">
            <v>CAP</v>
          </cell>
          <cell r="B1566" t="str">
            <v>Driscoll,Daniel C</v>
          </cell>
          <cell r="C1566">
            <v>16775</v>
          </cell>
          <cell r="D1566" t="str">
            <v>16775</v>
          </cell>
          <cell r="E1566" t="str">
            <v>Elect Maint &amp; Constr Somerville</v>
          </cell>
          <cell r="F1566" t="str">
            <v>Electric Operations</v>
          </cell>
          <cell r="G1566" t="str">
            <v>Elect Maint &amp; Constr Somerville</v>
          </cell>
          <cell r="H1566" t="str">
            <v>120</v>
          </cell>
          <cell r="I1566" t="str">
            <v>CB</v>
          </cell>
          <cell r="L1566">
            <v>774492.02</v>
          </cell>
        </row>
        <row r="1567">
          <cell r="A1567" t="str">
            <v>CAP</v>
          </cell>
          <cell r="B1567" t="str">
            <v>Driscoll,Daniel C</v>
          </cell>
          <cell r="C1567">
            <v>16775</v>
          </cell>
          <cell r="D1567" t="str">
            <v>16775</v>
          </cell>
          <cell r="E1567" t="str">
            <v>Customer Operations Somerville</v>
          </cell>
          <cell r="F1567" t="str">
            <v>Electric Operations</v>
          </cell>
          <cell r="G1567" t="str">
            <v>Elect Maint &amp; Constr Somerville</v>
          </cell>
          <cell r="H1567" t="str">
            <v>120</v>
          </cell>
          <cell r="I1567" t="str">
            <v>CI</v>
          </cell>
          <cell r="J1567">
            <v>1513331.04</v>
          </cell>
          <cell r="K1567">
            <v>2582800.0099999998</v>
          </cell>
        </row>
        <row r="1568">
          <cell r="A1568" t="str">
            <v>CAP</v>
          </cell>
          <cell r="B1568" t="str">
            <v>Driscoll,Daniel C</v>
          </cell>
          <cell r="C1568">
            <v>16775</v>
          </cell>
          <cell r="D1568" t="str">
            <v>16775</v>
          </cell>
          <cell r="E1568" t="str">
            <v>Elect Maint &amp; Constr Somerville</v>
          </cell>
          <cell r="F1568" t="str">
            <v>Electric Operations</v>
          </cell>
          <cell r="G1568" t="str">
            <v>Elect Maint &amp; Constr Somerville</v>
          </cell>
          <cell r="H1568" t="str">
            <v>120</v>
          </cell>
          <cell r="I1568" t="str">
            <v>CI</v>
          </cell>
          <cell r="L1568">
            <v>2710326.6</v>
          </cell>
        </row>
        <row r="1569">
          <cell r="A1569" t="str">
            <v>CAP</v>
          </cell>
          <cell r="B1569" t="str">
            <v>Driscoll,Daniel C</v>
          </cell>
          <cell r="C1569">
            <v>16775</v>
          </cell>
          <cell r="D1569" t="str">
            <v>16775</v>
          </cell>
          <cell r="E1569" t="str">
            <v>Customer Operations Somerville</v>
          </cell>
          <cell r="F1569" t="str">
            <v>Electric Operations</v>
          </cell>
          <cell r="G1569" t="str">
            <v>Elect Maint &amp; Constr Somerville</v>
          </cell>
          <cell r="H1569" t="str">
            <v>120</v>
          </cell>
          <cell r="I1569" t="str">
            <v>CL</v>
          </cell>
          <cell r="J1569">
            <v>1293419.03</v>
          </cell>
          <cell r="K1569">
            <v>1906214.07</v>
          </cell>
        </row>
        <row r="1570">
          <cell r="A1570" t="str">
            <v>CAP</v>
          </cell>
          <cell r="B1570" t="str">
            <v>Driscoll,Daniel C</v>
          </cell>
          <cell r="C1570">
            <v>16775</v>
          </cell>
          <cell r="D1570" t="str">
            <v>16775</v>
          </cell>
          <cell r="E1570" t="str">
            <v>Elect Maint &amp; Constr Somerville</v>
          </cell>
          <cell r="F1570" t="str">
            <v>Electric Operations</v>
          </cell>
          <cell r="G1570" t="str">
            <v>Elect Maint &amp; Constr Somerville</v>
          </cell>
          <cell r="H1570" t="str">
            <v>120</v>
          </cell>
          <cell r="I1570" t="str">
            <v>CL</v>
          </cell>
          <cell r="L1570">
            <v>1772213.79</v>
          </cell>
        </row>
        <row r="1571">
          <cell r="A1571" t="str">
            <v>CAP</v>
          </cell>
          <cell r="B1571" t="str">
            <v>Driscoll,Daniel C</v>
          </cell>
          <cell r="C1571">
            <v>16775</v>
          </cell>
          <cell r="D1571" t="str">
            <v>16775</v>
          </cell>
          <cell r="E1571" t="str">
            <v>Customer Operations Somerville</v>
          </cell>
          <cell r="F1571" t="str">
            <v>Electric Operations</v>
          </cell>
          <cell r="G1571" t="str">
            <v>Elect Maint &amp; Constr Somerville</v>
          </cell>
          <cell r="H1571" t="str">
            <v>120</v>
          </cell>
          <cell r="I1571" t="str">
            <v>CM</v>
          </cell>
          <cell r="J1571">
            <v>1248506.46</v>
          </cell>
          <cell r="K1571">
            <v>2982921.78</v>
          </cell>
        </row>
        <row r="1572">
          <cell r="A1572" t="str">
            <v>CAP</v>
          </cell>
          <cell r="B1572" t="str">
            <v>Driscoll,Daniel C</v>
          </cell>
          <cell r="C1572">
            <v>16775</v>
          </cell>
          <cell r="D1572" t="str">
            <v>16775</v>
          </cell>
          <cell r="E1572" t="str">
            <v>Elect Maint &amp; Constr Somerville</v>
          </cell>
          <cell r="F1572" t="str">
            <v>Electric Operations</v>
          </cell>
          <cell r="G1572" t="str">
            <v>Elect Maint &amp; Constr Somerville</v>
          </cell>
          <cell r="H1572" t="str">
            <v>120</v>
          </cell>
          <cell r="I1572" t="str">
            <v>CM</v>
          </cell>
          <cell r="L1572">
            <v>2732040.82</v>
          </cell>
        </row>
        <row r="1573">
          <cell r="A1573" t="str">
            <v>CAP</v>
          </cell>
          <cell r="B1573" t="str">
            <v>Driscoll,Daniel C</v>
          </cell>
          <cell r="C1573">
            <v>16775</v>
          </cell>
          <cell r="D1573" t="str">
            <v>16775</v>
          </cell>
          <cell r="E1573" t="str">
            <v>Customer Operations Somerville</v>
          </cell>
          <cell r="F1573" t="str">
            <v>Electric Operations</v>
          </cell>
          <cell r="G1573" t="str">
            <v>Elect Maint &amp; Constr Somerville</v>
          </cell>
          <cell r="H1573" t="str">
            <v>120</v>
          </cell>
          <cell r="I1573" t="str">
            <v>CO</v>
          </cell>
          <cell r="J1573">
            <v>-602268.12</v>
          </cell>
          <cell r="K1573">
            <v>-1625449.45</v>
          </cell>
          <cell r="M1573">
            <v>1540</v>
          </cell>
        </row>
        <row r="1574">
          <cell r="A1574" t="str">
            <v>CAP</v>
          </cell>
          <cell r="B1574" t="str">
            <v>Driscoll,Daniel C</v>
          </cell>
          <cell r="C1574">
            <v>16775</v>
          </cell>
          <cell r="D1574" t="str">
            <v>16775</v>
          </cell>
          <cell r="E1574" t="str">
            <v>Elect Maint &amp; Constr Somerville</v>
          </cell>
          <cell r="F1574" t="str">
            <v>Electric Operations</v>
          </cell>
          <cell r="G1574" t="str">
            <v>Elect Maint &amp; Constr Somerville</v>
          </cell>
          <cell r="H1574" t="str">
            <v>120</v>
          </cell>
          <cell r="I1574" t="str">
            <v>CO</v>
          </cell>
          <cell r="L1574">
            <v>-1099122.1399999999</v>
          </cell>
        </row>
        <row r="1575">
          <cell r="A1575" t="str">
            <v>CAP</v>
          </cell>
          <cell r="B1575" t="str">
            <v>Driscoll,Daniel C</v>
          </cell>
          <cell r="C1575">
            <v>16775</v>
          </cell>
          <cell r="D1575" t="str">
            <v>16775</v>
          </cell>
          <cell r="E1575" t="str">
            <v>Customer Operations Somerville</v>
          </cell>
          <cell r="F1575" t="str">
            <v>Electric Operations</v>
          </cell>
          <cell r="G1575" t="str">
            <v>Elect Maint &amp; Constr Somerville</v>
          </cell>
          <cell r="H1575" t="str">
            <v>120</v>
          </cell>
          <cell r="I1575" t="str">
            <v>CT</v>
          </cell>
          <cell r="J1575">
            <v>481638.54</v>
          </cell>
          <cell r="K1575">
            <v>1113205.6000000001</v>
          </cell>
        </row>
        <row r="1576">
          <cell r="A1576" t="str">
            <v>CAP</v>
          </cell>
          <cell r="B1576" t="str">
            <v>Driscoll,Daniel C</v>
          </cell>
          <cell r="C1576">
            <v>16775</v>
          </cell>
          <cell r="D1576" t="str">
            <v>16775</v>
          </cell>
          <cell r="E1576" t="str">
            <v>Elect Maint &amp; Constr Somerville</v>
          </cell>
          <cell r="F1576" t="str">
            <v>Electric Operations</v>
          </cell>
          <cell r="G1576" t="str">
            <v>Elect Maint &amp; Constr Somerville</v>
          </cell>
          <cell r="H1576" t="str">
            <v>120</v>
          </cell>
          <cell r="I1576" t="str">
            <v>CT</v>
          </cell>
          <cell r="L1576">
            <v>1177116.07</v>
          </cell>
        </row>
        <row r="1577">
          <cell r="A1577" t="str">
            <v>O&amp;M</v>
          </cell>
          <cell r="B1577" t="str">
            <v>Driscoll,Daniel C</v>
          </cell>
          <cell r="C1577">
            <v>16775</v>
          </cell>
          <cell r="D1577" t="str">
            <v>16775</v>
          </cell>
          <cell r="E1577" t="str">
            <v>Customer Operations Somerville</v>
          </cell>
          <cell r="F1577" t="str">
            <v>Electric Operations</v>
          </cell>
          <cell r="G1577" t="str">
            <v>Elect Maint &amp; Constr Somerville</v>
          </cell>
          <cell r="H1577" t="str">
            <v>120</v>
          </cell>
          <cell r="I1577" t="str">
            <v>IT</v>
          </cell>
          <cell r="J1577">
            <v>232759.71</v>
          </cell>
          <cell r="K1577">
            <v>569567.93999999994</v>
          </cell>
        </row>
        <row r="1578">
          <cell r="A1578" t="str">
            <v>O&amp;M</v>
          </cell>
          <cell r="B1578" t="str">
            <v>Driscoll,Daniel C</v>
          </cell>
          <cell r="C1578">
            <v>16775</v>
          </cell>
          <cell r="D1578" t="str">
            <v>16775</v>
          </cell>
          <cell r="E1578" t="str">
            <v>Elect Maint &amp; Constr Somerville</v>
          </cell>
          <cell r="F1578" t="str">
            <v>Electric Operations</v>
          </cell>
          <cell r="G1578" t="str">
            <v>Elect Maint &amp; Constr Somerville</v>
          </cell>
          <cell r="H1578" t="str">
            <v>120</v>
          </cell>
          <cell r="I1578" t="str">
            <v>IT</v>
          </cell>
          <cell r="L1578">
            <v>468593.44</v>
          </cell>
        </row>
        <row r="1579">
          <cell r="A1579" t="str">
            <v>O&amp;M</v>
          </cell>
          <cell r="B1579" t="str">
            <v>Driscoll,Daniel C</v>
          </cell>
          <cell r="C1579">
            <v>16775</v>
          </cell>
          <cell r="D1579" t="str">
            <v>16775</v>
          </cell>
          <cell r="E1579" t="str">
            <v>Customer Operations Somerville</v>
          </cell>
          <cell r="F1579" t="str">
            <v>Electric Operations</v>
          </cell>
          <cell r="G1579" t="str">
            <v>Elect Maint &amp; Constr Somerville</v>
          </cell>
          <cell r="H1579" t="str">
            <v>120</v>
          </cell>
          <cell r="I1579" t="str">
            <v>LT</v>
          </cell>
          <cell r="J1579">
            <v>2362130.2599999998</v>
          </cell>
          <cell r="K1579">
            <v>3211166.9</v>
          </cell>
        </row>
        <row r="1580">
          <cell r="A1580" t="str">
            <v>O&amp;M</v>
          </cell>
          <cell r="B1580" t="str">
            <v>Driscoll,Daniel C</v>
          </cell>
          <cell r="C1580">
            <v>16775</v>
          </cell>
          <cell r="D1580" t="str">
            <v>16775</v>
          </cell>
          <cell r="E1580" t="str">
            <v>Elect Maint &amp; Constr Somerville</v>
          </cell>
          <cell r="F1580" t="str">
            <v>Electric Operations</v>
          </cell>
          <cell r="G1580" t="str">
            <v>Elect Maint &amp; Constr Somerville</v>
          </cell>
          <cell r="H1580" t="str">
            <v>120</v>
          </cell>
          <cell r="I1580" t="str">
            <v>LT</v>
          </cell>
          <cell r="L1580">
            <v>2550431.35</v>
          </cell>
        </row>
        <row r="1581">
          <cell r="A1581" t="str">
            <v>O&amp;M</v>
          </cell>
          <cell r="B1581" t="str">
            <v>Driscoll,Daniel C</v>
          </cell>
          <cell r="C1581">
            <v>16775</v>
          </cell>
          <cell r="D1581" t="str">
            <v>16775</v>
          </cell>
          <cell r="E1581" t="str">
            <v>Customer Operations Somerville</v>
          </cell>
          <cell r="F1581" t="str">
            <v>Electric Operations</v>
          </cell>
          <cell r="G1581" t="str">
            <v>Elect Maint &amp; Constr Somerville</v>
          </cell>
          <cell r="H1581" t="str">
            <v>120</v>
          </cell>
          <cell r="I1581" t="str">
            <v>MT</v>
          </cell>
          <cell r="J1581">
            <v>-54499.39</v>
          </cell>
          <cell r="K1581">
            <v>460999.77</v>
          </cell>
        </row>
        <row r="1582">
          <cell r="A1582" t="str">
            <v>O&amp;M</v>
          </cell>
          <cell r="B1582" t="str">
            <v>Driscoll,Daniel C</v>
          </cell>
          <cell r="C1582">
            <v>16775</v>
          </cell>
          <cell r="D1582" t="str">
            <v>16775</v>
          </cell>
          <cell r="E1582" t="str">
            <v>Elect Maint &amp; Constr Somerville</v>
          </cell>
          <cell r="F1582" t="str">
            <v>Electric Operations</v>
          </cell>
          <cell r="G1582" t="str">
            <v>Elect Maint &amp; Constr Somerville</v>
          </cell>
          <cell r="H1582" t="str">
            <v>120</v>
          </cell>
          <cell r="I1582" t="str">
            <v>MT</v>
          </cell>
          <cell r="L1582">
            <v>452461.95</v>
          </cell>
        </row>
        <row r="1583">
          <cell r="A1583" t="str">
            <v>O&amp;M</v>
          </cell>
          <cell r="B1583" t="str">
            <v>Driscoll,Daniel C</v>
          </cell>
          <cell r="C1583">
            <v>16775</v>
          </cell>
          <cell r="D1583" t="str">
            <v>16775</v>
          </cell>
          <cell r="E1583" t="str">
            <v>Customer Operations Somerville</v>
          </cell>
          <cell r="F1583" t="str">
            <v>Electric Operations</v>
          </cell>
          <cell r="G1583" t="str">
            <v>Elect Maint &amp; Constr Somerville</v>
          </cell>
          <cell r="H1583" t="str">
            <v>120</v>
          </cell>
          <cell r="I1583" t="str">
            <v>OT</v>
          </cell>
          <cell r="J1583">
            <v>1342000.72</v>
          </cell>
          <cell r="K1583">
            <v>983030.78</v>
          </cell>
        </row>
        <row r="1584">
          <cell r="A1584" t="str">
            <v>O&amp;M</v>
          </cell>
          <cell r="B1584" t="str">
            <v>Driscoll,Daniel C</v>
          </cell>
          <cell r="C1584">
            <v>16775</v>
          </cell>
          <cell r="D1584" t="str">
            <v>16775</v>
          </cell>
          <cell r="E1584" t="str">
            <v>Elect Maint &amp; Constr Somerville</v>
          </cell>
          <cell r="F1584" t="str">
            <v>Electric Operations</v>
          </cell>
          <cell r="G1584" t="str">
            <v>Elect Maint &amp; Constr Somerville</v>
          </cell>
          <cell r="H1584" t="str">
            <v>120</v>
          </cell>
          <cell r="I1584" t="str">
            <v>OT</v>
          </cell>
          <cell r="L1584">
            <v>775080.14</v>
          </cell>
        </row>
        <row r="1585">
          <cell r="A1585" t="str">
            <v>O&amp;M</v>
          </cell>
          <cell r="B1585" t="str">
            <v>Driscoll,Daniel C</v>
          </cell>
          <cell r="C1585">
            <v>16775</v>
          </cell>
          <cell r="D1585" t="str">
            <v>16775</v>
          </cell>
          <cell r="E1585" t="str">
            <v>Customer Operations Somerville</v>
          </cell>
          <cell r="F1585" t="str">
            <v>Electric Operations</v>
          </cell>
          <cell r="G1585" t="str">
            <v>Elect Maint &amp; Constr Somerville</v>
          </cell>
          <cell r="H1585" t="str">
            <v>120</v>
          </cell>
          <cell r="I1585" t="str">
            <v>TT</v>
          </cell>
          <cell r="J1585">
            <v>173231.15</v>
          </cell>
          <cell r="K1585">
            <v>1274590.44</v>
          </cell>
          <cell r="M1585">
            <v>1014513.39</v>
          </cell>
        </row>
        <row r="1586">
          <cell r="A1586" t="str">
            <v>O&amp;M</v>
          </cell>
          <cell r="B1586" t="str">
            <v>Driscoll,Daniel C</v>
          </cell>
          <cell r="C1586">
            <v>16775</v>
          </cell>
          <cell r="D1586" t="str">
            <v>16775</v>
          </cell>
          <cell r="E1586" t="str">
            <v>Elect Maint &amp; Constr Somerville</v>
          </cell>
          <cell r="F1586" t="str">
            <v>Electric Operations</v>
          </cell>
          <cell r="G1586" t="str">
            <v>Elect Maint &amp; Constr Somerville</v>
          </cell>
          <cell r="H1586" t="str">
            <v>120</v>
          </cell>
          <cell r="I1586" t="str">
            <v>TT</v>
          </cell>
          <cell r="L1586">
            <v>615404.68999999994</v>
          </cell>
          <cell r="M1586">
            <v>3210285.81</v>
          </cell>
        </row>
        <row r="1587">
          <cell r="A1587" t="str">
            <v>O&amp;M</v>
          </cell>
          <cell r="B1587" t="str">
            <v>Tzimorangas,John G</v>
          </cell>
          <cell r="C1587">
            <v>16780</v>
          </cell>
          <cell r="D1587" t="str">
            <v>16780</v>
          </cell>
          <cell r="E1587" t="str">
            <v>New Customer Community Lighting Somer</v>
          </cell>
          <cell r="F1587" t="str">
            <v>Electric Operations</v>
          </cell>
          <cell r="G1587" t="str">
            <v>Sub Station Operations Central Div</v>
          </cell>
          <cell r="H1587" t="str">
            <v>120</v>
          </cell>
          <cell r="I1587" t="str">
            <v>BT</v>
          </cell>
          <cell r="K1587">
            <v>2803.23</v>
          </cell>
        </row>
        <row r="1588">
          <cell r="A1588" t="str">
            <v>O&amp;M</v>
          </cell>
          <cell r="B1588" t="str">
            <v>Tzimorangas,John G</v>
          </cell>
          <cell r="C1588">
            <v>16780</v>
          </cell>
          <cell r="D1588" t="str">
            <v>16780</v>
          </cell>
          <cell r="E1588" t="str">
            <v>Sub Station Operations Central Div</v>
          </cell>
          <cell r="F1588" t="str">
            <v>Electric Operations</v>
          </cell>
          <cell r="G1588" t="str">
            <v>Sub Station Operations Central Div</v>
          </cell>
          <cell r="H1588" t="str">
            <v>120</v>
          </cell>
          <cell r="I1588" t="str">
            <v>BT</v>
          </cell>
          <cell r="L1588">
            <v>954078.58</v>
          </cell>
        </row>
        <row r="1589">
          <cell r="A1589" t="str">
            <v>CAP</v>
          </cell>
          <cell r="B1589" t="str">
            <v>Tzimorangas,John G</v>
          </cell>
          <cell r="C1589">
            <v>16780</v>
          </cell>
          <cell r="D1589" t="str">
            <v>16780</v>
          </cell>
          <cell r="E1589" t="str">
            <v>Sub Station Operations Central Div</v>
          </cell>
          <cell r="F1589" t="str">
            <v>Electric Operations</v>
          </cell>
          <cell r="G1589" t="str">
            <v>Sub Station Operations Central Div</v>
          </cell>
          <cell r="H1589" t="str">
            <v>120</v>
          </cell>
          <cell r="I1589" t="str">
            <v>CB</v>
          </cell>
          <cell r="L1589">
            <v>303769.03000000003</v>
          </cell>
        </row>
        <row r="1590">
          <cell r="A1590" t="str">
            <v>CAP</v>
          </cell>
          <cell r="B1590" t="str">
            <v>Tzimorangas,John G</v>
          </cell>
          <cell r="C1590">
            <v>16780</v>
          </cell>
          <cell r="D1590" t="str">
            <v>16780</v>
          </cell>
          <cell r="E1590" t="str">
            <v>Sub Station Operations Central Div</v>
          </cell>
          <cell r="F1590" t="str">
            <v>Electric Operations</v>
          </cell>
          <cell r="G1590" t="str">
            <v>Sub Station Operations Central Div</v>
          </cell>
          <cell r="H1590" t="str">
            <v>120</v>
          </cell>
          <cell r="I1590" t="str">
            <v>CI</v>
          </cell>
          <cell r="L1590">
            <v>1106998.1599999999</v>
          </cell>
          <cell r="M1590">
            <v>18444.13</v>
          </cell>
        </row>
        <row r="1591">
          <cell r="A1591" t="str">
            <v>CAP</v>
          </cell>
          <cell r="B1591" t="str">
            <v>Tzimorangas,John G</v>
          </cell>
          <cell r="C1591">
            <v>16780</v>
          </cell>
          <cell r="D1591" t="str">
            <v>16780</v>
          </cell>
          <cell r="E1591" t="str">
            <v>Sub Station Operations Central Div</v>
          </cell>
          <cell r="F1591" t="str">
            <v>Electric Operations</v>
          </cell>
          <cell r="G1591" t="str">
            <v>Sub Station Operations Central Div</v>
          </cell>
          <cell r="H1591" t="str">
            <v>120</v>
          </cell>
          <cell r="I1591" t="str">
            <v>CL</v>
          </cell>
          <cell r="L1591">
            <v>698760.24</v>
          </cell>
        </row>
        <row r="1592">
          <cell r="A1592" t="str">
            <v>CAP</v>
          </cell>
          <cell r="B1592" t="str">
            <v>Tzimorangas,John G</v>
          </cell>
          <cell r="C1592">
            <v>16780</v>
          </cell>
          <cell r="D1592" t="str">
            <v>16780</v>
          </cell>
          <cell r="E1592" t="str">
            <v>Sub Station Operations Central Div</v>
          </cell>
          <cell r="F1592" t="str">
            <v>Electric Operations</v>
          </cell>
          <cell r="G1592" t="str">
            <v>Sub Station Operations Central Div</v>
          </cell>
          <cell r="H1592" t="str">
            <v>120</v>
          </cell>
          <cell r="I1592" t="str">
            <v>CM</v>
          </cell>
          <cell r="L1592">
            <v>824983.15</v>
          </cell>
        </row>
        <row r="1593">
          <cell r="A1593" t="str">
            <v>CAP</v>
          </cell>
          <cell r="B1593" t="str">
            <v>Tzimorangas,John G</v>
          </cell>
          <cell r="C1593">
            <v>16780</v>
          </cell>
          <cell r="D1593" t="str">
            <v>16780</v>
          </cell>
          <cell r="E1593" t="str">
            <v>Sub Station Operations Central Div</v>
          </cell>
          <cell r="F1593" t="str">
            <v>Electric Operations</v>
          </cell>
          <cell r="G1593" t="str">
            <v>Sub Station Operations Central Div</v>
          </cell>
          <cell r="H1593" t="str">
            <v>120</v>
          </cell>
          <cell r="I1593" t="str">
            <v>CO</v>
          </cell>
        </row>
        <row r="1594">
          <cell r="A1594" t="str">
            <v>CAP</v>
          </cell>
          <cell r="B1594" t="str">
            <v>Tzimorangas,John G</v>
          </cell>
          <cell r="C1594">
            <v>16780</v>
          </cell>
          <cell r="D1594" t="str">
            <v>16780</v>
          </cell>
          <cell r="E1594" t="str">
            <v>Sub Station Operations Central Div</v>
          </cell>
          <cell r="F1594" t="str">
            <v>Electric Operations</v>
          </cell>
          <cell r="G1594" t="str">
            <v>Sub Station Operations Central Div</v>
          </cell>
          <cell r="H1594" t="str">
            <v>120</v>
          </cell>
          <cell r="I1594" t="str">
            <v>CT</v>
          </cell>
          <cell r="L1594">
            <v>291812.94</v>
          </cell>
        </row>
        <row r="1595">
          <cell r="A1595" t="str">
            <v>O&amp;M</v>
          </cell>
          <cell r="B1595" t="str">
            <v>Tzimorangas,John G</v>
          </cell>
          <cell r="C1595">
            <v>16780</v>
          </cell>
          <cell r="D1595" t="str">
            <v>16780</v>
          </cell>
          <cell r="E1595" t="str">
            <v>Sub Station Operations Central Div</v>
          </cell>
          <cell r="F1595" t="str">
            <v>Electric Operations</v>
          </cell>
          <cell r="G1595" t="str">
            <v>Sub Station Operations Central Div</v>
          </cell>
          <cell r="H1595" t="str">
            <v>120</v>
          </cell>
          <cell r="I1595" t="str">
            <v>IT</v>
          </cell>
          <cell r="L1595">
            <v>1058951.93</v>
          </cell>
          <cell r="M1595">
            <v>259725.61</v>
          </cell>
        </row>
        <row r="1596">
          <cell r="A1596" t="str">
            <v>O&amp;M</v>
          </cell>
          <cell r="B1596" t="str">
            <v>Tzimorangas,John G</v>
          </cell>
          <cell r="C1596">
            <v>16780</v>
          </cell>
          <cell r="D1596" t="str">
            <v>16780</v>
          </cell>
          <cell r="E1596" t="str">
            <v>New Customer Community Lighting Somer</v>
          </cell>
          <cell r="F1596" t="str">
            <v>Electric Operations</v>
          </cell>
          <cell r="G1596" t="str">
            <v>Sub Station Operations Central Div</v>
          </cell>
          <cell r="H1596" t="str">
            <v>120</v>
          </cell>
          <cell r="I1596" t="str">
            <v>LT</v>
          </cell>
          <cell r="K1596">
            <v>8041.48</v>
          </cell>
        </row>
        <row r="1597">
          <cell r="A1597" t="str">
            <v>O&amp;M</v>
          </cell>
          <cell r="B1597" t="str">
            <v>Tzimorangas,John G</v>
          </cell>
          <cell r="C1597">
            <v>16780</v>
          </cell>
          <cell r="D1597" t="str">
            <v>16780</v>
          </cell>
          <cell r="E1597" t="str">
            <v>Sub Station Operations Central Div</v>
          </cell>
          <cell r="F1597" t="str">
            <v>Electric Operations</v>
          </cell>
          <cell r="G1597" t="str">
            <v>Sub Station Operations Central Div</v>
          </cell>
          <cell r="H1597" t="str">
            <v>120</v>
          </cell>
          <cell r="I1597" t="str">
            <v>LT</v>
          </cell>
          <cell r="L1597">
            <v>2771479.16</v>
          </cell>
        </row>
        <row r="1598">
          <cell r="A1598" t="str">
            <v>O&amp;M</v>
          </cell>
          <cell r="B1598" t="str">
            <v>Tzimorangas,John G</v>
          </cell>
          <cell r="C1598">
            <v>16780</v>
          </cell>
          <cell r="D1598" t="str">
            <v>16780</v>
          </cell>
          <cell r="E1598" t="str">
            <v>Sub Station Operations Central Div</v>
          </cell>
          <cell r="F1598" t="str">
            <v>Electric Operations</v>
          </cell>
          <cell r="G1598" t="str">
            <v>Sub Station Operations Central Div</v>
          </cell>
          <cell r="H1598" t="str">
            <v>120</v>
          </cell>
          <cell r="I1598" t="str">
            <v>MT</v>
          </cell>
          <cell r="L1598">
            <v>184629.43</v>
          </cell>
        </row>
        <row r="1599">
          <cell r="A1599" t="str">
            <v>O&amp;M</v>
          </cell>
          <cell r="B1599" t="str">
            <v>Tzimorangas,John G</v>
          </cell>
          <cell r="C1599">
            <v>16780</v>
          </cell>
          <cell r="D1599" t="str">
            <v>16780</v>
          </cell>
          <cell r="E1599" t="str">
            <v>Sub Station Operations Central Div</v>
          </cell>
          <cell r="F1599" t="str">
            <v>Electric Operations</v>
          </cell>
          <cell r="G1599" t="str">
            <v>Sub Station Operations Central Div</v>
          </cell>
          <cell r="H1599" t="str">
            <v>120</v>
          </cell>
          <cell r="I1599" t="str">
            <v>OT</v>
          </cell>
          <cell r="L1599">
            <v>368269.95</v>
          </cell>
        </row>
        <row r="1600">
          <cell r="A1600" t="str">
            <v>O&amp;M</v>
          </cell>
          <cell r="B1600" t="str">
            <v>Tzimorangas,John G</v>
          </cell>
          <cell r="C1600">
            <v>16780</v>
          </cell>
          <cell r="D1600" t="str">
            <v>16780</v>
          </cell>
          <cell r="E1600" t="str">
            <v>Sub Station Operations Central Div</v>
          </cell>
          <cell r="F1600" t="str">
            <v>Electric Operations</v>
          </cell>
          <cell r="G1600" t="str">
            <v>Sub Station Operations Central Div</v>
          </cell>
          <cell r="H1600" t="str">
            <v>120</v>
          </cell>
          <cell r="I1600" t="str">
            <v>TT</v>
          </cell>
          <cell r="L1600">
            <v>824873.61</v>
          </cell>
          <cell r="M1600">
            <v>180385.3</v>
          </cell>
        </row>
        <row r="1601">
          <cell r="A1601" t="str">
            <v>O&amp;M</v>
          </cell>
          <cell r="B1601" t="str">
            <v>Sullivan,Stephen T</v>
          </cell>
          <cell r="C1601">
            <v>16785</v>
          </cell>
          <cell r="D1601" t="str">
            <v>16785</v>
          </cell>
          <cell r="E1601" t="str">
            <v>Customer Operations New Bedford</v>
          </cell>
          <cell r="F1601" t="str">
            <v>Electric Operations</v>
          </cell>
          <cell r="G1601" t="str">
            <v>Elect Maint &amp; Constr New Bedford</v>
          </cell>
          <cell r="H1601" t="str">
            <v>120</v>
          </cell>
          <cell r="I1601" t="str">
            <v>BT</v>
          </cell>
          <cell r="J1601">
            <v>97364.34</v>
          </cell>
          <cell r="K1601">
            <v>42087.43</v>
          </cell>
        </row>
        <row r="1602">
          <cell r="A1602" t="str">
            <v>O&amp;M</v>
          </cell>
          <cell r="B1602" t="str">
            <v>Sullivan,Stephen T</v>
          </cell>
          <cell r="C1602">
            <v>16785</v>
          </cell>
          <cell r="D1602" t="str">
            <v>16785</v>
          </cell>
          <cell r="E1602" t="str">
            <v>Elect Maint &amp; Constr New Bedford</v>
          </cell>
          <cell r="F1602" t="str">
            <v>Electric Operations</v>
          </cell>
          <cell r="G1602" t="str">
            <v>Elect Maint &amp; Constr New Bedford</v>
          </cell>
          <cell r="H1602" t="str">
            <v>120</v>
          </cell>
          <cell r="I1602" t="str">
            <v>BT</v>
          </cell>
          <cell r="L1602">
            <v>351.07</v>
          </cell>
        </row>
        <row r="1603">
          <cell r="A1603" t="str">
            <v>CAP</v>
          </cell>
          <cell r="B1603" t="str">
            <v>Sullivan,Stephen T</v>
          </cell>
          <cell r="C1603">
            <v>16785</v>
          </cell>
          <cell r="D1603" t="str">
            <v>16785</v>
          </cell>
          <cell r="E1603" t="str">
            <v>Customer Operations New Bedford</v>
          </cell>
          <cell r="F1603" t="str">
            <v>Electric Operations</v>
          </cell>
          <cell r="G1603" t="str">
            <v>Elect Maint &amp; Constr New Bedford</v>
          </cell>
          <cell r="H1603" t="str">
            <v>120</v>
          </cell>
          <cell r="I1603" t="str">
            <v>CB</v>
          </cell>
          <cell r="J1603">
            <v>1993.67</v>
          </cell>
        </row>
        <row r="1604">
          <cell r="A1604" t="str">
            <v>CAP</v>
          </cell>
          <cell r="B1604" t="str">
            <v>Sullivan,Stephen T</v>
          </cell>
          <cell r="C1604">
            <v>16785</v>
          </cell>
          <cell r="D1604" t="str">
            <v>16785</v>
          </cell>
          <cell r="E1604" t="str">
            <v>Distribution Operations New Bedford</v>
          </cell>
          <cell r="F1604" t="str">
            <v>Electric Operations</v>
          </cell>
          <cell r="G1604" t="str">
            <v>Elect Maint &amp; Constr New Bedford</v>
          </cell>
          <cell r="H1604" t="str">
            <v>120</v>
          </cell>
          <cell r="I1604" t="str">
            <v>CB</v>
          </cell>
          <cell r="K1604">
            <v>3615.28</v>
          </cell>
          <cell r="M1604">
            <v>-211.08</v>
          </cell>
        </row>
        <row r="1605">
          <cell r="A1605" t="str">
            <v>CAP</v>
          </cell>
          <cell r="B1605" t="str">
            <v>Sullivan,Stephen T</v>
          </cell>
          <cell r="C1605">
            <v>16785</v>
          </cell>
          <cell r="D1605" t="str">
            <v>16785</v>
          </cell>
          <cell r="E1605" t="str">
            <v>Elect Maint &amp; Constr New Bedford</v>
          </cell>
          <cell r="F1605" t="str">
            <v>Electric Operations</v>
          </cell>
          <cell r="G1605" t="str">
            <v>Elect Maint &amp; Constr New Bedford</v>
          </cell>
          <cell r="H1605" t="str">
            <v>120</v>
          </cell>
          <cell r="I1605" t="str">
            <v>CB</v>
          </cell>
          <cell r="L1605">
            <v>4173.83</v>
          </cell>
        </row>
        <row r="1606">
          <cell r="A1606" t="str">
            <v>CAP</v>
          </cell>
          <cell r="B1606" t="str">
            <v>Sullivan,Stephen T</v>
          </cell>
          <cell r="C1606">
            <v>16785</v>
          </cell>
          <cell r="D1606" t="str">
            <v>16785</v>
          </cell>
          <cell r="E1606" t="str">
            <v>Distribution Operations New Bedford</v>
          </cell>
          <cell r="F1606" t="str">
            <v>Electric Operations</v>
          </cell>
          <cell r="G1606" t="str">
            <v>Elect Maint &amp; Constr New Bedford</v>
          </cell>
          <cell r="H1606" t="str">
            <v>120</v>
          </cell>
          <cell r="I1606" t="str">
            <v>CI</v>
          </cell>
          <cell r="K1606">
            <v>50508.62</v>
          </cell>
          <cell r="M1606">
            <v>13189.46</v>
          </cell>
        </row>
        <row r="1607">
          <cell r="A1607" t="str">
            <v>CAP</v>
          </cell>
          <cell r="B1607" t="str">
            <v>Sullivan,Stephen T</v>
          </cell>
          <cell r="C1607">
            <v>16785</v>
          </cell>
          <cell r="D1607" t="str">
            <v>16785</v>
          </cell>
          <cell r="E1607" t="str">
            <v>Elect Maint &amp; Constr New Bedford</v>
          </cell>
          <cell r="F1607" t="str">
            <v>Electric Operations</v>
          </cell>
          <cell r="G1607" t="str">
            <v>Elect Maint &amp; Constr New Bedford</v>
          </cell>
          <cell r="H1607" t="str">
            <v>120</v>
          </cell>
          <cell r="I1607" t="str">
            <v>CI</v>
          </cell>
          <cell r="L1607">
            <v>39463.96</v>
          </cell>
          <cell r="M1607">
            <v>661.5</v>
          </cell>
        </row>
        <row r="1608">
          <cell r="A1608" t="str">
            <v>CAP</v>
          </cell>
          <cell r="B1608" t="str">
            <v>Sullivan,Stephen T</v>
          </cell>
          <cell r="C1608">
            <v>16785</v>
          </cell>
          <cell r="D1608" t="str">
            <v>16785</v>
          </cell>
          <cell r="E1608" t="str">
            <v>Customer Operations New Bedford</v>
          </cell>
          <cell r="F1608" t="str">
            <v>Electric Operations</v>
          </cell>
          <cell r="G1608" t="str">
            <v>Elect Maint &amp; Constr New Bedford</v>
          </cell>
          <cell r="H1608" t="str">
            <v>120</v>
          </cell>
          <cell r="I1608" t="str">
            <v>CL</v>
          </cell>
          <cell r="J1608">
            <v>4531.12</v>
          </cell>
        </row>
        <row r="1609">
          <cell r="A1609" t="str">
            <v>CAP</v>
          </cell>
          <cell r="B1609" t="str">
            <v>Sullivan,Stephen T</v>
          </cell>
          <cell r="C1609">
            <v>16785</v>
          </cell>
          <cell r="D1609" t="str">
            <v>16785</v>
          </cell>
          <cell r="E1609" t="str">
            <v>Distribution Operations New Bedford</v>
          </cell>
          <cell r="F1609" t="str">
            <v>Electric Operations</v>
          </cell>
          <cell r="G1609" t="str">
            <v>Elect Maint &amp; Constr New Bedford</v>
          </cell>
          <cell r="H1609" t="str">
            <v>120</v>
          </cell>
          <cell r="I1609" t="str">
            <v>CL</v>
          </cell>
          <cell r="K1609">
            <v>8216.06</v>
          </cell>
        </row>
        <row r="1610">
          <cell r="A1610" t="str">
            <v>CAP</v>
          </cell>
          <cell r="B1610" t="str">
            <v>Sullivan,Stephen T</v>
          </cell>
          <cell r="C1610">
            <v>16785</v>
          </cell>
          <cell r="D1610" t="str">
            <v>16785</v>
          </cell>
          <cell r="E1610" t="str">
            <v>Elect Maint &amp; Constr New Bedford</v>
          </cell>
          <cell r="F1610" t="str">
            <v>Electric Operations</v>
          </cell>
          <cell r="G1610" t="str">
            <v>Elect Maint &amp; Constr New Bedford</v>
          </cell>
          <cell r="H1610" t="str">
            <v>120</v>
          </cell>
          <cell r="I1610" t="str">
            <v>CL</v>
          </cell>
          <cell r="L1610">
            <v>9853.4599999999991</v>
          </cell>
        </row>
        <row r="1611">
          <cell r="A1611" t="str">
            <v>CAP</v>
          </cell>
          <cell r="B1611" t="str">
            <v>Sullivan,Stephen T</v>
          </cell>
          <cell r="C1611">
            <v>16785</v>
          </cell>
          <cell r="D1611" t="str">
            <v>16785</v>
          </cell>
          <cell r="E1611" t="str">
            <v>Elect Maint &amp; Constr New Bedford</v>
          </cell>
          <cell r="F1611" t="str">
            <v>Electric Operations</v>
          </cell>
          <cell r="G1611" t="str">
            <v>Elect Maint &amp; Constr New Bedford</v>
          </cell>
          <cell r="H1611" t="str">
            <v>120</v>
          </cell>
          <cell r="I1611" t="str">
            <v>CM</v>
          </cell>
          <cell r="L1611">
            <v>13168.37</v>
          </cell>
        </row>
        <row r="1612">
          <cell r="A1612" t="str">
            <v>CAP</v>
          </cell>
          <cell r="B1612" t="str">
            <v>Sullivan,Stephen T</v>
          </cell>
          <cell r="C1612">
            <v>16785</v>
          </cell>
          <cell r="D1612" t="str">
            <v>16785</v>
          </cell>
          <cell r="E1612" t="str">
            <v>Elect Maint &amp; Constr New Bedford</v>
          </cell>
          <cell r="F1612" t="str">
            <v>Electric Operations</v>
          </cell>
          <cell r="G1612" t="str">
            <v>Elect Maint &amp; Constr New Bedford</v>
          </cell>
          <cell r="H1612" t="str">
            <v>120</v>
          </cell>
          <cell r="I1612" t="str">
            <v>CO</v>
          </cell>
          <cell r="L1612">
            <v>-7222.78</v>
          </cell>
        </row>
        <row r="1613">
          <cell r="A1613" t="str">
            <v>CAP</v>
          </cell>
          <cell r="B1613" t="str">
            <v>Sullivan,Stephen T</v>
          </cell>
          <cell r="C1613">
            <v>16785</v>
          </cell>
          <cell r="D1613" t="str">
            <v>16785</v>
          </cell>
          <cell r="E1613" t="str">
            <v>Distribution Operations New Bedford</v>
          </cell>
          <cell r="F1613" t="str">
            <v>Electric Operations</v>
          </cell>
          <cell r="G1613" t="str">
            <v>Elect Maint &amp; Constr New Bedford</v>
          </cell>
          <cell r="H1613" t="str">
            <v>120</v>
          </cell>
          <cell r="I1613" t="str">
            <v>CT</v>
          </cell>
          <cell r="K1613">
            <v>5110.0600000000004</v>
          </cell>
        </row>
        <row r="1614">
          <cell r="A1614" t="str">
            <v>CAP</v>
          </cell>
          <cell r="B1614" t="str">
            <v>Sullivan,Stephen T</v>
          </cell>
          <cell r="C1614">
            <v>16785</v>
          </cell>
          <cell r="D1614" t="str">
            <v>16785</v>
          </cell>
          <cell r="E1614" t="str">
            <v>Elect Maint &amp; Constr New Bedford</v>
          </cell>
          <cell r="F1614" t="str">
            <v>Electric Operations</v>
          </cell>
          <cell r="G1614" t="str">
            <v>Elect Maint &amp; Constr New Bedford</v>
          </cell>
          <cell r="H1614" t="str">
            <v>120</v>
          </cell>
          <cell r="I1614" t="str">
            <v>CT</v>
          </cell>
          <cell r="L1614">
            <v>4036.61</v>
          </cell>
        </row>
        <row r="1615">
          <cell r="A1615" t="str">
            <v>O&amp;M</v>
          </cell>
          <cell r="B1615" t="str">
            <v>Sullivan,Stephen T</v>
          </cell>
          <cell r="C1615">
            <v>16785</v>
          </cell>
          <cell r="D1615" t="str">
            <v>16785</v>
          </cell>
          <cell r="E1615" t="str">
            <v>Customer Operations New Bedford</v>
          </cell>
          <cell r="F1615" t="str">
            <v>Electric Operations</v>
          </cell>
          <cell r="G1615" t="str">
            <v>Elect Maint &amp; Constr New Bedford</v>
          </cell>
          <cell r="H1615" t="str">
            <v>120</v>
          </cell>
          <cell r="I1615" t="str">
            <v>IT</v>
          </cell>
          <cell r="J1615">
            <v>6726.74</v>
          </cell>
          <cell r="K1615">
            <v>14040.5</v>
          </cell>
          <cell r="M1615">
            <v>2267846.96</v>
          </cell>
        </row>
        <row r="1616">
          <cell r="A1616" t="str">
            <v>O&amp;M</v>
          </cell>
          <cell r="B1616" t="str">
            <v>Sullivan,Stephen T</v>
          </cell>
          <cell r="C1616">
            <v>16785</v>
          </cell>
          <cell r="D1616" t="str">
            <v>16785</v>
          </cell>
          <cell r="E1616" t="str">
            <v>Elect Maint &amp; Constr New Bedford</v>
          </cell>
          <cell r="F1616" t="str">
            <v>Electric Operations</v>
          </cell>
          <cell r="G1616" t="str">
            <v>Elect Maint &amp; Constr New Bedford</v>
          </cell>
          <cell r="H1616" t="str">
            <v>120</v>
          </cell>
          <cell r="I1616" t="str">
            <v>IT</v>
          </cell>
          <cell r="L1616">
            <v>-27043.75</v>
          </cell>
          <cell r="M1616">
            <v>72.47</v>
          </cell>
        </row>
        <row r="1617">
          <cell r="A1617" t="str">
            <v>O&amp;M</v>
          </cell>
          <cell r="B1617" t="str">
            <v>Sullivan,Stephen T</v>
          </cell>
          <cell r="C1617">
            <v>16785</v>
          </cell>
          <cell r="D1617" t="str">
            <v>16785</v>
          </cell>
          <cell r="E1617" t="str">
            <v>Customer Operations New Bedford</v>
          </cell>
          <cell r="F1617" t="str">
            <v>Electric Operations</v>
          </cell>
          <cell r="G1617" t="str">
            <v>Elect Maint &amp; Constr New Bedford</v>
          </cell>
          <cell r="H1617" t="str">
            <v>120</v>
          </cell>
          <cell r="I1617" t="str">
            <v>LT</v>
          </cell>
          <cell r="J1617">
            <v>277153.2</v>
          </cell>
          <cell r="K1617">
            <v>120033.5</v>
          </cell>
        </row>
        <row r="1618">
          <cell r="A1618" t="str">
            <v>O&amp;M</v>
          </cell>
          <cell r="B1618" t="str">
            <v>Sullivan,Stephen T</v>
          </cell>
          <cell r="C1618">
            <v>16785</v>
          </cell>
          <cell r="D1618" t="str">
            <v>16785</v>
          </cell>
          <cell r="E1618" t="str">
            <v>Elect Maint &amp; Constr New Bedford</v>
          </cell>
          <cell r="F1618" t="str">
            <v>Electric Operations</v>
          </cell>
          <cell r="G1618" t="str">
            <v>Elect Maint &amp; Constr New Bedford</v>
          </cell>
          <cell r="H1618" t="str">
            <v>120</v>
          </cell>
          <cell r="I1618" t="str">
            <v>LT</v>
          </cell>
          <cell r="L1618">
            <v>1004.36</v>
          </cell>
        </row>
        <row r="1619">
          <cell r="A1619" t="str">
            <v>O&amp;M</v>
          </cell>
          <cell r="B1619" t="str">
            <v>Sullivan,Stephen T</v>
          </cell>
          <cell r="C1619">
            <v>16785</v>
          </cell>
          <cell r="D1619" t="str">
            <v>16785</v>
          </cell>
          <cell r="E1619" t="str">
            <v>Customer Operations New Bedford</v>
          </cell>
          <cell r="F1619" t="str">
            <v>Electric Operations</v>
          </cell>
          <cell r="G1619" t="str">
            <v>Elect Maint &amp; Constr New Bedford</v>
          </cell>
          <cell r="H1619" t="str">
            <v>120</v>
          </cell>
          <cell r="I1619" t="str">
            <v>MT</v>
          </cell>
          <cell r="J1619">
            <v>160</v>
          </cell>
          <cell r="K1619">
            <v>1952.16</v>
          </cell>
        </row>
        <row r="1620">
          <cell r="A1620" t="str">
            <v>O&amp;M</v>
          </cell>
          <cell r="B1620" t="str">
            <v>Sullivan,Stephen T</v>
          </cell>
          <cell r="C1620">
            <v>16785</v>
          </cell>
          <cell r="D1620" t="str">
            <v>16785</v>
          </cell>
          <cell r="E1620" t="str">
            <v>Elect Maint &amp; Constr New Bedford</v>
          </cell>
          <cell r="F1620" t="str">
            <v>Electric Operations</v>
          </cell>
          <cell r="G1620" t="str">
            <v>Elect Maint &amp; Constr New Bedford</v>
          </cell>
          <cell r="H1620" t="str">
            <v>120</v>
          </cell>
          <cell r="I1620" t="str">
            <v>MT</v>
          </cell>
          <cell r="L1620">
            <v>402.25</v>
          </cell>
          <cell r="M1620">
            <v>1374.31</v>
          </cell>
        </row>
        <row r="1621">
          <cell r="A1621" t="str">
            <v>O&amp;M</v>
          </cell>
          <cell r="B1621" t="str">
            <v>Sullivan,Stephen T</v>
          </cell>
          <cell r="C1621">
            <v>16785</v>
          </cell>
          <cell r="D1621" t="str">
            <v>16785</v>
          </cell>
          <cell r="E1621" t="str">
            <v>Customer Operations New Bedford</v>
          </cell>
          <cell r="F1621" t="str">
            <v>Electric Operations</v>
          </cell>
          <cell r="G1621" t="str">
            <v>Elect Maint &amp; Constr New Bedford</v>
          </cell>
          <cell r="H1621" t="str">
            <v>120</v>
          </cell>
          <cell r="I1621" t="str">
            <v>OT</v>
          </cell>
          <cell r="J1621">
            <v>13051.45</v>
          </cell>
          <cell r="K1621">
            <v>4502.6000000000004</v>
          </cell>
        </row>
        <row r="1622">
          <cell r="A1622" t="str">
            <v>O&amp;M</v>
          </cell>
          <cell r="B1622" t="str">
            <v>Sullivan,Stephen T</v>
          </cell>
          <cell r="C1622">
            <v>16785</v>
          </cell>
          <cell r="D1622" t="str">
            <v>16785</v>
          </cell>
          <cell r="E1622" t="str">
            <v>Elect Maint &amp; Constr New Bedford</v>
          </cell>
          <cell r="F1622" t="str">
            <v>Electric Operations</v>
          </cell>
          <cell r="G1622" t="str">
            <v>Elect Maint &amp; Constr New Bedford</v>
          </cell>
          <cell r="H1622" t="str">
            <v>120</v>
          </cell>
          <cell r="I1622" t="str">
            <v>OT</v>
          </cell>
          <cell r="L1622">
            <v>-22615.59</v>
          </cell>
        </row>
        <row r="1623">
          <cell r="A1623" t="str">
            <v>O&amp;M</v>
          </cell>
          <cell r="B1623" t="str">
            <v>Sullivan,Stephen T</v>
          </cell>
          <cell r="C1623">
            <v>16785</v>
          </cell>
          <cell r="D1623" t="str">
            <v>16785</v>
          </cell>
          <cell r="E1623" t="str">
            <v>Customer Operations New Bedford</v>
          </cell>
          <cell r="F1623" t="str">
            <v>Electric Operations</v>
          </cell>
          <cell r="G1623" t="str">
            <v>Elect Maint &amp; Constr New Bedford</v>
          </cell>
          <cell r="H1623" t="str">
            <v>120</v>
          </cell>
          <cell r="I1623" t="str">
            <v>TT</v>
          </cell>
          <cell r="J1623">
            <v>19762.34</v>
          </cell>
          <cell r="K1623">
            <v>8618.91</v>
          </cell>
          <cell r="M1623">
            <v>345914.37</v>
          </cell>
        </row>
        <row r="1624">
          <cell r="A1624" t="str">
            <v>O&amp;M</v>
          </cell>
          <cell r="B1624" t="str">
            <v>Sullivan,Stephen T</v>
          </cell>
          <cell r="C1624">
            <v>16785</v>
          </cell>
          <cell r="D1624" t="str">
            <v>16785</v>
          </cell>
          <cell r="E1624" t="str">
            <v>Elect Maint &amp; Constr New Bedford</v>
          </cell>
          <cell r="F1624" t="str">
            <v>Electric Operations</v>
          </cell>
          <cell r="G1624" t="str">
            <v>Elect Maint &amp; Constr New Bedford</v>
          </cell>
          <cell r="H1624" t="str">
            <v>120</v>
          </cell>
          <cell r="I1624" t="str">
            <v>TT</v>
          </cell>
          <cell r="L1624">
            <v>92.68</v>
          </cell>
          <cell r="M1624">
            <v>287875.12</v>
          </cell>
        </row>
        <row r="1625">
          <cell r="A1625" t="str">
            <v>O&amp;M</v>
          </cell>
          <cell r="B1625" t="str">
            <v>Tzimorangas,John G</v>
          </cell>
          <cell r="C1625">
            <v>16790</v>
          </cell>
          <cell r="D1625" t="str">
            <v>16790</v>
          </cell>
          <cell r="E1625" t="str">
            <v>New Customer Community Lighting, New Bedford</v>
          </cell>
          <cell r="F1625" t="str">
            <v>Electric Operations</v>
          </cell>
          <cell r="G1625" t="str">
            <v>Sub Station Operations Southern Div</v>
          </cell>
          <cell r="H1625" t="str">
            <v>120</v>
          </cell>
          <cell r="I1625" t="str">
            <v>BT</v>
          </cell>
          <cell r="J1625">
            <v>156.91999999999999</v>
          </cell>
          <cell r="M1625">
            <v>122.81</v>
          </cell>
        </row>
        <row r="1626">
          <cell r="A1626" t="str">
            <v>O&amp;M</v>
          </cell>
          <cell r="B1626" t="str">
            <v>Tzimorangas,John G</v>
          </cell>
          <cell r="C1626">
            <v>16790</v>
          </cell>
          <cell r="D1626" t="str">
            <v>16790</v>
          </cell>
          <cell r="E1626" t="str">
            <v>Station Operations Distribution South</v>
          </cell>
          <cell r="F1626" t="str">
            <v>Electric Operations</v>
          </cell>
          <cell r="G1626" t="str">
            <v>Sub Station Operations Southern Div</v>
          </cell>
          <cell r="H1626" t="str">
            <v>120</v>
          </cell>
          <cell r="I1626" t="str">
            <v>BT</v>
          </cell>
          <cell r="K1626">
            <v>6049.91</v>
          </cell>
          <cell r="M1626">
            <v>-1732.45</v>
          </cell>
        </row>
        <row r="1627">
          <cell r="A1627" t="str">
            <v>O&amp;M</v>
          </cell>
          <cell r="B1627" t="str">
            <v>Tzimorangas,John G</v>
          </cell>
          <cell r="C1627">
            <v>16790</v>
          </cell>
          <cell r="D1627" t="str">
            <v>16790</v>
          </cell>
          <cell r="E1627" t="str">
            <v>Sub Station Operations Southern Div</v>
          </cell>
          <cell r="F1627" t="str">
            <v>Electric Operations</v>
          </cell>
          <cell r="G1627" t="str">
            <v>Sub Station Operations Southern Div</v>
          </cell>
          <cell r="H1627" t="str">
            <v>120</v>
          </cell>
          <cell r="I1627" t="str">
            <v>BT</v>
          </cell>
          <cell r="L1627">
            <v>844.89</v>
          </cell>
          <cell r="M1627">
            <v>279.10000000000002</v>
          </cell>
        </row>
        <row r="1628">
          <cell r="A1628" t="str">
            <v>CAP</v>
          </cell>
          <cell r="B1628" t="str">
            <v>Tzimorangas,John G</v>
          </cell>
          <cell r="C1628">
            <v>16790</v>
          </cell>
          <cell r="D1628" t="str">
            <v>16790</v>
          </cell>
          <cell r="E1628" t="str">
            <v>Sub Station Operations Southern Div</v>
          </cell>
          <cell r="F1628" t="str">
            <v>Electric Operations</v>
          </cell>
          <cell r="G1628" t="str">
            <v>Sub Station Operations Southern Div</v>
          </cell>
          <cell r="H1628" t="str">
            <v>120</v>
          </cell>
          <cell r="I1628" t="str">
            <v>CB</v>
          </cell>
          <cell r="L1628">
            <v>116.49</v>
          </cell>
          <cell r="M1628">
            <v>-546.84</v>
          </cell>
        </row>
        <row r="1629">
          <cell r="A1629" t="str">
            <v>CAP</v>
          </cell>
          <cell r="B1629" t="str">
            <v>Tzimorangas,John G</v>
          </cell>
          <cell r="C1629">
            <v>16790</v>
          </cell>
          <cell r="D1629" t="str">
            <v>16790</v>
          </cell>
          <cell r="E1629" t="str">
            <v>Station Operations Distribution South</v>
          </cell>
          <cell r="F1629" t="str">
            <v>Electric Operations</v>
          </cell>
          <cell r="G1629" t="str">
            <v>Sub Station Operations Southern Div</v>
          </cell>
          <cell r="H1629" t="str">
            <v>120</v>
          </cell>
          <cell r="I1629" t="str">
            <v>CI</v>
          </cell>
          <cell r="K1629">
            <v>3526.17</v>
          </cell>
          <cell r="M1629">
            <v>157677.96</v>
          </cell>
        </row>
        <row r="1630">
          <cell r="A1630" t="str">
            <v>CAP</v>
          </cell>
          <cell r="B1630" t="str">
            <v>Tzimorangas,John G</v>
          </cell>
          <cell r="C1630">
            <v>16790</v>
          </cell>
          <cell r="D1630" t="str">
            <v>16790</v>
          </cell>
          <cell r="E1630" t="str">
            <v>Sub Station Operations Southern Div</v>
          </cell>
          <cell r="F1630" t="str">
            <v>Electric Operations</v>
          </cell>
          <cell r="G1630" t="str">
            <v>Sub Station Operations Southern Div</v>
          </cell>
          <cell r="H1630" t="str">
            <v>120</v>
          </cell>
          <cell r="I1630" t="str">
            <v>CI</v>
          </cell>
          <cell r="L1630">
            <v>243085</v>
          </cell>
          <cell r="M1630">
            <v>1320493.01</v>
          </cell>
        </row>
        <row r="1631">
          <cell r="A1631" t="str">
            <v>CAP</v>
          </cell>
          <cell r="B1631" t="str">
            <v>Tzimorangas,John G</v>
          </cell>
          <cell r="C1631">
            <v>16790</v>
          </cell>
          <cell r="D1631" t="str">
            <v>16790</v>
          </cell>
          <cell r="E1631" t="str">
            <v>Sub Station Operations Southern Div</v>
          </cell>
          <cell r="F1631" t="str">
            <v>Electric Operations</v>
          </cell>
          <cell r="G1631" t="str">
            <v>Sub Station Operations Southern Div</v>
          </cell>
          <cell r="H1631" t="str">
            <v>120</v>
          </cell>
          <cell r="I1631" t="str">
            <v>CL</v>
          </cell>
          <cell r="L1631">
            <v>264.76</v>
          </cell>
        </row>
        <row r="1632">
          <cell r="A1632" t="str">
            <v>CAP</v>
          </cell>
          <cell r="B1632" t="str">
            <v>Tzimorangas,John G</v>
          </cell>
          <cell r="C1632">
            <v>16790</v>
          </cell>
          <cell r="D1632" t="str">
            <v>16790</v>
          </cell>
          <cell r="E1632" t="str">
            <v>Station Operations Distribution South</v>
          </cell>
          <cell r="F1632" t="str">
            <v>Electric Operations</v>
          </cell>
          <cell r="G1632" t="str">
            <v>Sub Station Operations Southern Div</v>
          </cell>
          <cell r="H1632" t="str">
            <v>120</v>
          </cell>
          <cell r="I1632" t="str">
            <v>CT</v>
          </cell>
          <cell r="K1632">
            <v>290.04000000000002</v>
          </cell>
        </row>
        <row r="1633">
          <cell r="A1633" t="str">
            <v>CAP</v>
          </cell>
          <cell r="B1633" t="str">
            <v>Tzimorangas,John G</v>
          </cell>
          <cell r="C1633">
            <v>16790</v>
          </cell>
          <cell r="D1633" t="str">
            <v>16790</v>
          </cell>
          <cell r="E1633" t="str">
            <v>Sub Station Operations Southern Div</v>
          </cell>
          <cell r="F1633" t="str">
            <v>Electric Operations</v>
          </cell>
          <cell r="G1633" t="str">
            <v>Sub Station Operations Southern Div</v>
          </cell>
          <cell r="H1633" t="str">
            <v>120</v>
          </cell>
          <cell r="I1633" t="str">
            <v>CT</v>
          </cell>
        </row>
        <row r="1634">
          <cell r="A1634" t="str">
            <v>O&amp;M</v>
          </cell>
          <cell r="B1634" t="str">
            <v>Tzimorangas,John G</v>
          </cell>
          <cell r="C1634">
            <v>16790</v>
          </cell>
          <cell r="D1634" t="str">
            <v>16790</v>
          </cell>
          <cell r="E1634" t="str">
            <v>Station Operations Distribution South</v>
          </cell>
          <cell r="F1634" t="str">
            <v>Electric Operations</v>
          </cell>
          <cell r="G1634" t="str">
            <v>Sub Station Operations Southern Div</v>
          </cell>
          <cell r="H1634" t="str">
            <v>120</v>
          </cell>
          <cell r="I1634" t="str">
            <v>IT</v>
          </cell>
          <cell r="K1634">
            <v>16118.6</v>
          </cell>
        </row>
        <row r="1635">
          <cell r="A1635" t="str">
            <v>O&amp;M</v>
          </cell>
          <cell r="B1635" t="str">
            <v>Tzimorangas,John G</v>
          </cell>
          <cell r="C1635">
            <v>16790</v>
          </cell>
          <cell r="D1635" t="str">
            <v>16790</v>
          </cell>
          <cell r="E1635" t="str">
            <v>Sub Station Operations Southern Div</v>
          </cell>
          <cell r="F1635" t="str">
            <v>Electric Operations</v>
          </cell>
          <cell r="G1635" t="str">
            <v>Sub Station Operations Southern Div</v>
          </cell>
          <cell r="H1635" t="str">
            <v>120</v>
          </cell>
          <cell r="I1635" t="str">
            <v>IT</v>
          </cell>
          <cell r="L1635">
            <v>10547.08</v>
          </cell>
        </row>
        <row r="1636">
          <cell r="A1636" t="str">
            <v>O&amp;M</v>
          </cell>
          <cell r="B1636" t="str">
            <v>Tzimorangas,John G</v>
          </cell>
          <cell r="C1636">
            <v>16790</v>
          </cell>
          <cell r="D1636" t="str">
            <v>16790</v>
          </cell>
          <cell r="E1636" t="str">
            <v>New Customer Community Lighting, New Bedford</v>
          </cell>
          <cell r="F1636" t="str">
            <v>Electric Operations</v>
          </cell>
          <cell r="G1636" t="str">
            <v>Sub Station Operations Southern Div</v>
          </cell>
          <cell r="H1636" t="str">
            <v>120</v>
          </cell>
          <cell r="I1636" t="str">
            <v>LT</v>
          </cell>
          <cell r="J1636">
            <v>448.32</v>
          </cell>
          <cell r="M1636">
            <v>4.96</v>
          </cell>
        </row>
        <row r="1637">
          <cell r="A1637" t="str">
            <v>O&amp;M</v>
          </cell>
          <cell r="B1637" t="str">
            <v>Tzimorangas,John G</v>
          </cell>
          <cell r="C1637">
            <v>16790</v>
          </cell>
          <cell r="D1637" t="str">
            <v>16790</v>
          </cell>
          <cell r="E1637" t="str">
            <v>Station Operations Distribution South</v>
          </cell>
          <cell r="F1637" t="str">
            <v>Electric Operations</v>
          </cell>
          <cell r="G1637" t="str">
            <v>Sub Station Operations Southern Div</v>
          </cell>
          <cell r="H1637" t="str">
            <v>120</v>
          </cell>
          <cell r="I1637" t="str">
            <v>LT</v>
          </cell>
          <cell r="K1637">
            <v>17791.599999999999</v>
          </cell>
        </row>
        <row r="1638">
          <cell r="A1638" t="str">
            <v>O&amp;M</v>
          </cell>
          <cell r="B1638" t="str">
            <v>Tzimorangas,John G</v>
          </cell>
          <cell r="C1638">
            <v>16790</v>
          </cell>
          <cell r="D1638" t="str">
            <v>16790</v>
          </cell>
          <cell r="E1638" t="str">
            <v>Sub Station Operations Southern Div</v>
          </cell>
          <cell r="F1638" t="str">
            <v>Electric Operations</v>
          </cell>
          <cell r="G1638" t="str">
            <v>Sub Station Operations Southern Div</v>
          </cell>
          <cell r="H1638" t="str">
            <v>120</v>
          </cell>
          <cell r="I1638" t="str">
            <v>LT</v>
          </cell>
          <cell r="L1638">
            <v>1944.02</v>
          </cell>
          <cell r="M1638">
            <v>4400.68</v>
          </cell>
        </row>
        <row r="1639">
          <cell r="A1639" t="str">
            <v>O&amp;M</v>
          </cell>
          <cell r="B1639" t="str">
            <v>Tzimorangas,John G</v>
          </cell>
          <cell r="C1639">
            <v>16790</v>
          </cell>
          <cell r="D1639" t="str">
            <v>16790</v>
          </cell>
          <cell r="E1639" t="str">
            <v>Station Operations Distribution South</v>
          </cell>
          <cell r="F1639" t="str">
            <v>Electric Operations</v>
          </cell>
          <cell r="G1639" t="str">
            <v>Sub Station Operations Southern Div</v>
          </cell>
          <cell r="H1639" t="str">
            <v>120</v>
          </cell>
          <cell r="I1639" t="str">
            <v>MT</v>
          </cell>
          <cell r="K1639">
            <v>10170</v>
          </cell>
          <cell r="M1639">
            <v>41693.300000000003</v>
          </cell>
        </row>
        <row r="1640">
          <cell r="A1640" t="str">
            <v>O&amp;M</v>
          </cell>
          <cell r="B1640" t="str">
            <v>Tzimorangas,John G</v>
          </cell>
          <cell r="C1640">
            <v>16790</v>
          </cell>
          <cell r="D1640" t="str">
            <v>16790</v>
          </cell>
          <cell r="E1640" t="str">
            <v>Sub Station Operations Southern Div</v>
          </cell>
          <cell r="F1640" t="str">
            <v>Electric Operations</v>
          </cell>
          <cell r="G1640" t="str">
            <v>Sub Station Operations Southern Div</v>
          </cell>
          <cell r="H1640" t="str">
            <v>120</v>
          </cell>
          <cell r="I1640" t="str">
            <v>MT</v>
          </cell>
          <cell r="L1640">
            <v>37.200000000000003</v>
          </cell>
          <cell r="M1640">
            <v>3723802.62</v>
          </cell>
        </row>
        <row r="1641">
          <cell r="A1641" t="str">
            <v>O&amp;M</v>
          </cell>
          <cell r="B1641" t="str">
            <v>Tzimorangas,John G</v>
          </cell>
          <cell r="C1641">
            <v>16790</v>
          </cell>
          <cell r="D1641" t="str">
            <v>16790</v>
          </cell>
          <cell r="E1641" t="str">
            <v>Station Operations Distribution South</v>
          </cell>
          <cell r="F1641" t="str">
            <v>Electric Operations</v>
          </cell>
          <cell r="G1641" t="str">
            <v>Sub Station Operations Southern Div</v>
          </cell>
          <cell r="H1641" t="str">
            <v>120</v>
          </cell>
          <cell r="I1641" t="str">
            <v>OT</v>
          </cell>
          <cell r="K1641">
            <v>0</v>
          </cell>
        </row>
        <row r="1642">
          <cell r="A1642" t="str">
            <v>O&amp;M</v>
          </cell>
          <cell r="B1642" t="str">
            <v>Tzimorangas,John G</v>
          </cell>
          <cell r="C1642">
            <v>16790</v>
          </cell>
          <cell r="D1642" t="str">
            <v>16790</v>
          </cell>
          <cell r="E1642" t="str">
            <v>Sub Station Operations Southern Div</v>
          </cell>
          <cell r="F1642" t="str">
            <v>Electric Operations</v>
          </cell>
          <cell r="G1642" t="str">
            <v>Sub Station Operations Southern Div</v>
          </cell>
          <cell r="H1642" t="str">
            <v>120</v>
          </cell>
          <cell r="I1642" t="str">
            <v>OT</v>
          </cell>
          <cell r="L1642">
            <v>-17823.7</v>
          </cell>
        </row>
        <row r="1643">
          <cell r="A1643" t="str">
            <v>O&amp;M</v>
          </cell>
          <cell r="B1643" t="str">
            <v>Tzimorangas,John G</v>
          </cell>
          <cell r="C1643">
            <v>16790</v>
          </cell>
          <cell r="D1643" t="str">
            <v>16790</v>
          </cell>
          <cell r="E1643" t="str">
            <v>Station Operations Distribution South</v>
          </cell>
          <cell r="F1643" t="str">
            <v>Electric Operations</v>
          </cell>
          <cell r="G1643" t="str">
            <v>Sub Station Operations Southern Div</v>
          </cell>
          <cell r="H1643" t="str">
            <v>120</v>
          </cell>
          <cell r="I1643" t="str">
            <v>TT</v>
          </cell>
          <cell r="K1643">
            <v>102.75</v>
          </cell>
        </row>
        <row r="1644">
          <cell r="A1644" t="str">
            <v>O&amp;M</v>
          </cell>
          <cell r="B1644" t="str">
            <v>Tzimorangas,John G</v>
          </cell>
          <cell r="C1644">
            <v>16790</v>
          </cell>
          <cell r="D1644" t="str">
            <v>16790</v>
          </cell>
          <cell r="E1644" t="str">
            <v>Sub Station Operations Southern Div</v>
          </cell>
          <cell r="F1644" t="str">
            <v>Electric Operations</v>
          </cell>
          <cell r="G1644" t="str">
            <v>Sub Station Operations Southern Div</v>
          </cell>
          <cell r="H1644" t="str">
            <v>120</v>
          </cell>
          <cell r="I1644" t="str">
            <v>TT</v>
          </cell>
          <cell r="L1644">
            <v>6166.4</v>
          </cell>
        </row>
        <row r="1645">
          <cell r="A1645" t="str">
            <v>O&amp;M</v>
          </cell>
          <cell r="B1645" t="str">
            <v>Driscoll,Daniel C</v>
          </cell>
          <cell r="C1645">
            <v>16795</v>
          </cell>
          <cell r="D1645" t="str">
            <v>16795</v>
          </cell>
          <cell r="E1645" t="str">
            <v>Customer Operations Waltham</v>
          </cell>
          <cell r="F1645" t="str">
            <v>Electric Operations</v>
          </cell>
          <cell r="G1645" t="str">
            <v>Elect Maint &amp; Constr Waltham</v>
          </cell>
          <cell r="H1645" t="str">
            <v>120</v>
          </cell>
          <cell r="I1645" t="str">
            <v>BT</v>
          </cell>
          <cell r="J1645">
            <v>604047.67000000004</v>
          </cell>
          <cell r="K1645">
            <v>921047.17</v>
          </cell>
          <cell r="M1645">
            <v>2637.92</v>
          </cell>
        </row>
        <row r="1646">
          <cell r="A1646" t="str">
            <v>O&amp;M</v>
          </cell>
          <cell r="B1646" t="str">
            <v>Driscoll,Daniel C</v>
          </cell>
          <cell r="C1646">
            <v>16795</v>
          </cell>
          <cell r="D1646" t="str">
            <v>16795</v>
          </cell>
          <cell r="E1646" t="str">
            <v>Elect Maint &amp; Constr Waltham</v>
          </cell>
          <cell r="F1646" t="str">
            <v>Electric Operations</v>
          </cell>
          <cell r="G1646" t="str">
            <v>Elect Maint &amp; Constr Waltham</v>
          </cell>
          <cell r="H1646" t="str">
            <v>120</v>
          </cell>
          <cell r="I1646" t="str">
            <v>BT</v>
          </cell>
          <cell r="L1646">
            <v>919132.27</v>
          </cell>
        </row>
        <row r="1647">
          <cell r="A1647" t="str">
            <v>CAP</v>
          </cell>
          <cell r="B1647" t="str">
            <v>Driscoll,Daniel C</v>
          </cell>
          <cell r="C1647">
            <v>16795</v>
          </cell>
          <cell r="D1647" t="str">
            <v>16795</v>
          </cell>
          <cell r="E1647" t="str">
            <v>Customer Operations Waltham</v>
          </cell>
          <cell r="F1647" t="str">
            <v>Electric Operations</v>
          </cell>
          <cell r="G1647" t="str">
            <v>Elect Maint &amp; Constr Waltham</v>
          </cell>
          <cell r="H1647" t="str">
            <v>120</v>
          </cell>
          <cell r="I1647" t="str">
            <v>CB</v>
          </cell>
          <cell r="J1647">
            <v>456283.35</v>
          </cell>
          <cell r="M1647">
            <v>-481.12</v>
          </cell>
        </row>
        <row r="1648">
          <cell r="A1648" t="str">
            <v>CAP</v>
          </cell>
          <cell r="B1648" t="str">
            <v>Driscoll,Daniel C</v>
          </cell>
          <cell r="C1648">
            <v>16795</v>
          </cell>
          <cell r="D1648" t="str">
            <v>16795</v>
          </cell>
          <cell r="E1648" t="str">
            <v>Dist Operations Waltham</v>
          </cell>
          <cell r="F1648" t="str">
            <v>Electric Operations</v>
          </cell>
          <cell r="G1648" t="str">
            <v>Elect Maint &amp; Constr Waltham</v>
          </cell>
          <cell r="H1648" t="str">
            <v>120</v>
          </cell>
          <cell r="I1648" t="str">
            <v>CB</v>
          </cell>
          <cell r="K1648">
            <v>873006.05</v>
          </cell>
          <cell r="M1648">
            <v>247.9</v>
          </cell>
        </row>
        <row r="1649">
          <cell r="A1649" t="str">
            <v>CAP</v>
          </cell>
          <cell r="B1649" t="str">
            <v>Driscoll,Daniel C</v>
          </cell>
          <cell r="C1649">
            <v>16795</v>
          </cell>
          <cell r="D1649" t="str">
            <v>16795</v>
          </cell>
          <cell r="E1649" t="str">
            <v>Elect Maint &amp; Constr Waltham</v>
          </cell>
          <cell r="F1649" t="str">
            <v>Electric Operations</v>
          </cell>
          <cell r="G1649" t="str">
            <v>Elect Maint &amp; Constr Waltham</v>
          </cell>
          <cell r="H1649" t="str">
            <v>120</v>
          </cell>
          <cell r="I1649" t="str">
            <v>CB</v>
          </cell>
          <cell r="L1649">
            <v>802232.21</v>
          </cell>
          <cell r="M1649">
            <v>767003.79</v>
          </cell>
        </row>
        <row r="1650">
          <cell r="A1650" t="str">
            <v>CAP</v>
          </cell>
          <cell r="B1650" t="str">
            <v>Driscoll,Daniel C</v>
          </cell>
          <cell r="C1650">
            <v>16795</v>
          </cell>
          <cell r="D1650" t="str">
            <v>16795</v>
          </cell>
          <cell r="E1650" t="str">
            <v>Customer Operations Waltham</v>
          </cell>
          <cell r="F1650" t="str">
            <v>Electric Operations</v>
          </cell>
          <cell r="G1650" t="str">
            <v>Elect Maint &amp; Constr Waltham</v>
          </cell>
          <cell r="H1650" t="str">
            <v>120</v>
          </cell>
          <cell r="I1650" t="str">
            <v>CI</v>
          </cell>
          <cell r="J1650">
            <v>512732.75</v>
          </cell>
          <cell r="M1650">
            <v>202886.52</v>
          </cell>
        </row>
        <row r="1651">
          <cell r="A1651" t="str">
            <v>CAP</v>
          </cell>
          <cell r="B1651" t="str">
            <v>Driscoll,Daniel C</v>
          </cell>
          <cell r="C1651">
            <v>16795</v>
          </cell>
          <cell r="D1651" t="str">
            <v>16795</v>
          </cell>
          <cell r="E1651" t="str">
            <v>Dist Operations Waltham</v>
          </cell>
          <cell r="F1651" t="str">
            <v>Electric Operations</v>
          </cell>
          <cell r="G1651" t="str">
            <v>Elect Maint &amp; Constr Waltham</v>
          </cell>
          <cell r="H1651" t="str">
            <v>120</v>
          </cell>
          <cell r="I1651" t="str">
            <v>CI</v>
          </cell>
          <cell r="K1651">
            <v>2496961.75</v>
          </cell>
          <cell r="M1651">
            <v>500841.77</v>
          </cell>
        </row>
        <row r="1652">
          <cell r="A1652" t="str">
            <v>CAP</v>
          </cell>
          <cell r="B1652" t="str">
            <v>Driscoll,Daniel C</v>
          </cell>
          <cell r="C1652">
            <v>16795</v>
          </cell>
          <cell r="D1652" t="str">
            <v>16795</v>
          </cell>
          <cell r="E1652" t="str">
            <v>Elect Maint &amp; Constr Waltham</v>
          </cell>
          <cell r="F1652" t="str">
            <v>Electric Operations</v>
          </cell>
          <cell r="G1652" t="str">
            <v>Elect Maint &amp; Constr Waltham</v>
          </cell>
          <cell r="H1652" t="str">
            <v>120</v>
          </cell>
          <cell r="I1652" t="str">
            <v>CI</v>
          </cell>
          <cell r="L1652">
            <v>2186664.73</v>
          </cell>
          <cell r="M1652">
            <v>-221325.88</v>
          </cell>
        </row>
        <row r="1653">
          <cell r="A1653" t="str">
            <v>CAP</v>
          </cell>
          <cell r="B1653" t="str">
            <v>Driscoll,Daniel C</v>
          </cell>
          <cell r="C1653">
            <v>16795</v>
          </cell>
          <cell r="D1653" t="str">
            <v>16795</v>
          </cell>
          <cell r="E1653" t="str">
            <v>Customer Operations Waltham</v>
          </cell>
          <cell r="F1653" t="str">
            <v>Electric Operations</v>
          </cell>
          <cell r="G1653" t="str">
            <v>Elect Maint &amp; Constr Waltham</v>
          </cell>
          <cell r="H1653" t="str">
            <v>120</v>
          </cell>
          <cell r="I1653" t="str">
            <v>CL</v>
          </cell>
          <cell r="J1653">
            <v>1044251.44</v>
          </cell>
        </row>
        <row r="1654">
          <cell r="A1654" t="str">
            <v>CAP</v>
          </cell>
          <cell r="B1654" t="str">
            <v>Driscoll,Daniel C</v>
          </cell>
          <cell r="C1654">
            <v>16795</v>
          </cell>
          <cell r="D1654" t="str">
            <v>16795</v>
          </cell>
          <cell r="E1654" t="str">
            <v>Dist Operations Waltham</v>
          </cell>
          <cell r="F1654" t="str">
            <v>Electric Operations</v>
          </cell>
          <cell r="G1654" t="str">
            <v>Elect Maint &amp; Constr Waltham</v>
          </cell>
          <cell r="H1654" t="str">
            <v>120</v>
          </cell>
          <cell r="I1654" t="str">
            <v>CL</v>
          </cell>
          <cell r="K1654">
            <v>2016870.05</v>
          </cell>
        </row>
        <row r="1655">
          <cell r="A1655" t="str">
            <v>CAP</v>
          </cell>
          <cell r="B1655" t="str">
            <v>Driscoll,Daniel C</v>
          </cell>
          <cell r="C1655">
            <v>16795</v>
          </cell>
          <cell r="D1655" t="str">
            <v>16795</v>
          </cell>
          <cell r="E1655" t="str">
            <v>Elect Maint &amp; Constr Waltham</v>
          </cell>
          <cell r="F1655" t="str">
            <v>Electric Operations</v>
          </cell>
          <cell r="G1655" t="str">
            <v>Elect Maint &amp; Constr Waltham</v>
          </cell>
          <cell r="H1655" t="str">
            <v>120</v>
          </cell>
          <cell r="I1655" t="str">
            <v>CL</v>
          </cell>
          <cell r="L1655">
            <v>1827950.09</v>
          </cell>
          <cell r="M1655">
            <v>-167.93</v>
          </cell>
        </row>
        <row r="1656">
          <cell r="A1656" t="str">
            <v>CAP</v>
          </cell>
          <cell r="B1656" t="str">
            <v>Driscoll,Daniel C</v>
          </cell>
          <cell r="C1656">
            <v>16795</v>
          </cell>
          <cell r="D1656" t="str">
            <v>16795</v>
          </cell>
          <cell r="E1656" t="str">
            <v>Customer Operations Waltham</v>
          </cell>
          <cell r="F1656" t="str">
            <v>Electric Operations</v>
          </cell>
          <cell r="G1656" t="str">
            <v>Elect Maint &amp; Constr Waltham</v>
          </cell>
          <cell r="H1656" t="str">
            <v>120</v>
          </cell>
          <cell r="I1656" t="str">
            <v>CM</v>
          </cell>
          <cell r="J1656">
            <v>1593184.97</v>
          </cell>
        </row>
        <row r="1657">
          <cell r="A1657" t="str">
            <v>CAP</v>
          </cell>
          <cell r="B1657" t="str">
            <v>Driscoll,Daniel C</v>
          </cell>
          <cell r="C1657">
            <v>16795</v>
          </cell>
          <cell r="D1657" t="str">
            <v>16795</v>
          </cell>
          <cell r="E1657" t="str">
            <v>Dist Operations Waltham</v>
          </cell>
          <cell r="F1657" t="str">
            <v>Electric Operations</v>
          </cell>
          <cell r="G1657" t="str">
            <v>Elect Maint &amp; Constr Waltham</v>
          </cell>
          <cell r="H1657" t="str">
            <v>120</v>
          </cell>
          <cell r="I1657" t="str">
            <v>CM</v>
          </cell>
          <cell r="K1657">
            <v>3081229.59</v>
          </cell>
        </row>
        <row r="1658">
          <cell r="A1658" t="str">
            <v>CAP</v>
          </cell>
          <cell r="B1658" t="str">
            <v>Driscoll,Daniel C</v>
          </cell>
          <cell r="C1658">
            <v>16795</v>
          </cell>
          <cell r="D1658" t="str">
            <v>16795</v>
          </cell>
          <cell r="E1658" t="str">
            <v>Elect Maint &amp; Constr Waltham</v>
          </cell>
          <cell r="F1658" t="str">
            <v>Electric Operations</v>
          </cell>
          <cell r="G1658" t="str">
            <v>Elect Maint &amp; Constr Waltham</v>
          </cell>
          <cell r="H1658" t="str">
            <v>120</v>
          </cell>
          <cell r="I1658" t="str">
            <v>CM</v>
          </cell>
          <cell r="L1658">
            <v>3689329.5</v>
          </cell>
        </row>
        <row r="1659">
          <cell r="A1659" t="str">
            <v>CAP</v>
          </cell>
          <cell r="B1659" t="str">
            <v>Driscoll,Daniel C</v>
          </cell>
          <cell r="C1659">
            <v>16795</v>
          </cell>
          <cell r="D1659" t="str">
            <v>16795</v>
          </cell>
          <cell r="E1659" t="str">
            <v>Customer Operations Waltham</v>
          </cell>
          <cell r="F1659" t="str">
            <v>Electric Operations</v>
          </cell>
          <cell r="G1659" t="str">
            <v>Elect Maint &amp; Constr Waltham</v>
          </cell>
          <cell r="H1659" t="str">
            <v>120</v>
          </cell>
          <cell r="I1659" t="str">
            <v>CO</v>
          </cell>
          <cell r="J1659">
            <v>-1490503.33</v>
          </cell>
        </row>
        <row r="1660">
          <cell r="A1660" t="str">
            <v>CAP</v>
          </cell>
          <cell r="B1660" t="str">
            <v>Driscoll,Daniel C</v>
          </cell>
          <cell r="C1660">
            <v>16795</v>
          </cell>
          <cell r="D1660" t="str">
            <v>16795</v>
          </cell>
          <cell r="E1660" t="str">
            <v>Dist Operations Waltham</v>
          </cell>
          <cell r="F1660" t="str">
            <v>Electric Operations</v>
          </cell>
          <cell r="G1660" t="str">
            <v>Elect Maint &amp; Constr Waltham</v>
          </cell>
          <cell r="H1660" t="str">
            <v>120</v>
          </cell>
          <cell r="I1660" t="str">
            <v>CO</v>
          </cell>
          <cell r="K1660">
            <v>-1188257.81</v>
          </cell>
        </row>
        <row r="1661">
          <cell r="A1661" t="str">
            <v>CAP</v>
          </cell>
          <cell r="B1661" t="str">
            <v>Driscoll,Daniel C</v>
          </cell>
          <cell r="C1661">
            <v>16795</v>
          </cell>
          <cell r="D1661" t="str">
            <v>16795</v>
          </cell>
          <cell r="E1661" t="str">
            <v>Elect Maint &amp; Constr Waltham</v>
          </cell>
          <cell r="F1661" t="str">
            <v>Electric Operations</v>
          </cell>
          <cell r="G1661" t="str">
            <v>Elect Maint &amp; Constr Waltham</v>
          </cell>
          <cell r="H1661" t="str">
            <v>120</v>
          </cell>
          <cell r="I1661" t="str">
            <v>CO</v>
          </cell>
          <cell r="L1661">
            <v>-758375.52</v>
          </cell>
          <cell r="M1661">
            <v>1925.42</v>
          </cell>
        </row>
        <row r="1662">
          <cell r="A1662" t="str">
            <v>CAP</v>
          </cell>
          <cell r="B1662" t="str">
            <v>Driscoll,Daniel C</v>
          </cell>
          <cell r="C1662">
            <v>16795</v>
          </cell>
          <cell r="D1662" t="str">
            <v>16795</v>
          </cell>
          <cell r="E1662" t="str">
            <v>Customer Operations Waltham</v>
          </cell>
          <cell r="F1662" t="str">
            <v>Electric Operations</v>
          </cell>
          <cell r="G1662" t="str">
            <v>Elect Maint &amp; Constr Waltham</v>
          </cell>
          <cell r="H1662" t="str">
            <v>120</v>
          </cell>
          <cell r="I1662" t="str">
            <v>CT</v>
          </cell>
          <cell r="J1662">
            <v>440941.51</v>
          </cell>
        </row>
        <row r="1663">
          <cell r="A1663" t="str">
            <v>CAP</v>
          </cell>
          <cell r="B1663" t="str">
            <v>Driscoll,Daniel C</v>
          </cell>
          <cell r="C1663">
            <v>16795</v>
          </cell>
          <cell r="D1663" t="str">
            <v>16795</v>
          </cell>
          <cell r="E1663" t="str">
            <v>Dist Operations Waltham</v>
          </cell>
          <cell r="F1663" t="str">
            <v>Electric Operations</v>
          </cell>
          <cell r="G1663" t="str">
            <v>Elect Maint &amp; Constr Waltham</v>
          </cell>
          <cell r="H1663" t="str">
            <v>120</v>
          </cell>
          <cell r="I1663" t="str">
            <v>CT</v>
          </cell>
          <cell r="K1663">
            <v>1003429.9</v>
          </cell>
        </row>
        <row r="1664">
          <cell r="A1664" t="str">
            <v>CAP</v>
          </cell>
          <cell r="B1664" t="str">
            <v>Driscoll,Daniel C</v>
          </cell>
          <cell r="C1664">
            <v>16795</v>
          </cell>
          <cell r="D1664" t="str">
            <v>16795</v>
          </cell>
          <cell r="E1664" t="str">
            <v>Elect Maint &amp; Constr Waltham</v>
          </cell>
          <cell r="F1664" t="str">
            <v>Electric Operations</v>
          </cell>
          <cell r="G1664" t="str">
            <v>Elect Maint &amp; Constr Waltham</v>
          </cell>
          <cell r="H1664" t="str">
            <v>120</v>
          </cell>
          <cell r="I1664" t="str">
            <v>CT</v>
          </cell>
          <cell r="L1664">
            <v>1376350.27</v>
          </cell>
        </row>
        <row r="1665">
          <cell r="A1665" t="str">
            <v>O&amp;M</v>
          </cell>
          <cell r="B1665" t="str">
            <v>Driscoll,Daniel C</v>
          </cell>
          <cell r="C1665">
            <v>16795</v>
          </cell>
          <cell r="D1665" t="str">
            <v>16795</v>
          </cell>
          <cell r="E1665" t="str">
            <v>Customer Operations Waltham</v>
          </cell>
          <cell r="F1665" t="str">
            <v>Electric Operations</v>
          </cell>
          <cell r="G1665" t="str">
            <v>Elect Maint &amp; Constr Waltham</v>
          </cell>
          <cell r="H1665" t="str">
            <v>120</v>
          </cell>
          <cell r="I1665" t="str">
            <v>IT</v>
          </cell>
          <cell r="J1665">
            <v>157739.01999999999</v>
          </cell>
          <cell r="K1665">
            <v>633989.43000000005</v>
          </cell>
          <cell r="M1665">
            <v>2340.34</v>
          </cell>
        </row>
        <row r="1666">
          <cell r="A1666" t="str">
            <v>O&amp;M</v>
          </cell>
          <cell r="B1666" t="str">
            <v>Driscoll,Daniel C</v>
          </cell>
          <cell r="C1666">
            <v>16795</v>
          </cell>
          <cell r="D1666" t="str">
            <v>16795</v>
          </cell>
          <cell r="E1666" t="str">
            <v>Elect Maint &amp; Constr Waltham</v>
          </cell>
          <cell r="F1666" t="str">
            <v>Electric Operations</v>
          </cell>
          <cell r="G1666" t="str">
            <v>Elect Maint &amp; Constr Waltham</v>
          </cell>
          <cell r="H1666" t="str">
            <v>120</v>
          </cell>
          <cell r="I1666" t="str">
            <v>IT</v>
          </cell>
          <cell r="L1666">
            <v>658885.34</v>
          </cell>
        </row>
        <row r="1667">
          <cell r="A1667" t="str">
            <v>O&amp;M</v>
          </cell>
          <cell r="B1667" t="str">
            <v>Driscoll,Daniel C</v>
          </cell>
          <cell r="C1667">
            <v>16795</v>
          </cell>
          <cell r="D1667" t="str">
            <v>16795</v>
          </cell>
          <cell r="E1667" t="str">
            <v>Customer Operations Waltham</v>
          </cell>
          <cell r="F1667" t="str">
            <v>Electric Operations</v>
          </cell>
          <cell r="G1667" t="str">
            <v>Elect Maint &amp; Constr Waltham</v>
          </cell>
          <cell r="H1667" t="str">
            <v>120</v>
          </cell>
          <cell r="I1667" t="str">
            <v>LT</v>
          </cell>
          <cell r="J1667">
            <v>1685399.4</v>
          </cell>
          <cell r="K1667">
            <v>2644222.2999999998</v>
          </cell>
        </row>
        <row r="1668">
          <cell r="A1668" t="str">
            <v>O&amp;M</v>
          </cell>
          <cell r="B1668" t="str">
            <v>Driscoll,Daniel C</v>
          </cell>
          <cell r="C1668">
            <v>16795</v>
          </cell>
          <cell r="D1668" t="str">
            <v>16795</v>
          </cell>
          <cell r="E1668" t="str">
            <v>Elect Maint &amp; Constr Waltham</v>
          </cell>
          <cell r="F1668" t="str">
            <v>Electric Operations</v>
          </cell>
          <cell r="G1668" t="str">
            <v>Elect Maint &amp; Constr Waltham</v>
          </cell>
          <cell r="H1668" t="str">
            <v>120</v>
          </cell>
          <cell r="I1668" t="str">
            <v>LT</v>
          </cell>
          <cell r="L1668">
            <v>2610190.04</v>
          </cell>
        </row>
        <row r="1669">
          <cell r="A1669" t="str">
            <v>O&amp;M</v>
          </cell>
          <cell r="B1669" t="str">
            <v>Driscoll,Daniel C</v>
          </cell>
          <cell r="C1669">
            <v>16795</v>
          </cell>
          <cell r="D1669" t="str">
            <v>16795</v>
          </cell>
          <cell r="E1669" t="str">
            <v>Customer Operations Waltham</v>
          </cell>
          <cell r="F1669" t="str">
            <v>Electric Operations</v>
          </cell>
          <cell r="G1669" t="str">
            <v>Elect Maint &amp; Constr Waltham</v>
          </cell>
          <cell r="H1669" t="str">
            <v>120</v>
          </cell>
          <cell r="I1669" t="str">
            <v>MT</v>
          </cell>
          <cell r="J1669">
            <v>98583.59</v>
          </cell>
          <cell r="K1669">
            <v>440776.63</v>
          </cell>
          <cell r="M1669">
            <v>57122.96</v>
          </cell>
        </row>
        <row r="1670">
          <cell r="A1670" t="str">
            <v>O&amp;M</v>
          </cell>
          <cell r="B1670" t="str">
            <v>Driscoll,Daniel C</v>
          </cell>
          <cell r="C1670">
            <v>16795</v>
          </cell>
          <cell r="D1670" t="str">
            <v>16795</v>
          </cell>
          <cell r="E1670" t="str">
            <v>Elect Maint &amp; Constr Waltham</v>
          </cell>
          <cell r="F1670" t="str">
            <v>Electric Operations</v>
          </cell>
          <cell r="G1670" t="str">
            <v>Elect Maint &amp; Constr Waltham</v>
          </cell>
          <cell r="H1670" t="str">
            <v>120</v>
          </cell>
          <cell r="I1670" t="str">
            <v>MT</v>
          </cell>
          <cell r="L1670">
            <v>661667.93999999994</v>
          </cell>
          <cell r="M1670">
            <v>146.36000000000001</v>
          </cell>
        </row>
        <row r="1671">
          <cell r="A1671" t="str">
            <v>O&amp;M</v>
          </cell>
          <cell r="B1671" t="str">
            <v>Driscoll,Daniel C</v>
          </cell>
          <cell r="C1671">
            <v>16795</v>
          </cell>
          <cell r="D1671" t="str">
            <v>16795</v>
          </cell>
          <cell r="E1671" t="str">
            <v>Customer Operations Waltham</v>
          </cell>
          <cell r="F1671" t="str">
            <v>Electric Operations</v>
          </cell>
          <cell r="G1671" t="str">
            <v>Elect Maint &amp; Constr Waltham</v>
          </cell>
          <cell r="H1671" t="str">
            <v>120</v>
          </cell>
          <cell r="I1671" t="str">
            <v>OT</v>
          </cell>
          <cell r="J1671">
            <v>859120.56</v>
          </cell>
          <cell r="K1671">
            <v>676871.22</v>
          </cell>
        </row>
        <row r="1672">
          <cell r="A1672" t="str">
            <v>O&amp;M</v>
          </cell>
          <cell r="B1672" t="str">
            <v>Driscoll,Daniel C</v>
          </cell>
          <cell r="C1672">
            <v>16795</v>
          </cell>
          <cell r="D1672" t="str">
            <v>16795</v>
          </cell>
          <cell r="E1672" t="str">
            <v>Elect Maint &amp; Constr Waltham</v>
          </cell>
          <cell r="F1672" t="str">
            <v>Electric Operations</v>
          </cell>
          <cell r="G1672" t="str">
            <v>Elect Maint &amp; Constr Waltham</v>
          </cell>
          <cell r="H1672" t="str">
            <v>120</v>
          </cell>
          <cell r="I1672" t="str">
            <v>OT</v>
          </cell>
          <cell r="L1672">
            <v>698458.99</v>
          </cell>
        </row>
        <row r="1673">
          <cell r="A1673" t="str">
            <v>O&amp;M</v>
          </cell>
          <cell r="B1673" t="str">
            <v>Driscoll,Daniel C</v>
          </cell>
          <cell r="C1673">
            <v>16795</v>
          </cell>
          <cell r="D1673" t="str">
            <v>16795</v>
          </cell>
          <cell r="E1673" t="str">
            <v>Customer Operations Waltham</v>
          </cell>
          <cell r="F1673" t="str">
            <v>Electric Operations</v>
          </cell>
          <cell r="G1673" t="str">
            <v>Elect Maint &amp; Constr Waltham</v>
          </cell>
          <cell r="H1673" t="str">
            <v>120</v>
          </cell>
          <cell r="I1673" t="str">
            <v>TT</v>
          </cell>
          <cell r="J1673">
            <v>93784.67</v>
          </cell>
          <cell r="K1673">
            <v>857268.25</v>
          </cell>
          <cell r="M1673">
            <v>2101852.37</v>
          </cell>
        </row>
        <row r="1674">
          <cell r="A1674" t="str">
            <v>O&amp;M</v>
          </cell>
          <cell r="B1674" t="str">
            <v>Driscoll,Daniel C</v>
          </cell>
          <cell r="C1674">
            <v>16795</v>
          </cell>
          <cell r="D1674" t="str">
            <v>16795</v>
          </cell>
          <cell r="E1674" t="str">
            <v>Elect Maint &amp; Constr Waltham</v>
          </cell>
          <cell r="F1674" t="str">
            <v>Electric Operations</v>
          </cell>
          <cell r="G1674" t="str">
            <v>Elect Maint &amp; Constr Waltham</v>
          </cell>
          <cell r="H1674" t="str">
            <v>120</v>
          </cell>
          <cell r="I1674" t="str">
            <v>TT</v>
          </cell>
          <cell r="L1674">
            <v>682506</v>
          </cell>
          <cell r="M1674">
            <v>1597614.12</v>
          </cell>
        </row>
        <row r="1675">
          <cell r="A1675" t="str">
            <v>O&amp;M</v>
          </cell>
          <cell r="C1675">
            <v>16800</v>
          </cell>
          <cell r="D1675" t="str">
            <v>16800</v>
          </cell>
          <cell r="E1675" t="str">
            <v>H6 - CONSTRUCTION AND SERVICES MASTER PROCESSXXX</v>
          </cell>
          <cell r="H1675" t="str">
            <v>120</v>
          </cell>
          <cell r="I1675" t="str">
            <v>BT</v>
          </cell>
          <cell r="J1675">
            <v>987.01</v>
          </cell>
          <cell r="M1675">
            <v>848.09</v>
          </cell>
        </row>
        <row r="1676">
          <cell r="A1676" t="str">
            <v>O&amp;M</v>
          </cell>
          <cell r="C1676">
            <v>16800</v>
          </cell>
          <cell r="D1676" t="str">
            <v>16800</v>
          </cell>
          <cell r="E1676" t="str">
            <v>H6 - CONSTRUCTION AND SERVICES MASTER PROCESSXXX</v>
          </cell>
          <cell r="H1676" t="str">
            <v>120</v>
          </cell>
          <cell r="I1676" t="str">
            <v>IT</v>
          </cell>
          <cell r="J1676">
            <v>-466.87</v>
          </cell>
          <cell r="K1676">
            <v>1.37</v>
          </cell>
          <cell r="M1676">
            <v>0</v>
          </cell>
        </row>
        <row r="1677">
          <cell r="A1677" t="str">
            <v>O&amp;M</v>
          </cell>
          <cell r="C1677">
            <v>16800</v>
          </cell>
          <cell r="D1677" t="str">
            <v>16800</v>
          </cell>
          <cell r="E1677" t="str">
            <v>H6 - CONSTRUCTION AND SERVICES MASTER PROCESSXXX</v>
          </cell>
          <cell r="H1677" t="str">
            <v>120</v>
          </cell>
          <cell r="I1677" t="str">
            <v>LT</v>
          </cell>
          <cell r="J1677">
            <v>14830.06</v>
          </cell>
          <cell r="M1677">
            <v>15587.37</v>
          </cell>
        </row>
        <row r="1678">
          <cell r="A1678" t="str">
            <v>O&amp;M</v>
          </cell>
          <cell r="C1678">
            <v>16800</v>
          </cell>
          <cell r="D1678" t="str">
            <v>16800</v>
          </cell>
          <cell r="E1678" t="str">
            <v>H6 - CONSTRUCTION AND SERVICES MASTER PROCESSXXX</v>
          </cell>
          <cell r="H1678" t="str">
            <v>120</v>
          </cell>
          <cell r="I1678" t="str">
            <v>MT</v>
          </cell>
          <cell r="J1678">
            <v>3</v>
          </cell>
          <cell r="M1678">
            <v>4490.6099999999997</v>
          </cell>
        </row>
        <row r="1679">
          <cell r="A1679" t="str">
            <v>O&amp;M</v>
          </cell>
          <cell r="C1679">
            <v>16800</v>
          </cell>
          <cell r="D1679" t="str">
            <v>16800</v>
          </cell>
          <cell r="E1679" t="str">
            <v>H6 - CONSTRUCTION AND SERVICES MASTER PROCESSXXX</v>
          </cell>
          <cell r="H1679" t="str">
            <v>120</v>
          </cell>
          <cell r="I1679" t="str">
            <v>OT</v>
          </cell>
          <cell r="J1679">
            <v>-102480.43</v>
          </cell>
          <cell r="K1679">
            <v>0</v>
          </cell>
        </row>
        <row r="1680">
          <cell r="A1680" t="str">
            <v>O&amp;M</v>
          </cell>
          <cell r="C1680">
            <v>16810</v>
          </cell>
          <cell r="D1680" t="str">
            <v>16810</v>
          </cell>
          <cell r="E1680" t="str">
            <v>W1 - CONSTRUCTION WORKFORCE - ED 1XXX</v>
          </cell>
          <cell r="H1680" t="str">
            <v>120</v>
          </cell>
          <cell r="I1680" t="str">
            <v>BT</v>
          </cell>
          <cell r="J1680">
            <v>47994.559999999998</v>
          </cell>
          <cell r="K1680">
            <v>5581.31</v>
          </cell>
        </row>
        <row r="1681">
          <cell r="A1681" t="str">
            <v>CAP</v>
          </cell>
          <cell r="C1681">
            <v>16810</v>
          </cell>
          <cell r="D1681" t="str">
            <v>16810</v>
          </cell>
          <cell r="E1681" t="str">
            <v>W1 - CONSTRUCTION WORKFORCE - ED 1XXX</v>
          </cell>
          <cell r="H1681" t="str">
            <v>120</v>
          </cell>
          <cell r="I1681" t="str">
            <v>CB</v>
          </cell>
          <cell r="J1681">
            <v>26752.32</v>
          </cell>
          <cell r="K1681">
            <v>476.65</v>
          </cell>
          <cell r="M1681">
            <v>2116496.91</v>
          </cell>
        </row>
        <row r="1682">
          <cell r="A1682" t="str">
            <v>CAP</v>
          </cell>
          <cell r="C1682">
            <v>16810</v>
          </cell>
          <cell r="D1682" t="str">
            <v>16810</v>
          </cell>
          <cell r="E1682" t="str">
            <v>W1 - CONSTRUCTION WORKFORCE - ED 1XXX</v>
          </cell>
          <cell r="H1682" t="str">
            <v>120</v>
          </cell>
          <cell r="I1682" t="str">
            <v>CI</v>
          </cell>
          <cell r="J1682">
            <v>74319.28</v>
          </cell>
          <cell r="K1682">
            <v>-1029.43</v>
          </cell>
          <cell r="M1682">
            <v>26527.52</v>
          </cell>
        </row>
        <row r="1683">
          <cell r="A1683" t="str">
            <v>CAP</v>
          </cell>
          <cell r="C1683">
            <v>16810</v>
          </cell>
          <cell r="D1683" t="str">
            <v>16810</v>
          </cell>
          <cell r="E1683" t="str">
            <v>W1 - CONSTRUCTION WORKFORCE - ED 1XXX</v>
          </cell>
          <cell r="H1683" t="str">
            <v>120</v>
          </cell>
          <cell r="I1683" t="str">
            <v>CL</v>
          </cell>
          <cell r="J1683">
            <v>61564.75</v>
          </cell>
          <cell r="K1683">
            <v>1083.26</v>
          </cell>
        </row>
        <row r="1684">
          <cell r="A1684" t="str">
            <v>CAP</v>
          </cell>
          <cell r="C1684">
            <v>16810</v>
          </cell>
          <cell r="D1684" t="str">
            <v>16810</v>
          </cell>
          <cell r="E1684" t="str">
            <v>W1 - CONSTRUCTION WORKFORCE - ED 1XXX</v>
          </cell>
          <cell r="H1684" t="str">
            <v>120</v>
          </cell>
          <cell r="I1684" t="str">
            <v>CM</v>
          </cell>
          <cell r="J1684">
            <v>56169.599999999999</v>
          </cell>
          <cell r="K1684">
            <v>1589.79</v>
          </cell>
          <cell r="L1684">
            <v>3201.81</v>
          </cell>
        </row>
        <row r="1685">
          <cell r="A1685" t="str">
            <v>CAP</v>
          </cell>
          <cell r="C1685">
            <v>16810</v>
          </cell>
          <cell r="D1685" t="str">
            <v>16810</v>
          </cell>
          <cell r="E1685" t="str">
            <v>W1 - CONSTRUCTION WORKFORCE - ED 1XXX</v>
          </cell>
          <cell r="H1685" t="str">
            <v>120</v>
          </cell>
          <cell r="I1685" t="str">
            <v>CT</v>
          </cell>
          <cell r="J1685">
            <v>5924.25</v>
          </cell>
        </row>
        <row r="1686">
          <cell r="A1686" t="str">
            <v>O&amp;M</v>
          </cell>
          <cell r="C1686">
            <v>16810</v>
          </cell>
          <cell r="D1686" t="str">
            <v>16810</v>
          </cell>
          <cell r="E1686" t="str">
            <v>W1 - CONSTRUCTION WORKFORCE - ED 1XXX</v>
          </cell>
          <cell r="H1686" t="str">
            <v>120</v>
          </cell>
          <cell r="I1686" t="str">
            <v>IT</v>
          </cell>
          <cell r="J1686">
            <v>133776.44</v>
          </cell>
          <cell r="K1686">
            <v>-329422.7</v>
          </cell>
          <cell r="L1686">
            <v>396.62</v>
          </cell>
        </row>
        <row r="1687">
          <cell r="A1687" t="str">
            <v>O&amp;M</v>
          </cell>
          <cell r="C1687">
            <v>16810</v>
          </cell>
          <cell r="D1687" t="str">
            <v>16810</v>
          </cell>
          <cell r="E1687" t="str">
            <v>W1 - CONSTRUCTION WORKFORCE - ED 1XXX</v>
          </cell>
          <cell r="H1687" t="str">
            <v>120</v>
          </cell>
          <cell r="I1687" t="str">
            <v>LT</v>
          </cell>
          <cell r="J1687">
            <v>522922.62</v>
          </cell>
          <cell r="K1687">
            <v>1711.1</v>
          </cell>
          <cell r="M1687">
            <v>1705.71</v>
          </cell>
        </row>
        <row r="1688">
          <cell r="A1688" t="str">
            <v>O&amp;M</v>
          </cell>
          <cell r="C1688">
            <v>16810</v>
          </cell>
          <cell r="D1688" t="str">
            <v>16810</v>
          </cell>
          <cell r="E1688" t="str">
            <v>W1 - CONSTRUCTION WORKFORCE - ED 1XXX</v>
          </cell>
          <cell r="H1688" t="str">
            <v>120</v>
          </cell>
          <cell r="I1688" t="str">
            <v>MT</v>
          </cell>
          <cell r="J1688">
            <v>2820.14</v>
          </cell>
          <cell r="K1688">
            <v>780</v>
          </cell>
          <cell r="L1688">
            <v>194</v>
          </cell>
          <cell r="M1688">
            <v>21772.54</v>
          </cell>
        </row>
        <row r="1689">
          <cell r="A1689" t="str">
            <v>O&amp;M</v>
          </cell>
          <cell r="C1689">
            <v>16810</v>
          </cell>
          <cell r="D1689" t="str">
            <v>16810</v>
          </cell>
          <cell r="E1689" t="str">
            <v>W1 - CONSTRUCTION WORKFORCE - ED 1XXX</v>
          </cell>
          <cell r="H1689" t="str">
            <v>120</v>
          </cell>
          <cell r="I1689" t="str">
            <v>OT</v>
          </cell>
          <cell r="J1689">
            <v>73669.740000000005</v>
          </cell>
          <cell r="K1689">
            <v>-3223.41</v>
          </cell>
        </row>
        <row r="1690">
          <cell r="A1690" t="str">
            <v>O&amp;M</v>
          </cell>
          <cell r="C1690">
            <v>16810</v>
          </cell>
          <cell r="D1690" t="str">
            <v>16810</v>
          </cell>
          <cell r="E1690" t="str">
            <v>W1 - CONSTRUCTION WORKFORCE - ED 1XXX</v>
          </cell>
          <cell r="H1690" t="str">
            <v>120</v>
          </cell>
          <cell r="I1690" t="str">
            <v>TT</v>
          </cell>
          <cell r="J1690">
            <v>193853.7</v>
          </cell>
          <cell r="K1690">
            <v>0</v>
          </cell>
          <cell r="M1690">
            <v>2982788.46</v>
          </cell>
        </row>
        <row r="1691">
          <cell r="A1691" t="str">
            <v>O&amp;M</v>
          </cell>
          <cell r="C1691">
            <v>16820</v>
          </cell>
          <cell r="D1691" t="str">
            <v>16820</v>
          </cell>
          <cell r="E1691" t="str">
            <v>W2 - CONSTRUCTION WORKFORCE - ED 2XXX</v>
          </cell>
          <cell r="H1691" t="str">
            <v>120</v>
          </cell>
          <cell r="I1691" t="str">
            <v>BT</v>
          </cell>
          <cell r="J1691">
            <v>34077.300000000003</v>
          </cell>
          <cell r="K1691">
            <v>2529.71</v>
          </cell>
          <cell r="L1691">
            <v>734.15</v>
          </cell>
          <cell r="M1691">
            <v>-1866.76</v>
          </cell>
        </row>
        <row r="1692">
          <cell r="A1692" t="str">
            <v>CAP</v>
          </cell>
          <cell r="C1692">
            <v>16820</v>
          </cell>
          <cell r="D1692" t="str">
            <v>16820</v>
          </cell>
          <cell r="E1692" t="str">
            <v>W2 - CONSTRUCTION WORKFORCE - ED 2XXX</v>
          </cell>
          <cell r="H1692" t="str">
            <v>120</v>
          </cell>
          <cell r="I1692" t="str">
            <v>CB</v>
          </cell>
          <cell r="J1692">
            <v>148845.29</v>
          </cell>
          <cell r="K1692">
            <v>5686.72</v>
          </cell>
          <cell r="M1692">
            <v>1218381.6299999999</v>
          </cell>
        </row>
        <row r="1693">
          <cell r="A1693" t="str">
            <v>CAP</v>
          </cell>
          <cell r="C1693">
            <v>16820</v>
          </cell>
          <cell r="D1693" t="str">
            <v>16820</v>
          </cell>
          <cell r="E1693" t="str">
            <v>W2 - CONSTRUCTION WORKFORCE - ED 2XXX</v>
          </cell>
          <cell r="H1693" t="str">
            <v>120</v>
          </cell>
          <cell r="I1693" t="str">
            <v>CI</v>
          </cell>
          <cell r="J1693">
            <v>41110.97</v>
          </cell>
          <cell r="K1693">
            <v>183.47</v>
          </cell>
        </row>
        <row r="1694">
          <cell r="A1694" t="str">
            <v>CAP</v>
          </cell>
          <cell r="C1694">
            <v>16820</v>
          </cell>
          <cell r="D1694" t="str">
            <v>16820</v>
          </cell>
          <cell r="E1694" t="str">
            <v>W2 - CONSTRUCTION WORKFORCE - ED 2XXX</v>
          </cell>
          <cell r="H1694" t="str">
            <v>120</v>
          </cell>
          <cell r="I1694" t="str">
            <v>CL</v>
          </cell>
          <cell r="J1694">
            <v>336915.73</v>
          </cell>
          <cell r="K1694">
            <v>13117.41</v>
          </cell>
          <cell r="L1694">
            <v>771605.65</v>
          </cell>
          <cell r="M1694">
            <v>-451.7</v>
          </cell>
        </row>
        <row r="1695">
          <cell r="A1695" t="str">
            <v>CAP</v>
          </cell>
          <cell r="C1695">
            <v>16820</v>
          </cell>
          <cell r="D1695" t="str">
            <v>16820</v>
          </cell>
          <cell r="E1695" t="str">
            <v>W2 - CONSTRUCTION WORKFORCE - ED 2XXX</v>
          </cell>
          <cell r="H1695" t="str">
            <v>120</v>
          </cell>
          <cell r="I1695" t="str">
            <v>CM</v>
          </cell>
          <cell r="J1695">
            <v>61604.36</v>
          </cell>
          <cell r="K1695">
            <v>52620.01</v>
          </cell>
          <cell r="L1695">
            <v>1237.5</v>
          </cell>
        </row>
        <row r="1696">
          <cell r="A1696" t="str">
            <v>CAP</v>
          </cell>
          <cell r="C1696">
            <v>16820</v>
          </cell>
          <cell r="D1696" t="str">
            <v>16820</v>
          </cell>
          <cell r="E1696" t="str">
            <v>W2 - CONSTRUCTION WORKFORCE - ED 2XXX</v>
          </cell>
          <cell r="H1696" t="str">
            <v>120</v>
          </cell>
          <cell r="I1696" t="str">
            <v>CT</v>
          </cell>
          <cell r="J1696">
            <v>55455.54</v>
          </cell>
          <cell r="K1696">
            <v>-3374.96</v>
          </cell>
          <cell r="L1696">
            <v>158.76</v>
          </cell>
        </row>
        <row r="1697">
          <cell r="A1697" t="str">
            <v>O&amp;M</v>
          </cell>
          <cell r="C1697">
            <v>16820</v>
          </cell>
          <cell r="D1697" t="str">
            <v>16820</v>
          </cell>
          <cell r="E1697" t="str">
            <v>W2 - CONSTRUCTION WORKFORCE - ED 2XXX</v>
          </cell>
          <cell r="H1697" t="str">
            <v>120</v>
          </cell>
          <cell r="I1697" t="str">
            <v>IT</v>
          </cell>
          <cell r="J1697">
            <v>107065.62</v>
          </cell>
          <cell r="K1697">
            <v>168.75</v>
          </cell>
          <cell r="L1697">
            <v>337.5</v>
          </cell>
        </row>
        <row r="1698">
          <cell r="A1698" t="str">
            <v>O&amp;M</v>
          </cell>
          <cell r="C1698">
            <v>16820</v>
          </cell>
          <cell r="D1698" t="str">
            <v>16820</v>
          </cell>
          <cell r="E1698" t="str">
            <v>W2 - CONSTRUCTION WORKFORCE - ED 2XXX</v>
          </cell>
          <cell r="H1698" t="str">
            <v>120</v>
          </cell>
          <cell r="I1698" t="str">
            <v>LT</v>
          </cell>
          <cell r="J1698">
            <v>321118.12</v>
          </cell>
          <cell r="K1698">
            <v>6786.77</v>
          </cell>
          <cell r="L1698">
            <v>3611.2</v>
          </cell>
          <cell r="M1698">
            <v>23378.69</v>
          </cell>
        </row>
        <row r="1699">
          <cell r="A1699" t="str">
            <v>O&amp;M</v>
          </cell>
          <cell r="C1699">
            <v>16820</v>
          </cell>
          <cell r="D1699" t="str">
            <v>16820</v>
          </cell>
          <cell r="E1699" t="str">
            <v>W2 - CONSTRUCTION WORKFORCE - ED 2XXX</v>
          </cell>
          <cell r="H1699" t="str">
            <v>120</v>
          </cell>
          <cell r="I1699" t="str">
            <v>MT</v>
          </cell>
          <cell r="J1699">
            <v>301.23</v>
          </cell>
          <cell r="K1699">
            <v>-3669.8</v>
          </cell>
          <cell r="M1699">
            <v>53790.02</v>
          </cell>
        </row>
        <row r="1700">
          <cell r="A1700" t="str">
            <v>O&amp;M</v>
          </cell>
          <cell r="C1700">
            <v>16820</v>
          </cell>
          <cell r="D1700" t="str">
            <v>16820</v>
          </cell>
          <cell r="E1700" t="str">
            <v>W2 - CONSTRUCTION WORKFORCE - ED 2XXX</v>
          </cell>
          <cell r="H1700" t="str">
            <v>120</v>
          </cell>
          <cell r="I1700" t="str">
            <v>OT</v>
          </cell>
          <cell r="J1700">
            <v>322.97000000000003</v>
          </cell>
          <cell r="K1700">
            <v>-6334.1</v>
          </cell>
          <cell r="M1700">
            <v>0</v>
          </cell>
        </row>
        <row r="1701">
          <cell r="A1701" t="str">
            <v>O&amp;M</v>
          </cell>
          <cell r="C1701">
            <v>16820</v>
          </cell>
          <cell r="D1701" t="str">
            <v>16820</v>
          </cell>
          <cell r="E1701" t="str">
            <v>W2 - CONSTRUCTION WORKFORCE - ED 2XXX</v>
          </cell>
          <cell r="H1701" t="str">
            <v>120</v>
          </cell>
          <cell r="I1701" t="str">
            <v>TT</v>
          </cell>
          <cell r="J1701">
            <v>145721.5</v>
          </cell>
          <cell r="K1701">
            <v>0</v>
          </cell>
          <cell r="M1701">
            <v>543382.39</v>
          </cell>
        </row>
        <row r="1702">
          <cell r="A1702" t="str">
            <v>O&amp;M</v>
          </cell>
          <cell r="B1702" t="str">
            <v>Hallstrom,Craig A</v>
          </cell>
          <cell r="C1702">
            <v>16830</v>
          </cell>
          <cell r="D1702" t="str">
            <v>16830</v>
          </cell>
          <cell r="E1702" t="str">
            <v>W3 - CONSTRUCTION WORKFORCE - ED 3XXX</v>
          </cell>
          <cell r="F1702" t="str">
            <v>Electric Operations</v>
          </cell>
          <cell r="G1702" t="str">
            <v>OLD W3 - CONSTRUCTION WORKFORCE - ED 3XXX</v>
          </cell>
          <cell r="H1702" t="str">
            <v>120</v>
          </cell>
          <cell r="I1702" t="str">
            <v>BT</v>
          </cell>
          <cell r="J1702">
            <v>5047.03</v>
          </cell>
        </row>
        <row r="1703">
          <cell r="A1703" t="str">
            <v>CAP</v>
          </cell>
          <cell r="B1703" t="str">
            <v>Hallstrom,Craig A</v>
          </cell>
          <cell r="C1703">
            <v>16830</v>
          </cell>
          <cell r="D1703" t="str">
            <v>16830</v>
          </cell>
          <cell r="E1703" t="str">
            <v>W3 - CONSTRUCTION WORKFORCE - ED 3XXX</v>
          </cell>
          <cell r="F1703" t="str">
            <v>Electric Operations</v>
          </cell>
          <cell r="G1703" t="str">
            <v>OLD W3 - CONSTRUCTION WORKFORCE - ED 3XXX</v>
          </cell>
          <cell r="H1703" t="str">
            <v>120</v>
          </cell>
          <cell r="I1703" t="str">
            <v>CB</v>
          </cell>
          <cell r="J1703">
            <v>71566.97</v>
          </cell>
          <cell r="K1703">
            <v>0</v>
          </cell>
          <cell r="M1703">
            <v>3748534.72</v>
          </cell>
        </row>
        <row r="1704">
          <cell r="A1704" t="str">
            <v>CAP</v>
          </cell>
          <cell r="B1704" t="str">
            <v>Hallstrom,Craig A</v>
          </cell>
          <cell r="C1704">
            <v>16830</v>
          </cell>
          <cell r="D1704" t="str">
            <v>16830</v>
          </cell>
          <cell r="E1704" t="str">
            <v>W3 - CONSTRUCTION WORKFORCE - ED 3XXX</v>
          </cell>
          <cell r="F1704" t="str">
            <v>Electric Operations</v>
          </cell>
          <cell r="G1704" t="str">
            <v>OLD W3 - CONSTRUCTION WORKFORCE - ED 3XXX</v>
          </cell>
          <cell r="H1704" t="str">
            <v>120</v>
          </cell>
          <cell r="I1704" t="str">
            <v>CI</v>
          </cell>
          <cell r="J1704">
            <v>52718.5</v>
          </cell>
          <cell r="K1704">
            <v>3687.2</v>
          </cell>
          <cell r="M1704">
            <v>139310</v>
          </cell>
        </row>
        <row r="1705">
          <cell r="A1705" t="str">
            <v>CAP</v>
          </cell>
          <cell r="B1705" t="str">
            <v>Hallstrom,Craig A</v>
          </cell>
          <cell r="C1705">
            <v>16830</v>
          </cell>
          <cell r="D1705" t="str">
            <v>16830</v>
          </cell>
          <cell r="E1705" t="str">
            <v>W3 - CONSTRUCTION WORKFORCE - ED 3XXX</v>
          </cell>
          <cell r="F1705" t="str">
            <v>Electric Operations</v>
          </cell>
          <cell r="G1705" t="str">
            <v>OLD W3 - CONSTRUCTION WORKFORCE - ED 3XXX</v>
          </cell>
          <cell r="H1705" t="str">
            <v>120</v>
          </cell>
          <cell r="I1705" t="str">
            <v>CL</v>
          </cell>
          <cell r="J1705">
            <v>161886.20000000001</v>
          </cell>
          <cell r="K1705">
            <v>0</v>
          </cell>
          <cell r="M1705">
            <v>-64.989999999999995</v>
          </cell>
        </row>
        <row r="1706">
          <cell r="A1706" t="str">
            <v>CAP</v>
          </cell>
          <cell r="B1706" t="str">
            <v>Hallstrom,Craig A</v>
          </cell>
          <cell r="C1706">
            <v>16830</v>
          </cell>
          <cell r="D1706" t="str">
            <v>16830</v>
          </cell>
          <cell r="E1706" t="str">
            <v>W3 - CONSTRUCTION WORKFORCE - ED 3XXX</v>
          </cell>
          <cell r="F1706" t="str">
            <v>Electric Operations</v>
          </cell>
          <cell r="G1706" t="str">
            <v>OLD W3 - CONSTRUCTION WORKFORCE - ED 3XXX</v>
          </cell>
          <cell r="H1706" t="str">
            <v>120</v>
          </cell>
          <cell r="I1706" t="str">
            <v>CM</v>
          </cell>
          <cell r="J1706">
            <v>108907.06</v>
          </cell>
          <cell r="K1706">
            <v>0</v>
          </cell>
        </row>
        <row r="1707">
          <cell r="A1707" t="str">
            <v>CAP</v>
          </cell>
          <cell r="B1707" t="str">
            <v>Hallstrom,Craig A</v>
          </cell>
          <cell r="C1707">
            <v>16830</v>
          </cell>
          <cell r="D1707" t="str">
            <v>16830</v>
          </cell>
          <cell r="E1707" t="str">
            <v>W3 - CONSTRUCTION WORKFORCE - ED 3XXX</v>
          </cell>
          <cell r="F1707" t="str">
            <v>Electric Operations</v>
          </cell>
          <cell r="G1707" t="str">
            <v>OLD W3 - CONSTRUCTION WORKFORCE - ED 3XXX</v>
          </cell>
          <cell r="H1707" t="str">
            <v>120</v>
          </cell>
          <cell r="I1707" t="str">
            <v>CT</v>
          </cell>
          <cell r="J1707">
            <v>60978.34</v>
          </cell>
          <cell r="K1707">
            <v>0</v>
          </cell>
        </row>
        <row r="1708">
          <cell r="A1708" t="str">
            <v>O&amp;M</v>
          </cell>
          <cell r="B1708" t="str">
            <v>Hallstrom,Craig A</v>
          </cell>
          <cell r="C1708">
            <v>16830</v>
          </cell>
          <cell r="D1708" t="str">
            <v>16830</v>
          </cell>
          <cell r="E1708" t="str">
            <v>OLD W3 - CONSTRUCTION WORKFORCE - ED 3XXX</v>
          </cell>
          <cell r="F1708" t="str">
            <v>Electric Operations</v>
          </cell>
          <cell r="G1708" t="str">
            <v>OLD W3 - CONSTRUCTION WORKFORCE - ED 3XXX</v>
          </cell>
          <cell r="H1708" t="str">
            <v>120</v>
          </cell>
          <cell r="I1708" t="str">
            <v>IT</v>
          </cell>
          <cell r="L1708">
            <v>0</v>
          </cell>
        </row>
        <row r="1709">
          <cell r="A1709" t="str">
            <v>O&amp;M</v>
          </cell>
          <cell r="B1709" t="str">
            <v>Hallstrom,Craig A</v>
          </cell>
          <cell r="C1709">
            <v>16830</v>
          </cell>
          <cell r="D1709" t="str">
            <v>16830</v>
          </cell>
          <cell r="E1709" t="str">
            <v>W3 - CONSTRUCTION WORKFORCE - ED 3XXX</v>
          </cell>
          <cell r="F1709" t="str">
            <v>Electric Operations</v>
          </cell>
          <cell r="G1709" t="str">
            <v>OLD W3 - CONSTRUCTION WORKFORCE - ED 3XXX</v>
          </cell>
          <cell r="H1709" t="str">
            <v>120</v>
          </cell>
          <cell r="I1709" t="str">
            <v>IT</v>
          </cell>
          <cell r="J1709">
            <v>-147481.14000000001</v>
          </cell>
          <cell r="K1709">
            <v>136.72</v>
          </cell>
        </row>
        <row r="1710">
          <cell r="A1710" t="str">
            <v>O&amp;M</v>
          </cell>
          <cell r="B1710" t="str">
            <v>Hallstrom,Craig A</v>
          </cell>
          <cell r="C1710">
            <v>16830</v>
          </cell>
          <cell r="D1710" t="str">
            <v>16830</v>
          </cell>
          <cell r="E1710" t="str">
            <v>W3 - CONSTRUCTION WORKFORCE - ED 3XXX</v>
          </cell>
          <cell r="F1710" t="str">
            <v>Electric Operations</v>
          </cell>
          <cell r="G1710" t="str">
            <v>OLD W3 - CONSTRUCTION WORKFORCE - ED 3XXX</v>
          </cell>
          <cell r="H1710" t="str">
            <v>120</v>
          </cell>
          <cell r="I1710" t="str">
            <v>LT</v>
          </cell>
          <cell r="J1710">
            <v>67812.59</v>
          </cell>
          <cell r="M1710">
            <v>19141.25</v>
          </cell>
        </row>
        <row r="1711">
          <cell r="A1711" t="str">
            <v>O&amp;M</v>
          </cell>
          <cell r="B1711" t="str">
            <v>Hallstrom,Craig A</v>
          </cell>
          <cell r="C1711">
            <v>16830</v>
          </cell>
          <cell r="D1711" t="str">
            <v>16830</v>
          </cell>
          <cell r="E1711" t="str">
            <v>OLD W3 - CONSTRUCTION WORKFORCE - ED 3XXX</v>
          </cell>
          <cell r="F1711" t="str">
            <v>Electric Operations</v>
          </cell>
          <cell r="G1711" t="str">
            <v>OLD W3 - CONSTRUCTION WORKFORCE - ED 3XXX</v>
          </cell>
          <cell r="H1711" t="str">
            <v>120</v>
          </cell>
          <cell r="I1711" t="str">
            <v>MT</v>
          </cell>
          <cell r="L1711">
            <v>1219.1400000000001</v>
          </cell>
          <cell r="M1711">
            <v>3796.53</v>
          </cell>
        </row>
        <row r="1712">
          <cell r="A1712" t="str">
            <v>O&amp;M</v>
          </cell>
          <cell r="B1712" t="str">
            <v>Hallstrom,Craig A</v>
          </cell>
          <cell r="C1712">
            <v>16830</v>
          </cell>
          <cell r="D1712" t="str">
            <v>16830</v>
          </cell>
          <cell r="E1712" t="str">
            <v>W3 - CONSTRUCTION WORKFORCE - ED 3XXX</v>
          </cell>
          <cell r="F1712" t="str">
            <v>Electric Operations</v>
          </cell>
          <cell r="G1712" t="str">
            <v>OLD W3 - CONSTRUCTION WORKFORCE - ED 3XXX</v>
          </cell>
          <cell r="H1712" t="str">
            <v>120</v>
          </cell>
          <cell r="I1712" t="str">
            <v>MT</v>
          </cell>
          <cell r="J1712">
            <v>334157.53000000003</v>
          </cell>
          <cell r="K1712">
            <v>1613.44</v>
          </cell>
          <cell r="M1712">
            <v>73687.72</v>
          </cell>
        </row>
        <row r="1713">
          <cell r="A1713" t="str">
            <v>O&amp;M</v>
          </cell>
          <cell r="B1713" t="str">
            <v>Hallstrom,Craig A</v>
          </cell>
          <cell r="C1713">
            <v>16830</v>
          </cell>
          <cell r="D1713" t="str">
            <v>16830</v>
          </cell>
          <cell r="E1713" t="str">
            <v>W3 - CONSTRUCTION WORKFORCE - ED 3XXX</v>
          </cell>
          <cell r="F1713" t="str">
            <v>Electric Operations</v>
          </cell>
          <cell r="G1713" t="str">
            <v>OLD W3 - CONSTRUCTION WORKFORCE - ED 3XXX</v>
          </cell>
          <cell r="H1713" t="str">
            <v>120</v>
          </cell>
          <cell r="I1713" t="str">
            <v>OT</v>
          </cell>
          <cell r="J1713">
            <v>3338.84</v>
          </cell>
        </row>
        <row r="1714">
          <cell r="A1714" t="str">
            <v>O&amp;M</v>
          </cell>
          <cell r="B1714" t="str">
            <v>Hallstrom,Craig A</v>
          </cell>
          <cell r="C1714">
            <v>16830</v>
          </cell>
          <cell r="D1714" t="str">
            <v>16830</v>
          </cell>
          <cell r="E1714" t="str">
            <v>W3 - CONSTRUCTION WORKFORCE - ED 3XXX</v>
          </cell>
          <cell r="F1714" t="str">
            <v>Electric Operations</v>
          </cell>
          <cell r="G1714" t="str">
            <v>OLD W3 - CONSTRUCTION WORKFORCE - ED 3XXX</v>
          </cell>
          <cell r="H1714" t="str">
            <v>120</v>
          </cell>
          <cell r="I1714" t="str">
            <v>TT</v>
          </cell>
          <cell r="J1714">
            <v>2859.52</v>
          </cell>
          <cell r="M1714">
            <v>443995.46</v>
          </cell>
        </row>
        <row r="1715">
          <cell r="A1715" t="str">
            <v>O&amp;M</v>
          </cell>
          <cell r="C1715">
            <v>16840</v>
          </cell>
          <cell r="D1715" t="str">
            <v>16840</v>
          </cell>
          <cell r="E1715" t="str">
            <v>W4 - 4KV CONSTRUCTION PROCESSXXX</v>
          </cell>
          <cell r="H1715" t="str">
            <v>120</v>
          </cell>
          <cell r="I1715" t="str">
            <v>BT</v>
          </cell>
          <cell r="J1715">
            <v>18738.32</v>
          </cell>
          <cell r="K1715">
            <v>-1140.28</v>
          </cell>
          <cell r="M1715">
            <v>1248.22</v>
          </cell>
        </row>
        <row r="1716">
          <cell r="A1716" t="str">
            <v>CAP</v>
          </cell>
          <cell r="C1716">
            <v>16840</v>
          </cell>
          <cell r="D1716" t="str">
            <v>16840</v>
          </cell>
          <cell r="E1716" t="str">
            <v>W4 - 4KV CONSTRUCTION PROCESSXXX</v>
          </cell>
          <cell r="H1716" t="str">
            <v>120</v>
          </cell>
          <cell r="I1716" t="str">
            <v>CB</v>
          </cell>
          <cell r="J1716">
            <v>97839.53</v>
          </cell>
          <cell r="K1716">
            <v>126.05</v>
          </cell>
          <cell r="L1716">
            <v>-0.78999999999999204</v>
          </cell>
          <cell r="M1716">
            <v>-2308815.58</v>
          </cell>
        </row>
        <row r="1717">
          <cell r="A1717" t="str">
            <v>CAP</v>
          </cell>
          <cell r="C1717">
            <v>16840</v>
          </cell>
          <cell r="D1717" t="str">
            <v>16840</v>
          </cell>
          <cell r="E1717" t="str">
            <v>W4 - 4KV CONSTRUCTION PROCESSXXX</v>
          </cell>
          <cell r="H1717" t="str">
            <v>120</v>
          </cell>
          <cell r="I1717" t="str">
            <v>CI</v>
          </cell>
          <cell r="J1717">
            <v>122100.53</v>
          </cell>
          <cell r="K1717">
            <v>-7356</v>
          </cell>
        </row>
        <row r="1718">
          <cell r="A1718" t="str">
            <v>CAP</v>
          </cell>
          <cell r="C1718">
            <v>16840</v>
          </cell>
          <cell r="D1718" t="str">
            <v>16840</v>
          </cell>
          <cell r="E1718" t="str">
            <v>W4 - 4KV CONSTRUCTION PROCESSXXX</v>
          </cell>
          <cell r="H1718" t="str">
            <v>120</v>
          </cell>
          <cell r="I1718" t="str">
            <v>CL</v>
          </cell>
          <cell r="J1718">
            <v>221134.89</v>
          </cell>
          <cell r="K1718">
            <v>301.41000000000003</v>
          </cell>
          <cell r="L1718">
            <v>120.66</v>
          </cell>
        </row>
        <row r="1719">
          <cell r="A1719" t="str">
            <v>CAP</v>
          </cell>
          <cell r="C1719">
            <v>16840</v>
          </cell>
          <cell r="D1719" t="str">
            <v>16840</v>
          </cell>
          <cell r="E1719" t="str">
            <v>W4 - 4KV CONSTRUCTION PROCESSXXX</v>
          </cell>
          <cell r="H1719" t="str">
            <v>120</v>
          </cell>
          <cell r="I1719" t="str">
            <v>CM</v>
          </cell>
          <cell r="J1719">
            <v>340157.43</v>
          </cell>
          <cell r="K1719">
            <v>709.77</v>
          </cell>
          <cell r="L1719">
            <v>165.3</v>
          </cell>
        </row>
        <row r="1720">
          <cell r="A1720" t="str">
            <v>CAP</v>
          </cell>
          <cell r="C1720">
            <v>16840</v>
          </cell>
          <cell r="D1720" t="str">
            <v>16840</v>
          </cell>
          <cell r="E1720" t="str">
            <v>W4 - 4KV CONSTRUCTION PROCESSXXX</v>
          </cell>
          <cell r="H1720" t="str">
            <v>120</v>
          </cell>
          <cell r="I1720" t="str">
            <v>CT</v>
          </cell>
          <cell r="J1720">
            <v>113239.22</v>
          </cell>
          <cell r="K1720">
            <v>86.97</v>
          </cell>
        </row>
        <row r="1721">
          <cell r="A1721" t="str">
            <v>O&amp;M</v>
          </cell>
          <cell r="C1721">
            <v>16840</v>
          </cell>
          <cell r="D1721" t="str">
            <v>16840</v>
          </cell>
          <cell r="E1721" t="str">
            <v>W4 - 4KV CONSTRUCTION PROCESSXXX</v>
          </cell>
          <cell r="H1721" t="str">
            <v>120</v>
          </cell>
          <cell r="I1721" t="str">
            <v>IT</v>
          </cell>
          <cell r="J1721">
            <v>24684.26</v>
          </cell>
          <cell r="K1721">
            <v>609.52</v>
          </cell>
        </row>
        <row r="1722">
          <cell r="A1722" t="str">
            <v>O&amp;M</v>
          </cell>
          <cell r="C1722">
            <v>16840</v>
          </cell>
          <cell r="D1722" t="str">
            <v>16840</v>
          </cell>
          <cell r="E1722" t="str">
            <v>W4 - 4KV CONSTRUCTION PROCESSXXX</v>
          </cell>
          <cell r="H1722" t="str">
            <v>120</v>
          </cell>
          <cell r="I1722" t="str">
            <v>LT</v>
          </cell>
          <cell r="J1722">
            <v>52840.9</v>
          </cell>
          <cell r="K1722">
            <v>-604.26</v>
          </cell>
          <cell r="M1722">
            <v>62075</v>
          </cell>
        </row>
        <row r="1723">
          <cell r="A1723" t="str">
            <v>O&amp;M</v>
          </cell>
          <cell r="C1723">
            <v>16840</v>
          </cell>
          <cell r="D1723" t="str">
            <v>16840</v>
          </cell>
          <cell r="E1723" t="str">
            <v>W4 - 4KV CONSTRUCTION PROCESSXXX</v>
          </cell>
          <cell r="H1723" t="str">
            <v>120</v>
          </cell>
          <cell r="I1723" t="str">
            <v>MT</v>
          </cell>
          <cell r="J1723">
            <v>-0.48</v>
          </cell>
          <cell r="M1723">
            <v>581.59</v>
          </cell>
        </row>
        <row r="1724">
          <cell r="A1724" t="str">
            <v>O&amp;M</v>
          </cell>
          <cell r="C1724">
            <v>16840</v>
          </cell>
          <cell r="D1724" t="str">
            <v>16840</v>
          </cell>
          <cell r="E1724" t="str">
            <v>W4 - 4KV CONSTRUCTION PROCESSXXX</v>
          </cell>
          <cell r="H1724" t="str">
            <v>120</v>
          </cell>
          <cell r="I1724" t="str">
            <v>OT</v>
          </cell>
          <cell r="J1724">
            <v>108571.75</v>
          </cell>
        </row>
        <row r="1725">
          <cell r="A1725" t="str">
            <v>O&amp;M</v>
          </cell>
          <cell r="C1725">
            <v>16840</v>
          </cell>
          <cell r="D1725" t="str">
            <v>16840</v>
          </cell>
          <cell r="E1725" t="str">
            <v>W4 - 4KV CONSTRUCTION PROCESSXXX</v>
          </cell>
          <cell r="H1725" t="str">
            <v>120</v>
          </cell>
          <cell r="I1725" t="str">
            <v>TT</v>
          </cell>
          <cell r="J1725">
            <v>15618.55</v>
          </cell>
          <cell r="K1725">
            <v>0</v>
          </cell>
          <cell r="M1725">
            <v>314537.15999999997</v>
          </cell>
        </row>
        <row r="1726">
          <cell r="A1726" t="str">
            <v>O&amp;M</v>
          </cell>
          <cell r="C1726">
            <v>16850</v>
          </cell>
          <cell r="D1726" t="str">
            <v>16850</v>
          </cell>
          <cell r="E1726" t="str">
            <v>W5 - CONSTRUCTION BUSINESS MANAGEMENTXXX</v>
          </cell>
          <cell r="H1726" t="str">
            <v>120</v>
          </cell>
          <cell r="I1726" t="str">
            <v>BT</v>
          </cell>
          <cell r="J1726">
            <v>1430.28</v>
          </cell>
          <cell r="K1726">
            <v>-3446.16</v>
          </cell>
        </row>
        <row r="1727">
          <cell r="A1727" t="str">
            <v>CAP</v>
          </cell>
          <cell r="C1727">
            <v>16850</v>
          </cell>
          <cell r="D1727" t="str">
            <v>16850</v>
          </cell>
          <cell r="E1727" t="str">
            <v>OLD W5 - CONSTRUCTION BUSINESS MANAGEMENTXXX</v>
          </cell>
          <cell r="H1727" t="str">
            <v>120</v>
          </cell>
          <cell r="I1727" t="str">
            <v>CB</v>
          </cell>
          <cell r="L1727">
            <v>791.15</v>
          </cell>
          <cell r="M1727">
            <v>524073.73</v>
          </cell>
        </row>
        <row r="1728">
          <cell r="A1728" t="str">
            <v>CAP</v>
          </cell>
          <cell r="C1728">
            <v>16850</v>
          </cell>
          <cell r="D1728" t="str">
            <v>16850</v>
          </cell>
          <cell r="E1728" t="str">
            <v>W5 - CONSTRUCTION BUSINESS MANAGEMENTXXX</v>
          </cell>
          <cell r="H1728" t="str">
            <v>120</v>
          </cell>
          <cell r="I1728" t="str">
            <v>CB</v>
          </cell>
          <cell r="J1728">
            <v>44385.85</v>
          </cell>
          <cell r="K1728">
            <v>4566.17</v>
          </cell>
        </row>
        <row r="1729">
          <cell r="A1729" t="str">
            <v>CAP</v>
          </cell>
          <cell r="C1729">
            <v>16850</v>
          </cell>
          <cell r="D1729" t="str">
            <v>16850</v>
          </cell>
          <cell r="E1729" t="str">
            <v>OLD W5 - CONSTRUCTION BUSINESS MANAGEMENTXXX</v>
          </cell>
          <cell r="H1729" t="str">
            <v>120</v>
          </cell>
          <cell r="I1729" t="str">
            <v>CL</v>
          </cell>
          <cell r="L1729">
            <v>1798.12</v>
          </cell>
        </row>
        <row r="1730">
          <cell r="A1730" t="str">
            <v>CAP</v>
          </cell>
          <cell r="C1730">
            <v>16850</v>
          </cell>
          <cell r="D1730" t="str">
            <v>16850</v>
          </cell>
          <cell r="E1730" t="str">
            <v>W5 - CONSTRUCTION BUSINESS MANAGEMENTXXX</v>
          </cell>
          <cell r="H1730" t="str">
            <v>120</v>
          </cell>
          <cell r="I1730" t="str">
            <v>CL</v>
          </cell>
          <cell r="J1730">
            <v>102287.57</v>
          </cell>
          <cell r="K1730">
            <v>10466.39</v>
          </cell>
          <cell r="M1730">
            <v>4315.7299999999996</v>
          </cell>
        </row>
        <row r="1731">
          <cell r="A1731" t="str">
            <v>CAP</v>
          </cell>
          <cell r="C1731">
            <v>16850</v>
          </cell>
          <cell r="D1731" t="str">
            <v>16850</v>
          </cell>
          <cell r="E1731" t="str">
            <v>W5 - CONSTRUCTION BUSINESS MANAGEMENTXXX</v>
          </cell>
          <cell r="H1731" t="str">
            <v>120</v>
          </cell>
          <cell r="I1731" t="str">
            <v>CM</v>
          </cell>
          <cell r="J1731">
            <v>3018</v>
          </cell>
        </row>
        <row r="1732">
          <cell r="A1732" t="str">
            <v>CAP</v>
          </cell>
          <cell r="C1732">
            <v>16850</v>
          </cell>
          <cell r="D1732" t="str">
            <v>16850</v>
          </cell>
          <cell r="E1732" t="str">
            <v>W5 - CONSTRUCTION BUSINESS MANAGEMENTXXX</v>
          </cell>
          <cell r="H1732" t="str">
            <v>120</v>
          </cell>
          <cell r="I1732" t="str">
            <v>CT</v>
          </cell>
          <cell r="J1732">
            <v>6684.51</v>
          </cell>
          <cell r="K1732">
            <v>752.29</v>
          </cell>
        </row>
        <row r="1733">
          <cell r="A1733" t="str">
            <v>O&amp;M</v>
          </cell>
          <cell r="C1733">
            <v>16850</v>
          </cell>
          <cell r="D1733" t="str">
            <v>16850</v>
          </cell>
          <cell r="E1733" t="str">
            <v>OLD W5 - CONSTRUCTION BUSINESS MANAGEMENTXXX</v>
          </cell>
          <cell r="H1733" t="str">
            <v>120</v>
          </cell>
          <cell r="I1733" t="str">
            <v>IT</v>
          </cell>
          <cell r="L1733">
            <v>1140</v>
          </cell>
        </row>
        <row r="1734">
          <cell r="A1734" t="str">
            <v>O&amp;M</v>
          </cell>
          <cell r="C1734">
            <v>16850</v>
          </cell>
          <cell r="D1734" t="str">
            <v>16850</v>
          </cell>
          <cell r="E1734" t="str">
            <v>W5 - CONSTRUCTION BUSINESS MANAGEMENTXXX</v>
          </cell>
          <cell r="H1734" t="str">
            <v>120</v>
          </cell>
          <cell r="I1734" t="str">
            <v>IT</v>
          </cell>
          <cell r="J1734">
            <v>-473.02</v>
          </cell>
          <cell r="K1734">
            <v>-406.2</v>
          </cell>
        </row>
        <row r="1735">
          <cell r="A1735" t="str">
            <v>O&amp;M</v>
          </cell>
          <cell r="C1735">
            <v>16850</v>
          </cell>
          <cell r="D1735" t="str">
            <v>16850</v>
          </cell>
          <cell r="E1735" t="str">
            <v>W5 - CONSTRUCTION BUSINESS MANAGEMENTXXX</v>
          </cell>
          <cell r="H1735" t="str">
            <v>120</v>
          </cell>
          <cell r="I1735" t="str">
            <v>LT</v>
          </cell>
          <cell r="J1735">
            <v>41747.67</v>
          </cell>
          <cell r="K1735">
            <v>0.62</v>
          </cell>
          <cell r="M1735">
            <v>2989.33</v>
          </cell>
        </row>
        <row r="1736">
          <cell r="A1736" t="str">
            <v>O&amp;M</v>
          </cell>
          <cell r="C1736">
            <v>16850</v>
          </cell>
          <cell r="D1736" t="str">
            <v>16850</v>
          </cell>
          <cell r="E1736" t="str">
            <v>W5 - CONSTRUCTION BUSINESS MANAGEMENTXXX</v>
          </cell>
          <cell r="H1736" t="str">
            <v>120</v>
          </cell>
          <cell r="I1736" t="str">
            <v>MT</v>
          </cell>
          <cell r="J1736">
            <v>244.75</v>
          </cell>
          <cell r="M1736">
            <v>34.950000000000003</v>
          </cell>
        </row>
        <row r="1737">
          <cell r="A1737" t="str">
            <v>O&amp;M</v>
          </cell>
          <cell r="C1737">
            <v>16850</v>
          </cell>
          <cell r="D1737" t="str">
            <v>16850</v>
          </cell>
          <cell r="E1737" t="str">
            <v>W5 - CONSTRUCTION BUSINESS MANAGEMENTXXX</v>
          </cell>
          <cell r="H1737" t="str">
            <v>120</v>
          </cell>
          <cell r="I1737" t="str">
            <v>OT</v>
          </cell>
          <cell r="J1737">
            <v>23310.98</v>
          </cell>
          <cell r="K1737">
            <v>97.75</v>
          </cell>
        </row>
        <row r="1738">
          <cell r="A1738" t="str">
            <v>O&amp;M</v>
          </cell>
          <cell r="C1738">
            <v>16850</v>
          </cell>
          <cell r="D1738" t="str">
            <v>16850</v>
          </cell>
          <cell r="E1738" t="str">
            <v>W5 - CONSTRUCTION BUSINESS MANAGEMENTXXX</v>
          </cell>
          <cell r="H1738" t="str">
            <v>120</v>
          </cell>
          <cell r="I1738" t="str">
            <v>TT</v>
          </cell>
          <cell r="J1738">
            <v>64969.62</v>
          </cell>
          <cell r="K1738">
            <v>0.61</v>
          </cell>
        </row>
        <row r="1739">
          <cell r="A1739" t="str">
            <v>O&amp;M</v>
          </cell>
          <cell r="C1739">
            <v>16860</v>
          </cell>
          <cell r="D1739" t="str">
            <v>16860</v>
          </cell>
          <cell r="E1739" t="str">
            <v>W6 - PROJECT PROCESSXXX</v>
          </cell>
          <cell r="H1739" t="str">
            <v>120</v>
          </cell>
          <cell r="I1739" t="str">
            <v>BT</v>
          </cell>
          <cell r="J1739">
            <v>241.98</v>
          </cell>
        </row>
        <row r="1740">
          <cell r="A1740" t="str">
            <v>O&amp;M</v>
          </cell>
          <cell r="C1740">
            <v>16860</v>
          </cell>
          <cell r="D1740" t="str">
            <v>16860</v>
          </cell>
          <cell r="E1740" t="str">
            <v>W6 - PROJECT PROCESSXXX</v>
          </cell>
          <cell r="H1740" t="str">
            <v>120</v>
          </cell>
          <cell r="I1740" t="str">
            <v>IT</v>
          </cell>
          <cell r="J1740">
            <v>-57.17</v>
          </cell>
        </row>
        <row r="1741">
          <cell r="A1741" t="str">
            <v>O&amp;M</v>
          </cell>
          <cell r="C1741">
            <v>16860</v>
          </cell>
          <cell r="D1741" t="str">
            <v>16860</v>
          </cell>
          <cell r="E1741" t="str">
            <v>W6 - PROJECT PROCESSXXX</v>
          </cell>
          <cell r="H1741" t="str">
            <v>120</v>
          </cell>
          <cell r="I1741" t="str">
            <v>LT</v>
          </cell>
          <cell r="J1741">
            <v>-2404.77</v>
          </cell>
        </row>
        <row r="1742">
          <cell r="A1742" t="str">
            <v>O&amp;M</v>
          </cell>
          <cell r="C1742">
            <v>16860</v>
          </cell>
          <cell r="D1742" t="str">
            <v>16860</v>
          </cell>
          <cell r="E1742" t="str">
            <v>W6 - PROJECT PROCESSXXX</v>
          </cell>
          <cell r="H1742" t="str">
            <v>120</v>
          </cell>
          <cell r="I1742" t="str">
            <v>TT</v>
          </cell>
          <cell r="J1742">
            <v>80.069999999999993</v>
          </cell>
        </row>
        <row r="1743">
          <cell r="A1743" t="str">
            <v>O&amp;M</v>
          </cell>
          <cell r="C1743">
            <v>16870</v>
          </cell>
          <cell r="D1743" t="str">
            <v>16870</v>
          </cell>
          <cell r="E1743" t="str">
            <v>EP - C &amp; S EXTERNAL PROJECTSXXX</v>
          </cell>
          <cell r="H1743" t="str">
            <v>120</v>
          </cell>
          <cell r="I1743" t="str">
            <v>BT</v>
          </cell>
          <cell r="J1743">
            <v>2153.41</v>
          </cell>
          <cell r="M1743">
            <v>460.38</v>
          </cell>
        </row>
        <row r="1744">
          <cell r="A1744" t="str">
            <v>CAP</v>
          </cell>
          <cell r="C1744">
            <v>16870</v>
          </cell>
          <cell r="D1744" t="str">
            <v>16870</v>
          </cell>
          <cell r="E1744" t="str">
            <v>EP - C &amp; S EXTERNAL PROJECTSXXX</v>
          </cell>
          <cell r="H1744" t="str">
            <v>120</v>
          </cell>
          <cell r="I1744" t="str">
            <v>CB</v>
          </cell>
          <cell r="J1744">
            <v>2149.3200000000002</v>
          </cell>
          <cell r="M1744">
            <v>139310</v>
          </cell>
        </row>
        <row r="1745">
          <cell r="A1745" t="str">
            <v>CAP</v>
          </cell>
          <cell r="C1745">
            <v>16870</v>
          </cell>
          <cell r="D1745" t="str">
            <v>16870</v>
          </cell>
          <cell r="E1745" t="str">
            <v>EP - C &amp; S EXTERNAL PROJECTSXXX</v>
          </cell>
          <cell r="H1745" t="str">
            <v>120</v>
          </cell>
          <cell r="I1745" t="str">
            <v>CL</v>
          </cell>
          <cell r="J1745">
            <v>4885.3999999999996</v>
          </cell>
          <cell r="M1745">
            <v>166894.07</v>
          </cell>
        </row>
        <row r="1746">
          <cell r="A1746" t="str">
            <v>CAP</v>
          </cell>
          <cell r="C1746">
            <v>16870</v>
          </cell>
          <cell r="D1746" t="str">
            <v>16870</v>
          </cell>
          <cell r="E1746" t="str">
            <v>EP - C &amp; S EXTERNAL PROJECTSXXX</v>
          </cell>
          <cell r="H1746" t="str">
            <v>120</v>
          </cell>
          <cell r="I1746" t="str">
            <v>CT</v>
          </cell>
          <cell r="J1746">
            <v>96.39</v>
          </cell>
        </row>
        <row r="1747">
          <cell r="A1747" t="str">
            <v>O&amp;M</v>
          </cell>
          <cell r="C1747">
            <v>16870</v>
          </cell>
          <cell r="D1747" t="str">
            <v>16870</v>
          </cell>
          <cell r="E1747" t="str">
            <v>EP - C &amp; S EXTERNAL PROJECTSXXX</v>
          </cell>
          <cell r="H1747" t="str">
            <v>120</v>
          </cell>
          <cell r="I1747" t="str">
            <v>LT</v>
          </cell>
          <cell r="J1747">
            <v>-985.05</v>
          </cell>
        </row>
        <row r="1748">
          <cell r="A1748" t="str">
            <v>O&amp;M</v>
          </cell>
          <cell r="C1748">
            <v>16870</v>
          </cell>
          <cell r="D1748" t="str">
            <v>16870</v>
          </cell>
          <cell r="E1748" t="str">
            <v>EP - C &amp; S EXTERNAL PROJECTSXXX</v>
          </cell>
          <cell r="H1748" t="str">
            <v>120</v>
          </cell>
          <cell r="I1748" t="str">
            <v>TT</v>
          </cell>
          <cell r="J1748">
            <v>669.9</v>
          </cell>
        </row>
        <row r="1749">
          <cell r="A1749" t="str">
            <v>O&amp;M</v>
          </cell>
          <cell r="B1749" t="str">
            <v>Andreas,Philip B</v>
          </cell>
          <cell r="C1749">
            <v>16900</v>
          </cell>
          <cell r="D1749" t="str">
            <v>16900</v>
          </cell>
          <cell r="E1749" t="str">
            <v>AR - Electric Operations and Direct Charges</v>
          </cell>
          <cell r="F1749" t="str">
            <v>Electric Operations</v>
          </cell>
          <cell r="G1749" t="str">
            <v>Direct Costs</v>
          </cell>
          <cell r="H1749" t="str">
            <v>120</v>
          </cell>
          <cell r="I1749" t="str">
            <v>BT</v>
          </cell>
          <cell r="J1749">
            <v>-1399910.39</v>
          </cell>
          <cell r="K1749">
            <v>-1719171.38</v>
          </cell>
          <cell r="L1749">
            <v>-3187139.93</v>
          </cell>
        </row>
        <row r="1750">
          <cell r="A1750" t="str">
            <v>CAP</v>
          </cell>
          <cell r="B1750" t="str">
            <v>Andreas,Philip B</v>
          </cell>
          <cell r="C1750">
            <v>16900</v>
          </cell>
          <cell r="D1750" t="str">
            <v>16900</v>
          </cell>
          <cell r="E1750" t="str">
            <v>AR - Electric Operations and Direct Charges</v>
          </cell>
          <cell r="F1750" t="str">
            <v>Electric Operations</v>
          </cell>
          <cell r="G1750" t="str">
            <v>Direct Costs</v>
          </cell>
          <cell r="H1750" t="str">
            <v>120</v>
          </cell>
          <cell r="I1750" t="str">
            <v>CB</v>
          </cell>
          <cell r="J1750">
            <v>-1441021.84</v>
          </cell>
          <cell r="K1750">
            <v>1912020.27</v>
          </cell>
          <cell r="L1750">
            <v>3757241.01</v>
          </cell>
        </row>
        <row r="1751">
          <cell r="A1751" t="str">
            <v>CAP</v>
          </cell>
          <cell r="B1751" t="str">
            <v>Andreas,Philip B</v>
          </cell>
          <cell r="C1751">
            <v>16900</v>
          </cell>
          <cell r="D1751" t="str">
            <v>16900</v>
          </cell>
          <cell r="E1751" t="str">
            <v>AR - Electric Operations and Direct Charges</v>
          </cell>
          <cell r="F1751" t="str">
            <v>Electric Operations</v>
          </cell>
          <cell r="G1751" t="str">
            <v>Direct Costs</v>
          </cell>
          <cell r="H1751" t="str">
            <v>120</v>
          </cell>
          <cell r="I1751" t="str">
            <v>CI</v>
          </cell>
          <cell r="J1751">
            <v>-159363</v>
          </cell>
          <cell r="K1751">
            <v>-131000</v>
          </cell>
          <cell r="L1751">
            <v>-74671.520000000004</v>
          </cell>
        </row>
        <row r="1752">
          <cell r="A1752" t="str">
            <v>CAP</v>
          </cell>
          <cell r="B1752" t="str">
            <v>Andreas,Philip B</v>
          </cell>
          <cell r="C1752">
            <v>16900</v>
          </cell>
          <cell r="D1752" t="str">
            <v>16900</v>
          </cell>
          <cell r="E1752" t="str">
            <v>AR - Electric Operations and Direct Charges</v>
          </cell>
          <cell r="F1752" t="str">
            <v>Electric Operations</v>
          </cell>
          <cell r="G1752" t="str">
            <v>Direct Costs</v>
          </cell>
          <cell r="H1752" t="str">
            <v>120</v>
          </cell>
          <cell r="I1752" t="str">
            <v>CL</v>
          </cell>
          <cell r="J1752">
            <v>3558824.76</v>
          </cell>
          <cell r="K1752">
            <v>4345500.58</v>
          </cell>
          <cell r="L1752">
            <v>8538373.040000001</v>
          </cell>
          <cell r="M1752">
            <v>5923.13</v>
          </cell>
        </row>
        <row r="1753">
          <cell r="A1753" t="str">
            <v>CAP</v>
          </cell>
          <cell r="B1753" t="str">
            <v>Andreas,Philip B</v>
          </cell>
          <cell r="C1753">
            <v>16900</v>
          </cell>
          <cell r="D1753" t="str">
            <v>16900</v>
          </cell>
          <cell r="E1753" t="str">
            <v>AR - Electric Operations and Direct Charges</v>
          </cell>
          <cell r="F1753" t="str">
            <v>Electric Operations</v>
          </cell>
          <cell r="G1753" t="str">
            <v>Direct Costs</v>
          </cell>
          <cell r="H1753" t="str">
            <v>120</v>
          </cell>
          <cell r="I1753" t="str">
            <v>CM</v>
          </cell>
          <cell r="J1753">
            <v>70325</v>
          </cell>
          <cell r="K1753">
            <v>12657.2</v>
          </cell>
          <cell r="L1753">
            <v>1532289.15</v>
          </cell>
        </row>
        <row r="1754">
          <cell r="A1754" t="str">
            <v>CAP</v>
          </cell>
          <cell r="B1754" t="str">
            <v>Andreas,Philip B</v>
          </cell>
          <cell r="C1754">
            <v>16900</v>
          </cell>
          <cell r="D1754" t="str">
            <v>16900</v>
          </cell>
          <cell r="E1754" t="str">
            <v>AR - Electric Operations and Direct Charges</v>
          </cell>
          <cell r="F1754" t="str">
            <v>Electric Operations</v>
          </cell>
          <cell r="G1754" t="str">
            <v>Direct Costs</v>
          </cell>
          <cell r="H1754" t="str">
            <v>120</v>
          </cell>
          <cell r="I1754" t="str">
            <v>CO</v>
          </cell>
          <cell r="J1754">
            <v>9034162.9700000007</v>
          </cell>
          <cell r="K1754">
            <v>11944217.359999999</v>
          </cell>
          <cell r="L1754">
            <v>11658741.299999999</v>
          </cell>
        </row>
        <row r="1755">
          <cell r="A1755" t="str">
            <v>CAP</v>
          </cell>
          <cell r="B1755" t="str">
            <v>Andreas,Philip B</v>
          </cell>
          <cell r="C1755">
            <v>16900</v>
          </cell>
          <cell r="D1755" t="str">
            <v>16900</v>
          </cell>
          <cell r="E1755" t="str">
            <v>AR - Electric Operations and Direct Charges</v>
          </cell>
          <cell r="F1755" t="str">
            <v>Electric Operations</v>
          </cell>
          <cell r="G1755" t="str">
            <v>Direct Costs</v>
          </cell>
          <cell r="H1755" t="str">
            <v>120</v>
          </cell>
          <cell r="I1755" t="str">
            <v>CT</v>
          </cell>
          <cell r="J1755">
            <v>267.72000000000003</v>
          </cell>
          <cell r="L1755">
            <v>-15067.59</v>
          </cell>
        </row>
        <row r="1756">
          <cell r="A1756" t="str">
            <v>O&amp;M</v>
          </cell>
          <cell r="B1756" t="str">
            <v>Andreas,Philip B</v>
          </cell>
          <cell r="C1756">
            <v>16900</v>
          </cell>
          <cell r="D1756" t="str">
            <v>16900</v>
          </cell>
          <cell r="E1756" t="str">
            <v>AR - Electric Operations and Direct Charges</v>
          </cell>
          <cell r="F1756" t="str">
            <v>Electric Operations</v>
          </cell>
          <cell r="G1756" t="str">
            <v>Direct Costs</v>
          </cell>
          <cell r="H1756" t="str">
            <v>120</v>
          </cell>
          <cell r="I1756" t="str">
            <v>IT</v>
          </cell>
          <cell r="J1756">
            <v>-2893987.44</v>
          </cell>
          <cell r="K1756">
            <v>-491963.33</v>
          </cell>
          <cell r="L1756">
            <v>-44054.53</v>
          </cell>
          <cell r="M1756">
            <v>232.6</v>
          </cell>
        </row>
        <row r="1757">
          <cell r="A1757" t="str">
            <v>O&amp;M</v>
          </cell>
          <cell r="B1757" t="str">
            <v>Andreas,Philip B</v>
          </cell>
          <cell r="C1757">
            <v>16900</v>
          </cell>
          <cell r="D1757" t="str">
            <v>16900</v>
          </cell>
          <cell r="E1757" t="str">
            <v>AR - Electric Operations and Direct Charges</v>
          </cell>
          <cell r="F1757" t="str">
            <v>Electric Operations</v>
          </cell>
          <cell r="G1757" t="str">
            <v>Direct Costs</v>
          </cell>
          <cell r="H1757" t="str">
            <v>120</v>
          </cell>
          <cell r="I1757" t="str">
            <v>LT</v>
          </cell>
          <cell r="J1757">
            <v>-2493702</v>
          </cell>
          <cell r="K1757">
            <v>-3430971.69</v>
          </cell>
          <cell r="L1757">
            <v>-7326567.2800000003</v>
          </cell>
        </row>
        <row r="1758">
          <cell r="A1758" t="str">
            <v>O&amp;M</v>
          </cell>
          <cell r="B1758" t="str">
            <v>Andreas,Philip B</v>
          </cell>
          <cell r="C1758">
            <v>16900</v>
          </cell>
          <cell r="D1758" t="str">
            <v>16900</v>
          </cell>
          <cell r="E1758" t="str">
            <v>AR - Electric Operations and Direct Charges</v>
          </cell>
          <cell r="F1758" t="str">
            <v>Electric Operations</v>
          </cell>
          <cell r="G1758" t="str">
            <v>Direct Costs</v>
          </cell>
          <cell r="H1758" t="str">
            <v>120</v>
          </cell>
          <cell r="I1758" t="str">
            <v>MT</v>
          </cell>
          <cell r="J1758">
            <v>18004.57</v>
          </cell>
          <cell r="K1758">
            <v>-643539.31999999995</v>
          </cell>
          <cell r="L1758">
            <v>-2556408.94</v>
          </cell>
        </row>
        <row r="1759">
          <cell r="A1759" t="str">
            <v>O&amp;M</v>
          </cell>
          <cell r="B1759" t="str">
            <v>Andreas,Philip B</v>
          </cell>
          <cell r="C1759">
            <v>16900</v>
          </cell>
          <cell r="D1759" t="str">
            <v>16900</v>
          </cell>
          <cell r="E1759" t="str">
            <v>AR - Electric Operations and Direct Charges</v>
          </cell>
          <cell r="F1759" t="str">
            <v>Electric Operations</v>
          </cell>
          <cell r="G1759" t="str">
            <v>Direct Costs</v>
          </cell>
          <cell r="H1759" t="str">
            <v>120</v>
          </cell>
          <cell r="I1759" t="str">
            <v>OT</v>
          </cell>
          <cell r="J1759">
            <v>-1663044.43</v>
          </cell>
          <cell r="K1759">
            <v>-5585269.3399999999</v>
          </cell>
          <cell r="L1759">
            <v>-2277247.75</v>
          </cell>
        </row>
        <row r="1760">
          <cell r="A1760" t="str">
            <v>O&amp;M</v>
          </cell>
          <cell r="B1760" t="str">
            <v>Andreas,Philip B</v>
          </cell>
          <cell r="C1760">
            <v>16900</v>
          </cell>
          <cell r="D1760" t="str">
            <v>16900</v>
          </cell>
          <cell r="E1760" t="str">
            <v>AR - Electric Operations and Direct Charges</v>
          </cell>
          <cell r="F1760" t="str">
            <v>Electric Operations</v>
          </cell>
          <cell r="G1760" t="str">
            <v>Direct Costs</v>
          </cell>
          <cell r="H1760" t="str">
            <v>120</v>
          </cell>
          <cell r="I1760" t="str">
            <v>TT</v>
          </cell>
          <cell r="J1760">
            <v>1053.03</v>
          </cell>
          <cell r="K1760">
            <v>46.34</v>
          </cell>
          <cell r="L1760">
            <v>331839.96999999997</v>
          </cell>
        </row>
        <row r="1761">
          <cell r="A1761" t="str">
            <v>O&amp;M</v>
          </cell>
          <cell r="C1761">
            <v>16905</v>
          </cell>
          <cell r="D1761" t="str">
            <v>16905</v>
          </cell>
          <cell r="E1761" t="str">
            <v>ZR - Electric Operations Allocations</v>
          </cell>
          <cell r="H1761" t="str">
            <v>120</v>
          </cell>
          <cell r="I1761" t="str">
            <v>OT</v>
          </cell>
          <cell r="J1761">
            <v>1741.53</v>
          </cell>
        </row>
        <row r="1762">
          <cell r="A1762" t="str">
            <v>CAP</v>
          </cell>
          <cell r="B1762" t="str">
            <v>Andreas,Philip B</v>
          </cell>
          <cell r="C1762">
            <v>16950</v>
          </cell>
          <cell r="D1762" t="str">
            <v>16950</v>
          </cell>
          <cell r="E1762" t="str">
            <v>CT - CENTRAL ARTERYXXX</v>
          </cell>
          <cell r="F1762" t="str">
            <v>Electric Operations</v>
          </cell>
          <cell r="G1762" t="str">
            <v>Central Artery</v>
          </cell>
          <cell r="H1762" t="str">
            <v>120</v>
          </cell>
          <cell r="I1762" t="str">
            <v>CB</v>
          </cell>
          <cell r="J1762">
            <v>1747.18</v>
          </cell>
          <cell r="K1762">
            <v>12.41</v>
          </cell>
          <cell r="L1762">
            <v>235.09</v>
          </cell>
        </row>
        <row r="1763">
          <cell r="A1763" t="str">
            <v>CAP</v>
          </cell>
          <cell r="B1763" t="str">
            <v>Andreas,Philip B</v>
          </cell>
          <cell r="C1763">
            <v>16950</v>
          </cell>
          <cell r="D1763" t="str">
            <v>16950</v>
          </cell>
          <cell r="E1763" t="str">
            <v>CT - CENTRAL ARTERYXXX</v>
          </cell>
          <cell r="F1763" t="str">
            <v>Electric Operations</v>
          </cell>
          <cell r="G1763" t="str">
            <v>Central Artery</v>
          </cell>
          <cell r="H1763" t="str">
            <v>120</v>
          </cell>
          <cell r="I1763" t="str">
            <v>CI</v>
          </cell>
          <cell r="J1763">
            <v>1109.06</v>
          </cell>
          <cell r="K1763">
            <v>741.6</v>
          </cell>
          <cell r="L1763">
            <v>752.5</v>
          </cell>
        </row>
        <row r="1764">
          <cell r="A1764" t="str">
            <v>CAP</v>
          </cell>
          <cell r="B1764" t="str">
            <v>Andreas,Philip B</v>
          </cell>
          <cell r="C1764">
            <v>16950</v>
          </cell>
          <cell r="D1764" t="str">
            <v>16950</v>
          </cell>
          <cell r="E1764" t="str">
            <v>CT - CENTRAL ARTERYXXX</v>
          </cell>
          <cell r="F1764" t="str">
            <v>Electric Operations</v>
          </cell>
          <cell r="G1764" t="str">
            <v>Central Artery</v>
          </cell>
          <cell r="H1764" t="str">
            <v>120</v>
          </cell>
          <cell r="I1764" t="str">
            <v>CL</v>
          </cell>
          <cell r="J1764">
            <v>4052.38</v>
          </cell>
          <cell r="K1764">
            <v>28.19</v>
          </cell>
          <cell r="L1764">
            <v>534.29999999999995</v>
          </cell>
          <cell r="M1764">
            <v>1875</v>
          </cell>
        </row>
        <row r="1765">
          <cell r="A1765" t="str">
            <v>CAP</v>
          </cell>
          <cell r="B1765" t="str">
            <v>Andreas,Philip B</v>
          </cell>
          <cell r="C1765">
            <v>16950</v>
          </cell>
          <cell r="D1765" t="str">
            <v>16950</v>
          </cell>
          <cell r="E1765" t="str">
            <v>CT - CENTRAL ARTERYXXX</v>
          </cell>
          <cell r="F1765" t="str">
            <v>Electric Operations</v>
          </cell>
          <cell r="G1765" t="str">
            <v>Central Artery</v>
          </cell>
          <cell r="H1765" t="str">
            <v>120</v>
          </cell>
          <cell r="I1765" t="str">
            <v>CM</v>
          </cell>
        </row>
        <row r="1766">
          <cell r="A1766" t="str">
            <v>CAP</v>
          </cell>
          <cell r="B1766" t="str">
            <v>Andreas,Philip B</v>
          </cell>
          <cell r="C1766">
            <v>16950</v>
          </cell>
          <cell r="D1766" t="str">
            <v>16950</v>
          </cell>
          <cell r="E1766" t="str">
            <v>CT - CENTRAL ARTERYXXX</v>
          </cell>
          <cell r="F1766" t="str">
            <v>Electric Operations</v>
          </cell>
          <cell r="G1766" t="str">
            <v>Central Artery</v>
          </cell>
          <cell r="H1766" t="str">
            <v>120</v>
          </cell>
          <cell r="I1766" t="str">
            <v>CO</v>
          </cell>
        </row>
        <row r="1767">
          <cell r="A1767" t="str">
            <v>CAP</v>
          </cell>
          <cell r="B1767" t="str">
            <v>Andreas,Philip B</v>
          </cell>
          <cell r="C1767">
            <v>16950</v>
          </cell>
          <cell r="D1767" t="str">
            <v>16950</v>
          </cell>
          <cell r="E1767" t="str">
            <v>CT - CENTRAL ARTERYXXX</v>
          </cell>
          <cell r="F1767" t="str">
            <v>Electric Operations</v>
          </cell>
          <cell r="G1767" t="str">
            <v>Central Artery</v>
          </cell>
          <cell r="H1767" t="str">
            <v>120</v>
          </cell>
          <cell r="I1767" t="str">
            <v>CT</v>
          </cell>
          <cell r="J1767">
            <v>1443.38</v>
          </cell>
          <cell r="L1767">
            <v>370.71</v>
          </cell>
        </row>
        <row r="1768">
          <cell r="A1768" t="str">
            <v>O&amp;M</v>
          </cell>
          <cell r="C1768">
            <v>16990</v>
          </cell>
          <cell r="D1768" t="str">
            <v>16990</v>
          </cell>
          <cell r="E1768" t="str">
            <v>RR - Reimburseable Projects</v>
          </cell>
          <cell r="H1768" t="str">
            <v>120</v>
          </cell>
          <cell r="I1768" t="str">
            <v>IT</v>
          </cell>
          <cell r="J1768">
            <v>383</v>
          </cell>
          <cell r="K1768">
            <v>494.11</v>
          </cell>
        </row>
        <row r="1769">
          <cell r="A1769" t="str">
            <v>O&amp;M</v>
          </cell>
          <cell r="C1769">
            <v>20905</v>
          </cell>
          <cell r="D1769" t="str">
            <v>20905</v>
          </cell>
          <cell r="E1769" t="str">
            <v>R1 - CRAFT DEPT #1 - CONSTRUCTIONXXX</v>
          </cell>
          <cell r="H1769" t="str">
            <v>120</v>
          </cell>
          <cell r="I1769" t="str">
            <v>IT</v>
          </cell>
          <cell r="J1769">
            <v>427140.65</v>
          </cell>
          <cell r="K1769">
            <v>-480948.17</v>
          </cell>
        </row>
        <row r="1770">
          <cell r="A1770" t="str">
            <v>O&amp;M</v>
          </cell>
          <cell r="C1770">
            <v>20909</v>
          </cell>
          <cell r="D1770" t="str">
            <v>20909</v>
          </cell>
          <cell r="E1770" t="str">
            <v>R5 - WORK COORDINATION #1 DEPTXXX</v>
          </cell>
          <cell r="H1770" t="str">
            <v>120</v>
          </cell>
          <cell r="I1770" t="str">
            <v>BT</v>
          </cell>
          <cell r="J1770">
            <v>0.39</v>
          </cell>
          <cell r="M1770">
            <v>561.44000000000005</v>
          </cell>
        </row>
        <row r="1771">
          <cell r="A1771" t="str">
            <v>CAP</v>
          </cell>
          <cell r="C1771">
            <v>20909</v>
          </cell>
          <cell r="D1771" t="str">
            <v>20909</v>
          </cell>
          <cell r="E1771" t="str">
            <v>R5 - WORK COORDINATION #1 DEPTXXX</v>
          </cell>
          <cell r="H1771" t="str">
            <v>120</v>
          </cell>
          <cell r="I1771" t="str">
            <v>CB</v>
          </cell>
          <cell r="J1771">
            <v>9174.65</v>
          </cell>
        </row>
        <row r="1772">
          <cell r="A1772" t="str">
            <v>CAP</v>
          </cell>
          <cell r="C1772">
            <v>20909</v>
          </cell>
          <cell r="D1772" t="str">
            <v>20909</v>
          </cell>
          <cell r="E1772" t="str">
            <v>R5 - WORK COORDINATION #1 DEPTXXX</v>
          </cell>
          <cell r="H1772" t="str">
            <v>120</v>
          </cell>
          <cell r="I1772" t="str">
            <v>CL</v>
          </cell>
          <cell r="J1772">
            <v>20851.47</v>
          </cell>
        </row>
        <row r="1773">
          <cell r="A1773" t="str">
            <v>O&amp;M</v>
          </cell>
          <cell r="C1773">
            <v>20932</v>
          </cell>
          <cell r="D1773" t="str">
            <v>20932</v>
          </cell>
          <cell r="E1773" t="str">
            <v>S2 - WORK COORDINATION #3 DEPTXXX</v>
          </cell>
          <cell r="H1773" t="str">
            <v>120</v>
          </cell>
          <cell r="I1773" t="str">
            <v>BT</v>
          </cell>
          <cell r="L1773">
            <v>47.2</v>
          </cell>
        </row>
        <row r="1774">
          <cell r="A1774" t="str">
            <v>CAP</v>
          </cell>
          <cell r="C1774">
            <v>20932</v>
          </cell>
          <cell r="D1774" t="str">
            <v>20932</v>
          </cell>
          <cell r="E1774" t="str">
            <v>S2 - WORK COORDINATION #3 DEPTXXX</v>
          </cell>
          <cell r="H1774" t="str">
            <v>120</v>
          </cell>
          <cell r="I1774" t="str">
            <v>CB</v>
          </cell>
          <cell r="L1774">
            <v>533.85</v>
          </cell>
        </row>
        <row r="1775">
          <cell r="A1775" t="str">
            <v>CAP</v>
          </cell>
          <cell r="C1775">
            <v>20932</v>
          </cell>
          <cell r="D1775" t="str">
            <v>20932</v>
          </cell>
          <cell r="E1775" t="str">
            <v>S2 - WORK COORDINATION #3 DEPTXXX</v>
          </cell>
          <cell r="H1775" t="str">
            <v>120</v>
          </cell>
          <cell r="I1775" t="str">
            <v>CL</v>
          </cell>
          <cell r="L1775">
            <v>1213.3599999999999</v>
          </cell>
          <cell r="M1775">
            <v>519</v>
          </cell>
        </row>
        <row r="1776">
          <cell r="A1776" t="str">
            <v>O&amp;M</v>
          </cell>
          <cell r="C1776">
            <v>20932</v>
          </cell>
          <cell r="D1776" t="str">
            <v>20932</v>
          </cell>
          <cell r="E1776" t="str">
            <v>S2 - WORK COORDINATION #3 DEPTXXX</v>
          </cell>
          <cell r="H1776" t="str">
            <v>120</v>
          </cell>
          <cell r="I1776" t="str">
            <v>LT</v>
          </cell>
          <cell r="L1776">
            <v>134.80000000000001</v>
          </cell>
        </row>
        <row r="1777">
          <cell r="A1777" t="str">
            <v>O&amp;M</v>
          </cell>
          <cell r="C1777">
            <v>20940</v>
          </cell>
          <cell r="D1777" t="str">
            <v>20940</v>
          </cell>
          <cell r="E1777" t="str">
            <v>G4 - ELECTRIC DELIVERY BUSINESS GROUP</v>
          </cell>
          <cell r="H1777" t="str">
            <v>120</v>
          </cell>
          <cell r="I1777" t="str">
            <v>LT</v>
          </cell>
          <cell r="J1777">
            <v>19162.990000000002</v>
          </cell>
          <cell r="K1777">
            <v>0.84</v>
          </cell>
        </row>
        <row r="1778">
          <cell r="A1778" t="str">
            <v>O&amp;M</v>
          </cell>
          <cell r="B1778" t="str">
            <v>Conner, Penelope</v>
          </cell>
          <cell r="C1778">
            <v>21000</v>
          </cell>
          <cell r="D1778" t="str">
            <v>21000</v>
          </cell>
          <cell r="E1778" t="str">
            <v>B3 - Customer Care/Shared Services EVP</v>
          </cell>
          <cell r="F1778" t="str">
            <v>Customer Care</v>
          </cell>
          <cell r="G1778" t="str">
            <v>Customer Care VP</v>
          </cell>
          <cell r="H1778" t="str">
            <v>120</v>
          </cell>
          <cell r="I1778" t="str">
            <v>BT</v>
          </cell>
          <cell r="J1778">
            <v>7669.56</v>
          </cell>
          <cell r="K1778">
            <v>1087.6500000000001</v>
          </cell>
        </row>
        <row r="1779">
          <cell r="A1779" t="str">
            <v>O&amp;M</v>
          </cell>
          <cell r="B1779" t="str">
            <v>Conner, Penelope</v>
          </cell>
          <cell r="C1779">
            <v>21000</v>
          </cell>
          <cell r="D1779" t="str">
            <v>21000</v>
          </cell>
          <cell r="E1779" t="str">
            <v>B3 - Customer Care/Shared Services EVP</v>
          </cell>
          <cell r="F1779" t="str">
            <v>Customer Care</v>
          </cell>
          <cell r="G1779" t="str">
            <v>Customer Care VP</v>
          </cell>
          <cell r="H1779" t="str">
            <v>120</v>
          </cell>
          <cell r="I1779" t="str">
            <v>IT</v>
          </cell>
          <cell r="J1779">
            <v>12013.84</v>
          </cell>
          <cell r="K1779">
            <v>10264.700000000001</v>
          </cell>
        </row>
        <row r="1780">
          <cell r="A1780" t="str">
            <v>O&amp;M</v>
          </cell>
          <cell r="B1780" t="str">
            <v>Conner, Penelope</v>
          </cell>
          <cell r="C1780">
            <v>21000</v>
          </cell>
          <cell r="D1780" t="str">
            <v>21000</v>
          </cell>
          <cell r="E1780" t="str">
            <v>Customer Care VP</v>
          </cell>
          <cell r="F1780" t="str">
            <v>Customer Care</v>
          </cell>
          <cell r="G1780" t="str">
            <v>Customer Care VP</v>
          </cell>
          <cell r="H1780" t="str">
            <v>120</v>
          </cell>
          <cell r="I1780" t="str">
            <v>IT</v>
          </cell>
          <cell r="L1780">
            <v>13547.55</v>
          </cell>
        </row>
        <row r="1781">
          <cell r="A1781" t="str">
            <v>O&amp;M</v>
          </cell>
          <cell r="B1781" t="str">
            <v>Conner, Penelope</v>
          </cell>
          <cell r="C1781">
            <v>21000</v>
          </cell>
          <cell r="D1781" t="str">
            <v>21000</v>
          </cell>
          <cell r="E1781" t="str">
            <v>B3 - Customer Care/Shared Services EVP</v>
          </cell>
          <cell r="F1781" t="str">
            <v>Customer Care</v>
          </cell>
          <cell r="G1781" t="str">
            <v>Customer Care VP</v>
          </cell>
          <cell r="H1781" t="str">
            <v>120</v>
          </cell>
          <cell r="I1781" t="str">
            <v>LT</v>
          </cell>
          <cell r="J1781">
            <v>217385.46</v>
          </cell>
          <cell r="K1781">
            <v>3107.57</v>
          </cell>
        </row>
        <row r="1782">
          <cell r="A1782" t="str">
            <v>O&amp;M</v>
          </cell>
          <cell r="B1782" t="str">
            <v>Conner, Penelope</v>
          </cell>
          <cell r="C1782">
            <v>21000</v>
          </cell>
          <cell r="D1782" t="str">
            <v>21000</v>
          </cell>
          <cell r="E1782" t="str">
            <v>B3 - Customer Care/Shared Services EVP</v>
          </cell>
          <cell r="F1782" t="str">
            <v>Customer Care</v>
          </cell>
          <cell r="G1782" t="str">
            <v>Customer Care VP</v>
          </cell>
          <cell r="H1782" t="str">
            <v>120</v>
          </cell>
          <cell r="I1782" t="str">
            <v>OT</v>
          </cell>
          <cell r="J1782">
            <v>1719.97</v>
          </cell>
          <cell r="K1782">
            <v>1620.77</v>
          </cell>
        </row>
        <row r="1783">
          <cell r="A1783" t="str">
            <v>O&amp;M</v>
          </cell>
          <cell r="B1783" t="str">
            <v>Conner, Penelope</v>
          </cell>
          <cell r="C1783">
            <v>21000</v>
          </cell>
          <cell r="D1783" t="str">
            <v>21000</v>
          </cell>
          <cell r="E1783" t="str">
            <v>Customer Care VP</v>
          </cell>
          <cell r="F1783" t="str">
            <v>Customer Care</v>
          </cell>
          <cell r="G1783" t="str">
            <v>Customer Care VP</v>
          </cell>
          <cell r="H1783" t="str">
            <v>120</v>
          </cell>
          <cell r="I1783" t="str">
            <v>OT</v>
          </cell>
          <cell r="L1783">
            <v>3469.5</v>
          </cell>
        </row>
        <row r="1784">
          <cell r="A1784" t="str">
            <v>O&amp;M</v>
          </cell>
          <cell r="C1784">
            <v>21010</v>
          </cell>
          <cell r="D1784" t="str">
            <v>21010</v>
          </cell>
          <cell r="E1784" t="str">
            <v>Transactional Services Director</v>
          </cell>
          <cell r="H1784" t="str">
            <v>120</v>
          </cell>
          <cell r="I1784" t="str">
            <v>IT</v>
          </cell>
          <cell r="J1784">
            <v>728.96</v>
          </cell>
          <cell r="K1784">
            <v>1044.31</v>
          </cell>
        </row>
        <row r="1785">
          <cell r="A1785" t="str">
            <v>O&amp;M</v>
          </cell>
          <cell r="C1785">
            <v>21010</v>
          </cell>
          <cell r="D1785" t="str">
            <v>21010</v>
          </cell>
          <cell r="E1785" t="str">
            <v>Transactional Services Director</v>
          </cell>
          <cell r="H1785" t="str">
            <v>120</v>
          </cell>
          <cell r="I1785" t="str">
            <v>MT</v>
          </cell>
          <cell r="J1785">
            <v>0</v>
          </cell>
        </row>
        <row r="1786">
          <cell r="A1786" t="str">
            <v>O&amp;M</v>
          </cell>
          <cell r="C1786">
            <v>21010</v>
          </cell>
          <cell r="D1786" t="str">
            <v>21010</v>
          </cell>
          <cell r="E1786" t="str">
            <v>Transactional Services Director</v>
          </cell>
          <cell r="H1786" t="str">
            <v>120</v>
          </cell>
          <cell r="I1786" t="str">
            <v>OT</v>
          </cell>
          <cell r="J1786">
            <v>446.8</v>
          </cell>
          <cell r="K1786">
            <v>510.82</v>
          </cell>
          <cell r="L1786">
            <v>0</v>
          </cell>
        </row>
        <row r="1787">
          <cell r="A1787" t="str">
            <v>O&amp;M</v>
          </cell>
          <cell r="B1787" t="str">
            <v>Weafer Jr,Robert J</v>
          </cell>
          <cell r="C1787">
            <v>21015</v>
          </cell>
          <cell r="D1787" t="str">
            <v>21015</v>
          </cell>
          <cell r="E1787" t="str">
            <v>Accounts Payable</v>
          </cell>
          <cell r="F1787" t="str">
            <v>CFO</v>
          </cell>
          <cell r="G1787" t="str">
            <v>Accounts Payable</v>
          </cell>
          <cell r="H1787" t="str">
            <v>120</v>
          </cell>
          <cell r="I1787" t="str">
            <v>BT</v>
          </cell>
          <cell r="J1787">
            <v>158733.87</v>
          </cell>
          <cell r="K1787">
            <v>63898.559999999998</v>
          </cell>
          <cell r="L1787">
            <v>4144.47</v>
          </cell>
          <cell r="M1787">
            <v>89.82</v>
          </cell>
        </row>
        <row r="1788">
          <cell r="A1788" t="str">
            <v>O&amp;M</v>
          </cell>
          <cell r="B1788" t="str">
            <v>Weafer Jr,Robert J</v>
          </cell>
          <cell r="C1788">
            <v>21015</v>
          </cell>
          <cell r="D1788" t="str">
            <v>21015</v>
          </cell>
          <cell r="E1788" t="str">
            <v>Accounts Payable</v>
          </cell>
          <cell r="F1788" t="str">
            <v>CFO</v>
          </cell>
          <cell r="G1788" t="str">
            <v>Accounts Payable</v>
          </cell>
          <cell r="H1788" t="str">
            <v>120</v>
          </cell>
          <cell r="I1788" t="str">
            <v>IT</v>
          </cell>
          <cell r="J1788">
            <v>111017.34</v>
          </cell>
          <cell r="K1788">
            <v>137688.76</v>
          </cell>
          <cell r="L1788">
            <v>29983.18</v>
          </cell>
        </row>
        <row r="1789">
          <cell r="A1789" t="str">
            <v>O&amp;M</v>
          </cell>
          <cell r="B1789" t="str">
            <v>Weafer Jr,Robert J</v>
          </cell>
          <cell r="C1789">
            <v>21015</v>
          </cell>
          <cell r="D1789" t="str">
            <v>21015</v>
          </cell>
          <cell r="E1789" t="str">
            <v>Accounts Payable</v>
          </cell>
          <cell r="F1789" t="str">
            <v>CFO</v>
          </cell>
          <cell r="G1789" t="str">
            <v>Accounts Payable</v>
          </cell>
          <cell r="H1789" t="str">
            <v>120</v>
          </cell>
          <cell r="I1789" t="str">
            <v>LT</v>
          </cell>
          <cell r="J1789">
            <v>465225.52</v>
          </cell>
          <cell r="K1789">
            <v>187279.44</v>
          </cell>
          <cell r="L1789">
            <v>-48.69</v>
          </cell>
          <cell r="M1789">
            <v>502.25</v>
          </cell>
        </row>
        <row r="1790">
          <cell r="A1790" t="str">
            <v>O&amp;M</v>
          </cell>
          <cell r="B1790" t="str">
            <v>Weafer Jr,Robert J</v>
          </cell>
          <cell r="C1790">
            <v>21015</v>
          </cell>
          <cell r="D1790" t="str">
            <v>21015</v>
          </cell>
          <cell r="E1790" t="str">
            <v>Accounts Payable</v>
          </cell>
          <cell r="F1790" t="str">
            <v>CFO</v>
          </cell>
          <cell r="G1790" t="str">
            <v>Accounts Payable</v>
          </cell>
          <cell r="H1790" t="str">
            <v>120</v>
          </cell>
          <cell r="I1790" t="str">
            <v>MT</v>
          </cell>
          <cell r="J1790">
            <v>-17336.63</v>
          </cell>
          <cell r="K1790">
            <v>1083.71</v>
          </cell>
        </row>
        <row r="1791">
          <cell r="A1791" t="str">
            <v>O&amp;M</v>
          </cell>
          <cell r="B1791" t="str">
            <v>Weafer Jr,Robert J</v>
          </cell>
          <cell r="C1791">
            <v>21015</v>
          </cell>
          <cell r="D1791" t="str">
            <v>21015</v>
          </cell>
          <cell r="E1791" t="str">
            <v>Accounts Payable</v>
          </cell>
          <cell r="F1791" t="str">
            <v>CFO</v>
          </cell>
          <cell r="G1791" t="str">
            <v>Accounts Payable</v>
          </cell>
          <cell r="H1791" t="str">
            <v>120</v>
          </cell>
          <cell r="I1791" t="str">
            <v>OT</v>
          </cell>
          <cell r="J1791">
            <v>4123.75</v>
          </cell>
          <cell r="K1791">
            <v>-10805.04</v>
          </cell>
          <cell r="L1791">
            <v>5610.76</v>
          </cell>
        </row>
        <row r="1792">
          <cell r="A1792" t="str">
            <v>O&amp;M</v>
          </cell>
          <cell r="B1792" t="str">
            <v>Weafer Jr,Robert J</v>
          </cell>
          <cell r="C1792">
            <v>21015</v>
          </cell>
          <cell r="D1792" t="str">
            <v>21015</v>
          </cell>
          <cell r="E1792" t="str">
            <v>Accounts Payable</v>
          </cell>
          <cell r="F1792" t="str">
            <v>CFO</v>
          </cell>
          <cell r="G1792" t="str">
            <v>Accounts Payable</v>
          </cell>
          <cell r="H1792" t="str">
            <v>120</v>
          </cell>
          <cell r="I1792" t="str">
            <v>TT</v>
          </cell>
          <cell r="J1792">
            <v>70629.539999999994</v>
          </cell>
          <cell r="K1792">
            <v>54386.11</v>
          </cell>
          <cell r="L1792">
            <v>0</v>
          </cell>
        </row>
        <row r="1793">
          <cell r="A1793" t="str">
            <v>O&amp;M</v>
          </cell>
          <cell r="B1793" t="str">
            <v>Weafer Jr,Robert J</v>
          </cell>
          <cell r="C1793">
            <v>21020</v>
          </cell>
          <cell r="D1793" t="str">
            <v>21020</v>
          </cell>
          <cell r="E1793" t="str">
            <v>Fixed Asset Accounting</v>
          </cell>
          <cell r="F1793" t="str">
            <v>CFO</v>
          </cell>
          <cell r="G1793" t="str">
            <v>Fixed Asset Accounting</v>
          </cell>
          <cell r="H1793" t="str">
            <v>120</v>
          </cell>
          <cell r="I1793" t="str">
            <v>BT</v>
          </cell>
          <cell r="J1793">
            <v>174598.41</v>
          </cell>
          <cell r="K1793">
            <v>81704</v>
          </cell>
        </row>
        <row r="1794">
          <cell r="A1794" t="str">
            <v>CAP</v>
          </cell>
          <cell r="B1794" t="str">
            <v>Weafer Jr,Robert J</v>
          </cell>
          <cell r="C1794">
            <v>21020</v>
          </cell>
          <cell r="D1794" t="str">
            <v>21020</v>
          </cell>
          <cell r="E1794" t="str">
            <v>Fixed Asset Accounting</v>
          </cell>
          <cell r="F1794" t="str">
            <v>CFO</v>
          </cell>
          <cell r="G1794" t="str">
            <v>Fixed Asset Accounting</v>
          </cell>
          <cell r="H1794" t="str">
            <v>120</v>
          </cell>
          <cell r="I1794" t="str">
            <v>CI</v>
          </cell>
          <cell r="L1794">
            <v>-880000</v>
          </cell>
        </row>
        <row r="1795">
          <cell r="A1795" t="str">
            <v>CAP</v>
          </cell>
          <cell r="B1795" t="str">
            <v>Weafer Jr,Robert J</v>
          </cell>
          <cell r="C1795">
            <v>21020</v>
          </cell>
          <cell r="D1795" t="str">
            <v>21020</v>
          </cell>
          <cell r="E1795" t="str">
            <v>Fixed Asset Accounting</v>
          </cell>
          <cell r="F1795" t="str">
            <v>CFO</v>
          </cell>
          <cell r="G1795" t="str">
            <v>Fixed Asset Accounting</v>
          </cell>
          <cell r="H1795" t="str">
            <v>120</v>
          </cell>
          <cell r="I1795" t="str">
            <v>CO</v>
          </cell>
          <cell r="J1795">
            <v>-415288.92</v>
          </cell>
          <cell r="K1795">
            <v>0</v>
          </cell>
          <cell r="L1795">
            <v>-795375</v>
          </cell>
        </row>
        <row r="1796">
          <cell r="A1796" t="str">
            <v>O&amp;M</v>
          </cell>
          <cell r="B1796" t="str">
            <v>Weafer Jr,Robert J</v>
          </cell>
          <cell r="C1796">
            <v>21020</v>
          </cell>
          <cell r="D1796" t="str">
            <v>21020</v>
          </cell>
          <cell r="E1796" t="str">
            <v>Fixed Asset Accounting</v>
          </cell>
          <cell r="F1796" t="str">
            <v>CFO</v>
          </cell>
          <cell r="G1796" t="str">
            <v>Fixed Asset Accounting</v>
          </cell>
          <cell r="H1796" t="str">
            <v>120</v>
          </cell>
          <cell r="I1796" t="str">
            <v>IT</v>
          </cell>
          <cell r="J1796">
            <v>19176.16</v>
          </cell>
          <cell r="K1796">
            <v>29156.89</v>
          </cell>
          <cell r="L1796">
            <v>2096.69</v>
          </cell>
        </row>
        <row r="1797">
          <cell r="A1797" t="str">
            <v>O&amp;M</v>
          </cell>
          <cell r="B1797" t="str">
            <v>Weafer Jr,Robert J</v>
          </cell>
          <cell r="C1797">
            <v>21020</v>
          </cell>
          <cell r="D1797" t="str">
            <v>21020</v>
          </cell>
          <cell r="E1797" t="str">
            <v>Fixed Asset Accounting</v>
          </cell>
          <cell r="F1797" t="str">
            <v>CFO</v>
          </cell>
          <cell r="G1797" t="str">
            <v>Fixed Asset Accounting</v>
          </cell>
          <cell r="H1797" t="str">
            <v>120</v>
          </cell>
          <cell r="I1797" t="str">
            <v>LT</v>
          </cell>
          <cell r="J1797">
            <v>498251.47</v>
          </cell>
          <cell r="K1797">
            <v>233636.97</v>
          </cell>
          <cell r="M1797">
            <v>21127.06</v>
          </cell>
        </row>
        <row r="1798">
          <cell r="A1798" t="str">
            <v>O&amp;M</v>
          </cell>
          <cell r="B1798" t="str">
            <v>Weafer Jr,Robert J</v>
          </cell>
          <cell r="C1798">
            <v>21020</v>
          </cell>
          <cell r="D1798" t="str">
            <v>21020</v>
          </cell>
          <cell r="E1798" t="str">
            <v>Fixed Asset Accounting</v>
          </cell>
          <cell r="F1798" t="str">
            <v>CFO</v>
          </cell>
          <cell r="G1798" t="str">
            <v>Fixed Asset Accounting</v>
          </cell>
          <cell r="H1798" t="str">
            <v>120</v>
          </cell>
          <cell r="I1798" t="str">
            <v>MT</v>
          </cell>
          <cell r="K1798">
            <v>49.01</v>
          </cell>
        </row>
        <row r="1799">
          <cell r="A1799" t="str">
            <v>O&amp;M</v>
          </cell>
          <cell r="B1799" t="str">
            <v>Weafer Jr,Robert J</v>
          </cell>
          <cell r="C1799">
            <v>21020</v>
          </cell>
          <cell r="D1799" t="str">
            <v>21020</v>
          </cell>
          <cell r="E1799" t="str">
            <v>Fixed Asset Accounting</v>
          </cell>
          <cell r="F1799" t="str">
            <v>CFO</v>
          </cell>
          <cell r="G1799" t="str">
            <v>Fixed Asset Accounting</v>
          </cell>
          <cell r="H1799" t="str">
            <v>120</v>
          </cell>
          <cell r="I1799" t="str">
            <v>OT</v>
          </cell>
          <cell r="J1799">
            <v>4223.7700000000004</v>
          </cell>
          <cell r="K1799">
            <v>5722.72</v>
          </cell>
          <cell r="L1799">
            <v>0</v>
          </cell>
          <cell r="M1799">
            <v>7827.24</v>
          </cell>
        </row>
        <row r="1800">
          <cell r="A1800" t="str">
            <v>O&amp;M</v>
          </cell>
          <cell r="B1800" t="str">
            <v>Weafer Jr,Robert J</v>
          </cell>
          <cell r="C1800">
            <v>21020</v>
          </cell>
          <cell r="D1800" t="str">
            <v>21020</v>
          </cell>
          <cell r="E1800" t="str">
            <v>Fixed Asset Accounting</v>
          </cell>
          <cell r="F1800" t="str">
            <v>CFO</v>
          </cell>
          <cell r="G1800" t="str">
            <v>Fixed Asset Accounting</v>
          </cell>
          <cell r="H1800" t="str">
            <v>120</v>
          </cell>
          <cell r="I1800" t="str">
            <v>TT</v>
          </cell>
          <cell r="J1800">
            <v>21147.279999999999</v>
          </cell>
          <cell r="K1800">
            <v>8791.5499999999993</v>
          </cell>
        </row>
        <row r="1801">
          <cell r="A1801" t="str">
            <v>O&amp;M</v>
          </cell>
          <cell r="B1801" t="str">
            <v>Anastasia, Donald</v>
          </cell>
          <cell r="C1801">
            <v>21025</v>
          </cell>
          <cell r="D1801" t="str">
            <v>21025</v>
          </cell>
          <cell r="E1801" t="str">
            <v>Billing, Insertion Mailing</v>
          </cell>
          <cell r="F1801" t="str">
            <v>CFO</v>
          </cell>
          <cell r="G1801" t="str">
            <v>Office Services</v>
          </cell>
          <cell r="H1801" t="str">
            <v>120</v>
          </cell>
          <cell r="I1801" t="str">
            <v>BT</v>
          </cell>
          <cell r="J1801">
            <v>118562.95</v>
          </cell>
          <cell r="K1801">
            <v>38909.86</v>
          </cell>
        </row>
        <row r="1802">
          <cell r="A1802" t="str">
            <v>O&amp;M</v>
          </cell>
          <cell r="B1802" t="str">
            <v>Anastasia, Donald</v>
          </cell>
          <cell r="C1802">
            <v>21025</v>
          </cell>
          <cell r="D1802" t="str">
            <v>21025</v>
          </cell>
          <cell r="E1802" t="str">
            <v>Office Services</v>
          </cell>
          <cell r="F1802" t="str">
            <v>CFO</v>
          </cell>
          <cell r="G1802" t="str">
            <v>Office Services</v>
          </cell>
          <cell r="H1802" t="str">
            <v>120</v>
          </cell>
          <cell r="I1802" t="str">
            <v>BT</v>
          </cell>
          <cell r="L1802">
            <v>203.03</v>
          </cell>
        </row>
        <row r="1803">
          <cell r="A1803" t="str">
            <v>CAP</v>
          </cell>
          <cell r="B1803" t="str">
            <v>Anastasia, Donald</v>
          </cell>
          <cell r="C1803">
            <v>21025</v>
          </cell>
          <cell r="D1803" t="str">
            <v>21025</v>
          </cell>
          <cell r="E1803" t="str">
            <v>Office Services</v>
          </cell>
          <cell r="F1803" t="str">
            <v>CFO</v>
          </cell>
          <cell r="G1803" t="str">
            <v>Office Services</v>
          </cell>
          <cell r="H1803" t="str">
            <v>120</v>
          </cell>
          <cell r="I1803" t="str">
            <v>CI</v>
          </cell>
          <cell r="K1803">
            <v>456938.83</v>
          </cell>
        </row>
        <row r="1804">
          <cell r="A1804" t="str">
            <v>O&amp;M</v>
          </cell>
          <cell r="B1804" t="str">
            <v>Anastasia, Donald</v>
          </cell>
          <cell r="C1804">
            <v>21025</v>
          </cell>
          <cell r="D1804" t="str">
            <v>21025</v>
          </cell>
          <cell r="E1804" t="str">
            <v>Billing, Insertion Mailing</v>
          </cell>
          <cell r="F1804" t="str">
            <v>CFO</v>
          </cell>
          <cell r="G1804" t="str">
            <v>Office Services</v>
          </cell>
          <cell r="H1804" t="str">
            <v>120</v>
          </cell>
          <cell r="I1804" t="str">
            <v>IT</v>
          </cell>
          <cell r="J1804">
            <v>357213.52</v>
          </cell>
          <cell r="K1804">
            <v>381811.79</v>
          </cell>
        </row>
        <row r="1805">
          <cell r="A1805" t="str">
            <v>O&amp;M</v>
          </cell>
          <cell r="B1805" t="str">
            <v>Anastasia, Donald</v>
          </cell>
          <cell r="C1805">
            <v>21025</v>
          </cell>
          <cell r="D1805" t="str">
            <v>21025</v>
          </cell>
          <cell r="E1805" t="str">
            <v>Office Services</v>
          </cell>
          <cell r="F1805" t="str">
            <v>CFO</v>
          </cell>
          <cell r="G1805" t="str">
            <v>Office Services</v>
          </cell>
          <cell r="H1805" t="str">
            <v>120</v>
          </cell>
          <cell r="I1805" t="str">
            <v>IT</v>
          </cell>
          <cell r="L1805">
            <v>51120.45</v>
          </cell>
        </row>
        <row r="1806">
          <cell r="A1806" t="str">
            <v>O&amp;M</v>
          </cell>
          <cell r="B1806" t="str">
            <v>Anastasia, Donald</v>
          </cell>
          <cell r="C1806">
            <v>21025</v>
          </cell>
          <cell r="D1806" t="str">
            <v>21025</v>
          </cell>
          <cell r="E1806" t="str">
            <v>Billing, Insertion Mailing</v>
          </cell>
          <cell r="F1806" t="str">
            <v>CFO</v>
          </cell>
          <cell r="G1806" t="str">
            <v>Office Services</v>
          </cell>
          <cell r="H1806" t="str">
            <v>120</v>
          </cell>
          <cell r="I1806" t="str">
            <v>LT</v>
          </cell>
          <cell r="J1806">
            <v>337901.12</v>
          </cell>
          <cell r="K1806">
            <v>111038.44</v>
          </cell>
          <cell r="M1806">
            <v>688</v>
          </cell>
        </row>
        <row r="1807">
          <cell r="A1807" t="str">
            <v>O&amp;M</v>
          </cell>
          <cell r="B1807" t="str">
            <v>Anastasia, Donald</v>
          </cell>
          <cell r="C1807">
            <v>21025</v>
          </cell>
          <cell r="D1807" t="str">
            <v>21025</v>
          </cell>
          <cell r="E1807" t="str">
            <v>Office Services</v>
          </cell>
          <cell r="F1807" t="str">
            <v>CFO</v>
          </cell>
          <cell r="G1807" t="str">
            <v>Office Services</v>
          </cell>
          <cell r="H1807" t="str">
            <v>120</v>
          </cell>
          <cell r="I1807" t="str">
            <v>LT</v>
          </cell>
          <cell r="L1807">
            <v>584.24</v>
          </cell>
          <cell r="M1807">
            <v>3580</v>
          </cell>
        </row>
        <row r="1808">
          <cell r="A1808" t="str">
            <v>O&amp;M</v>
          </cell>
          <cell r="B1808" t="str">
            <v>Anastasia, Donald</v>
          </cell>
          <cell r="C1808">
            <v>21025</v>
          </cell>
          <cell r="D1808" t="str">
            <v>21025</v>
          </cell>
          <cell r="E1808" t="str">
            <v>Billing, Insertion Mailing</v>
          </cell>
          <cell r="F1808" t="str">
            <v>CFO</v>
          </cell>
          <cell r="G1808" t="str">
            <v>Office Services</v>
          </cell>
          <cell r="H1808" t="str">
            <v>120</v>
          </cell>
          <cell r="I1808" t="str">
            <v>MT</v>
          </cell>
          <cell r="J1808">
            <v>13052.24</v>
          </cell>
          <cell r="K1808">
            <v>1167.95</v>
          </cell>
        </row>
        <row r="1809">
          <cell r="A1809" t="str">
            <v>O&amp;M</v>
          </cell>
          <cell r="B1809" t="str">
            <v>Anastasia, Donald</v>
          </cell>
          <cell r="C1809">
            <v>21025</v>
          </cell>
          <cell r="D1809" t="str">
            <v>21025</v>
          </cell>
          <cell r="E1809" t="str">
            <v>Office Services</v>
          </cell>
          <cell r="F1809" t="str">
            <v>CFO</v>
          </cell>
          <cell r="G1809" t="str">
            <v>Office Services</v>
          </cell>
          <cell r="H1809" t="str">
            <v>120</v>
          </cell>
          <cell r="I1809" t="str">
            <v>MT</v>
          </cell>
        </row>
        <row r="1810">
          <cell r="A1810" t="str">
            <v>O&amp;M</v>
          </cell>
          <cell r="B1810" t="str">
            <v>Anastasia, Donald</v>
          </cell>
          <cell r="C1810">
            <v>21025</v>
          </cell>
          <cell r="D1810" t="str">
            <v>21025</v>
          </cell>
          <cell r="E1810" t="str">
            <v>Billing, Insertion Mailing</v>
          </cell>
          <cell r="F1810" t="str">
            <v>CFO</v>
          </cell>
          <cell r="G1810" t="str">
            <v>Office Services</v>
          </cell>
          <cell r="H1810" t="str">
            <v>120</v>
          </cell>
          <cell r="I1810" t="str">
            <v>OT</v>
          </cell>
          <cell r="J1810">
            <v>-141767.22</v>
          </cell>
          <cell r="K1810">
            <v>33422.68</v>
          </cell>
        </row>
        <row r="1811">
          <cell r="A1811" t="str">
            <v>O&amp;M</v>
          </cell>
          <cell r="B1811" t="str">
            <v>Anastasia, Donald</v>
          </cell>
          <cell r="C1811">
            <v>21025</v>
          </cell>
          <cell r="D1811" t="str">
            <v>21025</v>
          </cell>
          <cell r="E1811" t="str">
            <v>Office Services</v>
          </cell>
          <cell r="F1811" t="str">
            <v>CFO</v>
          </cell>
          <cell r="G1811" t="str">
            <v>Office Services</v>
          </cell>
          <cell r="H1811" t="str">
            <v>120</v>
          </cell>
          <cell r="I1811" t="str">
            <v>OT</v>
          </cell>
          <cell r="L1811">
            <v>90434.21</v>
          </cell>
        </row>
        <row r="1812">
          <cell r="A1812" t="str">
            <v>O&amp;M</v>
          </cell>
          <cell r="B1812" t="str">
            <v>Anastasia, Donald</v>
          </cell>
          <cell r="C1812">
            <v>21025</v>
          </cell>
          <cell r="D1812" t="str">
            <v>21025</v>
          </cell>
          <cell r="E1812" t="str">
            <v>Billing, Insertion Mailing</v>
          </cell>
          <cell r="F1812" t="str">
            <v>CFO</v>
          </cell>
          <cell r="G1812" t="str">
            <v>Office Services</v>
          </cell>
          <cell r="H1812" t="str">
            <v>120</v>
          </cell>
          <cell r="I1812" t="str">
            <v>TT</v>
          </cell>
          <cell r="J1812">
            <v>10240.030000000001</v>
          </cell>
          <cell r="K1812">
            <v>7024.4</v>
          </cell>
        </row>
        <row r="1813">
          <cell r="A1813" t="str">
            <v>O&amp;M</v>
          </cell>
          <cell r="B1813" t="str">
            <v>Anastasia, Donald</v>
          </cell>
          <cell r="C1813">
            <v>21025</v>
          </cell>
          <cell r="D1813" t="str">
            <v>21025</v>
          </cell>
          <cell r="E1813" t="str">
            <v>Office Services</v>
          </cell>
          <cell r="F1813" t="str">
            <v>CFO</v>
          </cell>
          <cell r="G1813" t="str">
            <v>Office Services</v>
          </cell>
          <cell r="H1813" t="str">
            <v>120</v>
          </cell>
          <cell r="I1813" t="str">
            <v>TT</v>
          </cell>
          <cell r="L1813">
            <v>366.56</v>
          </cell>
        </row>
        <row r="1814">
          <cell r="A1814" t="str">
            <v>O&amp;M</v>
          </cell>
          <cell r="C1814">
            <v>21030</v>
          </cell>
          <cell r="D1814" t="str">
            <v>21030</v>
          </cell>
          <cell r="E1814" t="str">
            <v>Data Center Operations</v>
          </cell>
          <cell r="H1814" t="str">
            <v>120</v>
          </cell>
          <cell r="I1814" t="str">
            <v>BT</v>
          </cell>
          <cell r="J1814">
            <v>153283.97</v>
          </cell>
          <cell r="K1814">
            <v>36551.550000000003</v>
          </cell>
        </row>
        <row r="1815">
          <cell r="A1815" t="str">
            <v>O&amp;M</v>
          </cell>
          <cell r="C1815">
            <v>21030</v>
          </cell>
          <cell r="D1815" t="str">
            <v>21030</v>
          </cell>
          <cell r="E1815" t="str">
            <v>Data Center Operations</v>
          </cell>
          <cell r="H1815" t="str">
            <v>120</v>
          </cell>
          <cell r="I1815" t="str">
            <v>IT</v>
          </cell>
          <cell r="J1815">
            <v>172618.85</v>
          </cell>
          <cell r="K1815">
            <v>75554.77</v>
          </cell>
          <cell r="M1815">
            <v>11843.38</v>
          </cell>
        </row>
        <row r="1816">
          <cell r="A1816" t="str">
            <v>O&amp;M</v>
          </cell>
          <cell r="C1816">
            <v>21030</v>
          </cell>
          <cell r="D1816" t="str">
            <v>21030</v>
          </cell>
          <cell r="E1816" t="str">
            <v>OLD Office Services</v>
          </cell>
          <cell r="H1816" t="str">
            <v>120</v>
          </cell>
          <cell r="I1816" t="str">
            <v>IT</v>
          </cell>
          <cell r="L1816">
            <v>0</v>
          </cell>
        </row>
        <row r="1817">
          <cell r="A1817" t="str">
            <v>O&amp;M</v>
          </cell>
          <cell r="C1817">
            <v>21030</v>
          </cell>
          <cell r="D1817" t="str">
            <v>21030</v>
          </cell>
          <cell r="E1817" t="str">
            <v>Data Center Operations</v>
          </cell>
          <cell r="H1817" t="str">
            <v>120</v>
          </cell>
          <cell r="I1817" t="str">
            <v>LT</v>
          </cell>
          <cell r="J1817">
            <v>449236.09</v>
          </cell>
          <cell r="K1817">
            <v>107084.77</v>
          </cell>
          <cell r="M1817">
            <v>19930.66</v>
          </cell>
        </row>
        <row r="1818">
          <cell r="A1818" t="str">
            <v>O&amp;M</v>
          </cell>
          <cell r="C1818">
            <v>21030</v>
          </cell>
          <cell r="D1818" t="str">
            <v>21030</v>
          </cell>
          <cell r="E1818" t="str">
            <v>Data Center Operations</v>
          </cell>
          <cell r="H1818" t="str">
            <v>120</v>
          </cell>
          <cell r="I1818" t="str">
            <v>MT</v>
          </cell>
          <cell r="J1818">
            <v>0</v>
          </cell>
        </row>
        <row r="1819">
          <cell r="A1819" t="str">
            <v>O&amp;M</v>
          </cell>
          <cell r="C1819">
            <v>21030</v>
          </cell>
          <cell r="D1819" t="str">
            <v>21030</v>
          </cell>
          <cell r="E1819" t="str">
            <v>Data Center Operations</v>
          </cell>
          <cell r="H1819" t="str">
            <v>120</v>
          </cell>
          <cell r="I1819" t="str">
            <v>OT</v>
          </cell>
          <cell r="J1819">
            <v>63177.14</v>
          </cell>
          <cell r="K1819">
            <v>24117.200000000001</v>
          </cell>
          <cell r="M1819">
            <v>-5300</v>
          </cell>
        </row>
        <row r="1820">
          <cell r="A1820" t="str">
            <v>O&amp;M</v>
          </cell>
          <cell r="C1820">
            <v>21030</v>
          </cell>
          <cell r="D1820" t="str">
            <v>21030</v>
          </cell>
          <cell r="E1820" t="str">
            <v>Data Center Operations</v>
          </cell>
          <cell r="H1820" t="str">
            <v>120</v>
          </cell>
          <cell r="I1820" t="str">
            <v>TT</v>
          </cell>
          <cell r="J1820">
            <v>38322.36</v>
          </cell>
          <cell r="K1820">
            <v>7663.89</v>
          </cell>
        </row>
        <row r="1821">
          <cell r="A1821" t="str">
            <v>O&amp;M</v>
          </cell>
          <cell r="C1821">
            <v>21050</v>
          </cell>
          <cell r="D1821" t="str">
            <v>21050</v>
          </cell>
          <cell r="E1821" t="str">
            <v>B8 - CUSTOMER CARE SECTION</v>
          </cell>
          <cell r="H1821" t="str">
            <v>120</v>
          </cell>
          <cell r="I1821" t="str">
            <v>BT</v>
          </cell>
          <cell r="J1821">
            <v>34066.18</v>
          </cell>
          <cell r="K1821">
            <v>6281.55</v>
          </cell>
          <cell r="L1821">
            <v>-4078.88</v>
          </cell>
        </row>
        <row r="1822">
          <cell r="A1822" t="str">
            <v>O&amp;M</v>
          </cell>
          <cell r="C1822">
            <v>21050</v>
          </cell>
          <cell r="D1822" t="str">
            <v>21050</v>
          </cell>
          <cell r="E1822" t="str">
            <v>B8 - CUSTOMER CARE SECTION</v>
          </cell>
          <cell r="H1822" t="str">
            <v>120</v>
          </cell>
          <cell r="I1822" t="str">
            <v>IT</v>
          </cell>
          <cell r="J1822">
            <v>11789.18</v>
          </cell>
          <cell r="K1822">
            <v>4557.62</v>
          </cell>
          <cell r="L1822">
            <v>-2111.04</v>
          </cell>
          <cell r="M1822">
            <v>96.52</v>
          </cell>
        </row>
        <row r="1823">
          <cell r="A1823" t="str">
            <v>O&amp;M</v>
          </cell>
          <cell r="C1823">
            <v>21050</v>
          </cell>
          <cell r="D1823" t="str">
            <v>21050</v>
          </cell>
          <cell r="E1823" t="str">
            <v>B8 - CUSTOMER CARE SECTION</v>
          </cell>
          <cell r="H1823" t="str">
            <v>120</v>
          </cell>
          <cell r="I1823" t="str">
            <v>LT</v>
          </cell>
          <cell r="J1823">
            <v>39241.17</v>
          </cell>
          <cell r="K1823">
            <v>17948.5</v>
          </cell>
          <cell r="L1823">
            <v>-11488.25</v>
          </cell>
          <cell r="M1823">
            <v>7871.02</v>
          </cell>
        </row>
        <row r="1824">
          <cell r="A1824" t="str">
            <v>O&amp;M</v>
          </cell>
          <cell r="C1824">
            <v>21050</v>
          </cell>
          <cell r="D1824" t="str">
            <v>21050</v>
          </cell>
          <cell r="E1824" t="str">
            <v>B8 - CUSTOMER CARE SECTION</v>
          </cell>
          <cell r="H1824" t="str">
            <v>120</v>
          </cell>
          <cell r="I1824" t="str">
            <v>OT</v>
          </cell>
          <cell r="J1824">
            <v>5785.03</v>
          </cell>
          <cell r="K1824">
            <v>4925.41</v>
          </cell>
          <cell r="L1824">
            <v>122.43</v>
          </cell>
        </row>
        <row r="1825">
          <cell r="A1825" t="str">
            <v>O&amp;M</v>
          </cell>
          <cell r="C1825">
            <v>21050</v>
          </cell>
          <cell r="D1825" t="str">
            <v>21050</v>
          </cell>
          <cell r="E1825" t="str">
            <v>B8 - CUSTOMER CARE SECTION</v>
          </cell>
          <cell r="H1825" t="str">
            <v>120</v>
          </cell>
          <cell r="I1825" t="str">
            <v>TT</v>
          </cell>
          <cell r="J1825">
            <v>236.9</v>
          </cell>
          <cell r="M1825">
            <v>2033.17</v>
          </cell>
        </row>
        <row r="1826">
          <cell r="A1826" t="str">
            <v>O&amp;M</v>
          </cell>
          <cell r="C1826">
            <v>21055</v>
          </cell>
          <cell r="D1826" t="str">
            <v>21055</v>
          </cell>
          <cell r="E1826" t="str">
            <v>Q3 - BUSINESS CONSULTING</v>
          </cell>
          <cell r="H1826" t="str">
            <v>120</v>
          </cell>
          <cell r="I1826" t="str">
            <v>BT</v>
          </cell>
          <cell r="J1826">
            <v>61.12</v>
          </cell>
          <cell r="K1826">
            <v>2546.87</v>
          </cell>
          <cell r="M1826">
            <v>1935.75</v>
          </cell>
        </row>
        <row r="1827">
          <cell r="A1827" t="str">
            <v>O&amp;M</v>
          </cell>
          <cell r="C1827">
            <v>21055</v>
          </cell>
          <cell r="D1827" t="str">
            <v>21055</v>
          </cell>
          <cell r="E1827" t="str">
            <v>Q3 - BUSINESS CONSULTING</v>
          </cell>
          <cell r="H1827" t="str">
            <v>120</v>
          </cell>
          <cell r="I1827" t="str">
            <v>IT</v>
          </cell>
          <cell r="J1827">
            <v>31033.7</v>
          </cell>
          <cell r="K1827">
            <v>2128.06</v>
          </cell>
          <cell r="M1827">
            <v>56976.65</v>
          </cell>
        </row>
        <row r="1828">
          <cell r="A1828" t="str">
            <v>O&amp;M</v>
          </cell>
          <cell r="C1828">
            <v>21055</v>
          </cell>
          <cell r="D1828" t="str">
            <v>21055</v>
          </cell>
          <cell r="E1828" t="str">
            <v>Q3 - BUSINESS CONSULTING</v>
          </cell>
          <cell r="H1828" t="str">
            <v>120</v>
          </cell>
          <cell r="I1828" t="str">
            <v>LT</v>
          </cell>
          <cell r="J1828">
            <v>10348.01</v>
          </cell>
          <cell r="K1828">
            <v>7591.24</v>
          </cell>
        </row>
        <row r="1829">
          <cell r="A1829" t="str">
            <v>O&amp;M</v>
          </cell>
          <cell r="C1829">
            <v>21055</v>
          </cell>
          <cell r="D1829" t="str">
            <v>21055</v>
          </cell>
          <cell r="E1829" t="str">
            <v>Q3 - BUSINESS CONSULTING</v>
          </cell>
          <cell r="H1829" t="str">
            <v>120</v>
          </cell>
          <cell r="I1829" t="str">
            <v>OT</v>
          </cell>
          <cell r="J1829">
            <v>-28748.23</v>
          </cell>
        </row>
        <row r="1830">
          <cell r="A1830" t="str">
            <v>O&amp;M</v>
          </cell>
          <cell r="C1830">
            <v>21055</v>
          </cell>
          <cell r="D1830" t="str">
            <v>21055</v>
          </cell>
          <cell r="E1830" t="str">
            <v>Q3 - BUSINESS CONSULTING</v>
          </cell>
          <cell r="H1830" t="str">
            <v>120</v>
          </cell>
          <cell r="I1830" t="str">
            <v>TT</v>
          </cell>
          <cell r="J1830">
            <v>40.229999999999997</v>
          </cell>
        </row>
        <row r="1831">
          <cell r="A1831" t="str">
            <v>O&amp;M</v>
          </cell>
          <cell r="C1831">
            <v>21060</v>
          </cell>
          <cell r="D1831" t="str">
            <v>21060</v>
          </cell>
          <cell r="E1831" t="str">
            <v>Q4 - Business Management Dept</v>
          </cell>
          <cell r="H1831" t="str">
            <v>120</v>
          </cell>
          <cell r="I1831" t="str">
            <v>BT</v>
          </cell>
          <cell r="J1831">
            <v>0.21</v>
          </cell>
        </row>
        <row r="1832">
          <cell r="A1832" t="str">
            <v>O&amp;M</v>
          </cell>
          <cell r="C1832">
            <v>21060</v>
          </cell>
          <cell r="D1832" t="str">
            <v>21060</v>
          </cell>
          <cell r="E1832" t="str">
            <v>Q4 - Business Management Dept</v>
          </cell>
          <cell r="H1832" t="str">
            <v>120</v>
          </cell>
          <cell r="I1832" t="str">
            <v>IT</v>
          </cell>
          <cell r="J1832">
            <v>116.16</v>
          </cell>
          <cell r="K1832">
            <v>0</v>
          </cell>
        </row>
        <row r="1833">
          <cell r="A1833" t="str">
            <v>O&amp;M</v>
          </cell>
          <cell r="C1833">
            <v>21060</v>
          </cell>
          <cell r="D1833" t="str">
            <v>21060</v>
          </cell>
          <cell r="E1833" t="str">
            <v>Q4 - Business Management Dept</v>
          </cell>
          <cell r="H1833" t="str">
            <v>120</v>
          </cell>
          <cell r="I1833" t="str">
            <v>LT</v>
          </cell>
          <cell r="J1833">
            <v>0.96</v>
          </cell>
        </row>
        <row r="1834">
          <cell r="A1834" t="str">
            <v>O&amp;M</v>
          </cell>
          <cell r="C1834">
            <v>21060</v>
          </cell>
          <cell r="D1834" t="str">
            <v>21060</v>
          </cell>
          <cell r="E1834" t="str">
            <v>Q4 - Business Management Dept</v>
          </cell>
          <cell r="H1834" t="str">
            <v>120</v>
          </cell>
          <cell r="I1834" t="str">
            <v>OT</v>
          </cell>
          <cell r="J1834">
            <v>0.16</v>
          </cell>
        </row>
        <row r="1835">
          <cell r="A1835" t="str">
            <v>O&amp;M</v>
          </cell>
          <cell r="B1835" t="str">
            <v>Gianturco, Nicholas D</v>
          </cell>
          <cell r="C1835">
            <v>21065</v>
          </cell>
          <cell r="D1835" t="str">
            <v>21065</v>
          </cell>
          <cell r="E1835" t="str">
            <v>Corp Security, Rev Protection, Claims Director</v>
          </cell>
          <cell r="F1835" t="str">
            <v>Human Resources</v>
          </cell>
          <cell r="G1835" t="str">
            <v>Corporate Security &amp; Revenue Protection</v>
          </cell>
          <cell r="H1835" t="str">
            <v>120</v>
          </cell>
          <cell r="I1835" t="str">
            <v>BT</v>
          </cell>
          <cell r="J1835">
            <v>5915.94</v>
          </cell>
          <cell r="M1835">
            <v>2420.8000000000002</v>
          </cell>
        </row>
        <row r="1836">
          <cell r="A1836" t="str">
            <v>O&amp;M</v>
          </cell>
          <cell r="B1836" t="str">
            <v>Gianturco, Nicholas D</v>
          </cell>
          <cell r="C1836">
            <v>21065</v>
          </cell>
          <cell r="D1836" t="str">
            <v>21065</v>
          </cell>
          <cell r="E1836" t="str">
            <v>Corp Security, Rev Protection, Claims Director</v>
          </cell>
          <cell r="F1836" t="str">
            <v>Human Resources</v>
          </cell>
          <cell r="G1836" t="str">
            <v>Corporate Security &amp; Revenue Protection</v>
          </cell>
          <cell r="H1836" t="str">
            <v>120</v>
          </cell>
          <cell r="I1836" t="str">
            <v>IT</v>
          </cell>
          <cell r="J1836">
            <v>-2270.62</v>
          </cell>
          <cell r="K1836">
            <v>5360.22</v>
          </cell>
          <cell r="M1836">
            <v>16240</v>
          </cell>
        </row>
        <row r="1837">
          <cell r="A1837" t="str">
            <v>O&amp;M</v>
          </cell>
          <cell r="B1837" t="str">
            <v>Gianturco, Nicholas D</v>
          </cell>
          <cell r="C1837">
            <v>21065</v>
          </cell>
          <cell r="D1837" t="str">
            <v>21065</v>
          </cell>
          <cell r="E1837" t="str">
            <v>Corp Security, Rev Protection, Claims Director</v>
          </cell>
          <cell r="F1837" t="str">
            <v>Human Resources</v>
          </cell>
          <cell r="G1837" t="str">
            <v>Corporate Security &amp; Revenue Protection</v>
          </cell>
          <cell r="H1837" t="str">
            <v>120</v>
          </cell>
          <cell r="I1837" t="str">
            <v>LT</v>
          </cell>
          <cell r="J1837">
            <v>29277.16</v>
          </cell>
        </row>
        <row r="1838">
          <cell r="A1838" t="str">
            <v>O&amp;M</v>
          </cell>
          <cell r="B1838" t="str">
            <v>Gianturco, Nicholas D</v>
          </cell>
          <cell r="C1838">
            <v>21065</v>
          </cell>
          <cell r="D1838" t="str">
            <v>21065</v>
          </cell>
          <cell r="E1838" t="str">
            <v>Corp Security, Rev Protection, Claims Director</v>
          </cell>
          <cell r="F1838" t="str">
            <v>Human Resources</v>
          </cell>
          <cell r="G1838" t="str">
            <v>Corporate Security &amp; Revenue Protection</v>
          </cell>
          <cell r="H1838" t="str">
            <v>120</v>
          </cell>
          <cell r="I1838" t="str">
            <v>MT</v>
          </cell>
          <cell r="J1838">
            <v>0</v>
          </cell>
        </row>
        <row r="1839">
          <cell r="A1839" t="str">
            <v>O&amp;M</v>
          </cell>
          <cell r="B1839" t="str">
            <v>Gianturco, Nicholas D</v>
          </cell>
          <cell r="C1839">
            <v>21065</v>
          </cell>
          <cell r="D1839" t="str">
            <v>21065</v>
          </cell>
          <cell r="E1839" t="str">
            <v>Corp Security, Rev Protection, Claims Director</v>
          </cell>
          <cell r="F1839" t="str">
            <v>Human Resources</v>
          </cell>
          <cell r="G1839" t="str">
            <v>Corporate Security &amp; Revenue Protection</v>
          </cell>
          <cell r="H1839" t="str">
            <v>120</v>
          </cell>
          <cell r="I1839" t="str">
            <v>OT</v>
          </cell>
          <cell r="J1839">
            <v>25517.72</v>
          </cell>
          <cell r="K1839">
            <v>35746.959999999999</v>
          </cell>
          <cell r="L1839">
            <v>-1085.83</v>
          </cell>
          <cell r="M1839">
            <v>2976</v>
          </cell>
        </row>
        <row r="1840">
          <cell r="A1840" t="str">
            <v>O&amp;M</v>
          </cell>
          <cell r="B1840" t="str">
            <v>Anastasia, Donald</v>
          </cell>
          <cell r="C1840">
            <v>21070</v>
          </cell>
          <cell r="D1840" t="str">
            <v>21070</v>
          </cell>
          <cell r="E1840" t="str">
            <v>Risk Administration</v>
          </cell>
          <cell r="F1840" t="str">
            <v>CFO</v>
          </cell>
          <cell r="G1840" t="str">
            <v>Claims</v>
          </cell>
          <cell r="H1840" t="str">
            <v>120</v>
          </cell>
          <cell r="I1840" t="str">
            <v>BT</v>
          </cell>
          <cell r="J1840">
            <v>24817.86</v>
          </cell>
          <cell r="K1840">
            <v>1403.58</v>
          </cell>
        </row>
        <row r="1841">
          <cell r="A1841" t="str">
            <v>O&amp;M</v>
          </cell>
          <cell r="B1841" t="str">
            <v>Anastasia, Donald</v>
          </cell>
          <cell r="C1841">
            <v>21070</v>
          </cell>
          <cell r="D1841" t="str">
            <v>21070</v>
          </cell>
          <cell r="E1841" t="str">
            <v>Claims</v>
          </cell>
          <cell r="F1841" t="str">
            <v>CFO</v>
          </cell>
          <cell r="G1841" t="str">
            <v>Claims</v>
          </cell>
          <cell r="H1841" t="str">
            <v>120</v>
          </cell>
          <cell r="I1841" t="str">
            <v>IT</v>
          </cell>
          <cell r="L1841">
            <v>29082.89</v>
          </cell>
          <cell r="M1841">
            <v>34.340000000000003</v>
          </cell>
        </row>
        <row r="1842">
          <cell r="A1842" t="str">
            <v>O&amp;M</v>
          </cell>
          <cell r="B1842" t="str">
            <v>Anastasia, Donald</v>
          </cell>
          <cell r="C1842">
            <v>21070</v>
          </cell>
          <cell r="D1842" t="str">
            <v>21070</v>
          </cell>
          <cell r="E1842" t="str">
            <v>Risk Administration</v>
          </cell>
          <cell r="F1842" t="str">
            <v>CFO</v>
          </cell>
          <cell r="G1842" t="str">
            <v>Claims</v>
          </cell>
          <cell r="H1842" t="str">
            <v>120</v>
          </cell>
          <cell r="I1842" t="str">
            <v>IT</v>
          </cell>
          <cell r="J1842">
            <v>2609362.9700000002</v>
          </cell>
          <cell r="K1842">
            <v>2728521.24</v>
          </cell>
          <cell r="M1842">
            <v>29584.55</v>
          </cell>
        </row>
        <row r="1843">
          <cell r="A1843" t="str">
            <v>O&amp;M</v>
          </cell>
          <cell r="B1843" t="str">
            <v>Anastasia, Donald</v>
          </cell>
          <cell r="C1843">
            <v>21070</v>
          </cell>
          <cell r="D1843" t="str">
            <v>21070</v>
          </cell>
          <cell r="E1843" t="str">
            <v>Risk Administration</v>
          </cell>
          <cell r="F1843" t="str">
            <v>CFO</v>
          </cell>
          <cell r="G1843" t="str">
            <v>Claims</v>
          </cell>
          <cell r="H1843" t="str">
            <v>120</v>
          </cell>
          <cell r="I1843" t="str">
            <v>LT</v>
          </cell>
          <cell r="J1843">
            <v>76645.89</v>
          </cell>
          <cell r="K1843">
            <v>4010.21</v>
          </cell>
        </row>
        <row r="1844">
          <cell r="A1844" t="str">
            <v>O&amp;M</v>
          </cell>
          <cell r="B1844" t="str">
            <v>Anastasia, Donald</v>
          </cell>
          <cell r="C1844">
            <v>21070</v>
          </cell>
          <cell r="D1844" t="str">
            <v>21070</v>
          </cell>
          <cell r="E1844" t="str">
            <v>Claims</v>
          </cell>
          <cell r="F1844" t="str">
            <v>CFO</v>
          </cell>
          <cell r="G1844" t="str">
            <v>Claims</v>
          </cell>
          <cell r="H1844" t="str">
            <v>120</v>
          </cell>
          <cell r="I1844" t="str">
            <v>MT</v>
          </cell>
        </row>
        <row r="1845">
          <cell r="A1845" t="str">
            <v>O&amp;M</v>
          </cell>
          <cell r="B1845" t="str">
            <v>Anastasia, Donald</v>
          </cell>
          <cell r="C1845">
            <v>21070</v>
          </cell>
          <cell r="D1845" t="str">
            <v>21070</v>
          </cell>
          <cell r="E1845" t="str">
            <v>Risk Administration</v>
          </cell>
          <cell r="F1845" t="str">
            <v>CFO</v>
          </cell>
          <cell r="G1845" t="str">
            <v>Claims</v>
          </cell>
          <cell r="H1845" t="str">
            <v>120</v>
          </cell>
          <cell r="I1845" t="str">
            <v>MT</v>
          </cell>
          <cell r="J1845">
            <v>0</v>
          </cell>
          <cell r="K1845">
            <v>12.25</v>
          </cell>
        </row>
        <row r="1846">
          <cell r="A1846" t="str">
            <v>O&amp;M</v>
          </cell>
          <cell r="B1846" t="str">
            <v>Anastasia, Donald</v>
          </cell>
          <cell r="C1846">
            <v>21070</v>
          </cell>
          <cell r="D1846" t="str">
            <v>21070</v>
          </cell>
          <cell r="E1846" t="str">
            <v>Claims</v>
          </cell>
          <cell r="F1846" t="str">
            <v>CFO</v>
          </cell>
          <cell r="G1846" t="str">
            <v>Claims</v>
          </cell>
          <cell r="H1846" t="str">
            <v>120</v>
          </cell>
          <cell r="I1846" t="str">
            <v>OT</v>
          </cell>
          <cell r="L1846">
            <v>402354.54</v>
          </cell>
          <cell r="M1846">
            <v>599.76</v>
          </cell>
        </row>
        <row r="1847">
          <cell r="A1847" t="str">
            <v>O&amp;M</v>
          </cell>
          <cell r="B1847" t="str">
            <v>Anastasia, Donald</v>
          </cell>
          <cell r="C1847">
            <v>21070</v>
          </cell>
          <cell r="D1847" t="str">
            <v>21070</v>
          </cell>
          <cell r="E1847" t="str">
            <v>Risk Administration</v>
          </cell>
          <cell r="F1847" t="str">
            <v>CFO</v>
          </cell>
          <cell r="G1847" t="str">
            <v>Claims</v>
          </cell>
          <cell r="H1847" t="str">
            <v>120</v>
          </cell>
          <cell r="I1847" t="str">
            <v>OT</v>
          </cell>
          <cell r="J1847">
            <v>0</v>
          </cell>
          <cell r="K1847">
            <v>212221.19</v>
          </cell>
        </row>
        <row r="1848">
          <cell r="A1848" t="str">
            <v>O&amp;M</v>
          </cell>
          <cell r="B1848" t="str">
            <v>Anastasia, Donald</v>
          </cell>
          <cell r="C1848">
            <v>21070</v>
          </cell>
          <cell r="D1848" t="str">
            <v>21070</v>
          </cell>
          <cell r="E1848" t="str">
            <v>Risk Administration</v>
          </cell>
          <cell r="F1848" t="str">
            <v>CFO</v>
          </cell>
          <cell r="G1848" t="str">
            <v>Claims</v>
          </cell>
          <cell r="H1848" t="str">
            <v>120</v>
          </cell>
          <cell r="I1848" t="str">
            <v>TT</v>
          </cell>
          <cell r="J1848">
            <v>39</v>
          </cell>
          <cell r="M1848">
            <v>14480.75</v>
          </cell>
        </row>
        <row r="1849">
          <cell r="A1849" t="str">
            <v>O&amp;M</v>
          </cell>
          <cell r="B1849" t="str">
            <v>Gianturco, Nicholas D</v>
          </cell>
          <cell r="C1849">
            <v>21075</v>
          </cell>
          <cell r="D1849" t="str">
            <v>21075</v>
          </cell>
          <cell r="E1849" t="str">
            <v>Corporate Security</v>
          </cell>
          <cell r="F1849" t="str">
            <v>Human Resources</v>
          </cell>
          <cell r="G1849" t="str">
            <v>Corporate Security</v>
          </cell>
          <cell r="H1849" t="str">
            <v>120</v>
          </cell>
          <cell r="I1849" t="str">
            <v>BT</v>
          </cell>
          <cell r="J1849">
            <v>60469.89</v>
          </cell>
          <cell r="K1849">
            <v>3317.01</v>
          </cell>
          <cell r="M1849">
            <v>0</v>
          </cell>
        </row>
        <row r="1850">
          <cell r="A1850" t="str">
            <v>CAP</v>
          </cell>
          <cell r="B1850" t="str">
            <v>Gianturco, Nicholas D</v>
          </cell>
          <cell r="C1850">
            <v>21075</v>
          </cell>
          <cell r="D1850" t="str">
            <v>21075</v>
          </cell>
          <cell r="E1850" t="str">
            <v>Corporate Security</v>
          </cell>
          <cell r="F1850" t="str">
            <v>Human Resources</v>
          </cell>
          <cell r="G1850" t="str">
            <v>Corporate Security</v>
          </cell>
          <cell r="H1850" t="str">
            <v>120</v>
          </cell>
          <cell r="I1850" t="str">
            <v>CI</v>
          </cell>
          <cell r="K1850">
            <v>20059.150000000001</v>
          </cell>
          <cell r="L1850">
            <v>81170.83</v>
          </cell>
        </row>
        <row r="1851">
          <cell r="A1851" t="str">
            <v>O&amp;M</v>
          </cell>
          <cell r="B1851" t="str">
            <v>Gianturco, Nicholas D</v>
          </cell>
          <cell r="C1851">
            <v>21075</v>
          </cell>
          <cell r="D1851" t="str">
            <v>21075</v>
          </cell>
          <cell r="E1851" t="str">
            <v>Corporate Security</v>
          </cell>
          <cell r="F1851" t="str">
            <v>Human Resources</v>
          </cell>
          <cell r="G1851" t="str">
            <v>Corporate Security</v>
          </cell>
          <cell r="H1851" t="str">
            <v>120</v>
          </cell>
          <cell r="I1851" t="str">
            <v>IT</v>
          </cell>
          <cell r="J1851">
            <v>27439.23</v>
          </cell>
          <cell r="K1851">
            <v>3692.7</v>
          </cell>
          <cell r="L1851">
            <v>4707.41</v>
          </cell>
        </row>
        <row r="1852">
          <cell r="A1852" t="str">
            <v>O&amp;M</v>
          </cell>
          <cell r="B1852" t="str">
            <v>Gianturco, Nicholas D</v>
          </cell>
          <cell r="C1852">
            <v>21075</v>
          </cell>
          <cell r="D1852" t="str">
            <v>21075</v>
          </cell>
          <cell r="E1852" t="str">
            <v>Corporate Security</v>
          </cell>
          <cell r="F1852" t="str">
            <v>Human Resources</v>
          </cell>
          <cell r="G1852" t="str">
            <v>Corporate Security</v>
          </cell>
          <cell r="H1852" t="str">
            <v>120</v>
          </cell>
          <cell r="I1852" t="str">
            <v>LT</v>
          </cell>
          <cell r="J1852">
            <v>207879.3</v>
          </cell>
          <cell r="K1852">
            <v>9477.51</v>
          </cell>
        </row>
        <row r="1853">
          <cell r="A1853" t="str">
            <v>O&amp;M</v>
          </cell>
          <cell r="B1853" t="str">
            <v>Gianturco, Nicholas D</v>
          </cell>
          <cell r="C1853">
            <v>21075</v>
          </cell>
          <cell r="D1853" t="str">
            <v>21075</v>
          </cell>
          <cell r="E1853" t="str">
            <v>Corporate Security</v>
          </cell>
          <cell r="F1853" t="str">
            <v>Human Resources</v>
          </cell>
          <cell r="G1853" t="str">
            <v>Corporate Security</v>
          </cell>
          <cell r="H1853" t="str">
            <v>120</v>
          </cell>
          <cell r="I1853" t="str">
            <v>MT</v>
          </cell>
          <cell r="J1853">
            <v>0</v>
          </cell>
          <cell r="L1853">
            <v>6.82</v>
          </cell>
        </row>
        <row r="1854">
          <cell r="A1854" t="str">
            <v>O&amp;M</v>
          </cell>
          <cell r="B1854" t="str">
            <v>Gianturco, Nicholas D</v>
          </cell>
          <cell r="C1854">
            <v>21075</v>
          </cell>
          <cell r="D1854" t="str">
            <v>21075</v>
          </cell>
          <cell r="E1854" t="str">
            <v>Corporate Security</v>
          </cell>
          <cell r="F1854" t="str">
            <v>Human Resources</v>
          </cell>
          <cell r="G1854" t="str">
            <v>Corporate Security</v>
          </cell>
          <cell r="H1854" t="str">
            <v>120</v>
          </cell>
          <cell r="I1854" t="str">
            <v>OT</v>
          </cell>
          <cell r="J1854">
            <v>24645.39</v>
          </cell>
          <cell r="K1854">
            <v>13002.4</v>
          </cell>
          <cell r="L1854">
            <v>18415.509999999998</v>
          </cell>
          <cell r="M1854">
            <v>9154.98</v>
          </cell>
        </row>
        <row r="1855">
          <cell r="A1855" t="str">
            <v>O&amp;M</v>
          </cell>
          <cell r="B1855" t="str">
            <v>Simas, Antonio A</v>
          </cell>
          <cell r="C1855">
            <v>21080</v>
          </cell>
          <cell r="D1855" t="str">
            <v>21080</v>
          </cell>
          <cell r="E1855" t="str">
            <v>Revenue Protection</v>
          </cell>
          <cell r="F1855" t="str">
            <v>Customer Care</v>
          </cell>
          <cell r="G1855" t="str">
            <v>Revenue Protection</v>
          </cell>
          <cell r="H1855" t="str">
            <v>120</v>
          </cell>
          <cell r="I1855" t="str">
            <v>BT</v>
          </cell>
          <cell r="J1855">
            <v>85945.73</v>
          </cell>
          <cell r="K1855">
            <v>3222.2</v>
          </cell>
        </row>
        <row r="1856">
          <cell r="A1856" t="str">
            <v>O&amp;M</v>
          </cell>
          <cell r="B1856" t="str">
            <v>Simas, Antonio A</v>
          </cell>
          <cell r="C1856">
            <v>21080</v>
          </cell>
          <cell r="D1856" t="str">
            <v>21080</v>
          </cell>
          <cell r="E1856" t="str">
            <v>Revenue Protection</v>
          </cell>
          <cell r="F1856" t="str">
            <v>Customer Care</v>
          </cell>
          <cell r="G1856" t="str">
            <v>Revenue Protection</v>
          </cell>
          <cell r="H1856" t="str">
            <v>120</v>
          </cell>
          <cell r="I1856" t="str">
            <v>IT</v>
          </cell>
          <cell r="J1856">
            <v>14834.23</v>
          </cell>
          <cell r="K1856">
            <v>1551.9</v>
          </cell>
          <cell r="L1856">
            <v>6239.33</v>
          </cell>
        </row>
        <row r="1857">
          <cell r="A1857" t="str">
            <v>O&amp;M</v>
          </cell>
          <cell r="B1857" t="str">
            <v>Simas, Antonio A</v>
          </cell>
          <cell r="C1857">
            <v>21080</v>
          </cell>
          <cell r="D1857" t="str">
            <v>21080</v>
          </cell>
          <cell r="E1857" t="str">
            <v>Revenue Protection</v>
          </cell>
          <cell r="F1857" t="str">
            <v>Customer Care</v>
          </cell>
          <cell r="G1857" t="str">
            <v>Revenue Protection</v>
          </cell>
          <cell r="H1857" t="str">
            <v>120</v>
          </cell>
          <cell r="I1857" t="str">
            <v>LT</v>
          </cell>
          <cell r="J1857">
            <v>343092.41</v>
          </cell>
          <cell r="K1857">
            <v>9206.32</v>
          </cell>
        </row>
        <row r="1858">
          <cell r="A1858" t="str">
            <v>O&amp;M</v>
          </cell>
          <cell r="B1858" t="str">
            <v>Simas, Antonio A</v>
          </cell>
          <cell r="C1858">
            <v>21080</v>
          </cell>
          <cell r="D1858" t="str">
            <v>21080</v>
          </cell>
          <cell r="E1858" t="str">
            <v>Revenue Protection</v>
          </cell>
          <cell r="F1858" t="str">
            <v>Customer Care</v>
          </cell>
          <cell r="G1858" t="str">
            <v>Revenue Protection</v>
          </cell>
          <cell r="H1858" t="str">
            <v>120</v>
          </cell>
          <cell r="I1858" t="str">
            <v>MT</v>
          </cell>
          <cell r="J1858">
            <v>136.55000000000001</v>
          </cell>
          <cell r="K1858">
            <v>3595.3</v>
          </cell>
        </row>
        <row r="1859">
          <cell r="A1859" t="str">
            <v>O&amp;M</v>
          </cell>
          <cell r="B1859" t="str">
            <v>Simas, Antonio A</v>
          </cell>
          <cell r="C1859">
            <v>21080</v>
          </cell>
          <cell r="D1859" t="str">
            <v>21080</v>
          </cell>
          <cell r="E1859" t="str">
            <v>Revenue Protection</v>
          </cell>
          <cell r="F1859" t="str">
            <v>Customer Care</v>
          </cell>
          <cell r="G1859" t="str">
            <v>Revenue Protection</v>
          </cell>
          <cell r="H1859" t="str">
            <v>120</v>
          </cell>
          <cell r="I1859" t="str">
            <v>OT</v>
          </cell>
          <cell r="J1859">
            <v>1819.97</v>
          </cell>
          <cell r="K1859">
            <v>7798.09</v>
          </cell>
          <cell r="L1859">
            <v>9954.11</v>
          </cell>
        </row>
        <row r="1860">
          <cell r="A1860" t="str">
            <v>O&amp;M</v>
          </cell>
          <cell r="C1860">
            <v>21100</v>
          </cell>
          <cell r="D1860" t="str">
            <v>21100</v>
          </cell>
          <cell r="E1860" t="str">
            <v>6A - CONSUMER AFFAIRS</v>
          </cell>
          <cell r="H1860" t="str">
            <v>120</v>
          </cell>
          <cell r="I1860" t="str">
            <v>BT</v>
          </cell>
          <cell r="J1860">
            <v>84</v>
          </cell>
        </row>
        <row r="1861">
          <cell r="A1861" t="str">
            <v>O&amp;M</v>
          </cell>
          <cell r="C1861">
            <v>21100</v>
          </cell>
          <cell r="D1861" t="str">
            <v>21100</v>
          </cell>
          <cell r="E1861" t="str">
            <v>6A - CONSUMER AFFAIRS</v>
          </cell>
          <cell r="H1861" t="str">
            <v>120</v>
          </cell>
          <cell r="I1861" t="str">
            <v>LT</v>
          </cell>
          <cell r="J1861">
            <v>119.02</v>
          </cell>
        </row>
        <row r="1862">
          <cell r="A1862" t="str">
            <v>O&amp;M</v>
          </cell>
          <cell r="B1862" t="str">
            <v>OLD Meter Cost Areas</v>
          </cell>
          <cell r="C1862">
            <v>21105</v>
          </cell>
          <cell r="D1862" t="str">
            <v>21105</v>
          </cell>
          <cell r="E1862" t="str">
            <v>P1 - METER READING DEPT</v>
          </cell>
          <cell r="F1862" t="str">
            <v>Strategy &amp; Law</v>
          </cell>
          <cell r="G1862" t="str">
            <v>Corporate Litigation</v>
          </cell>
          <cell r="H1862" t="str">
            <v>120</v>
          </cell>
          <cell r="I1862" t="str">
            <v>BT</v>
          </cell>
          <cell r="J1862">
            <v>721738.34</v>
          </cell>
          <cell r="K1862">
            <v>24309.360000000001</v>
          </cell>
        </row>
        <row r="1863">
          <cell r="A1863" t="str">
            <v>CAP</v>
          </cell>
          <cell r="B1863" t="str">
            <v>OLD Meter Cost Areas</v>
          </cell>
          <cell r="C1863">
            <v>21105</v>
          </cell>
          <cell r="D1863" t="str">
            <v>21105</v>
          </cell>
          <cell r="E1863" t="str">
            <v>P1 - METER READING DEPT</v>
          </cell>
          <cell r="F1863" t="str">
            <v>Strategy &amp; Law</v>
          </cell>
          <cell r="G1863" t="str">
            <v>Corporate Litigation</v>
          </cell>
          <cell r="H1863" t="str">
            <v>120</v>
          </cell>
          <cell r="I1863" t="str">
            <v>CB</v>
          </cell>
          <cell r="J1863">
            <v>10425.9</v>
          </cell>
        </row>
        <row r="1864">
          <cell r="A1864" t="str">
            <v>CAP</v>
          </cell>
          <cell r="B1864" t="str">
            <v>OLD Meter Cost Areas</v>
          </cell>
          <cell r="C1864">
            <v>21105</v>
          </cell>
          <cell r="D1864" t="str">
            <v>21105</v>
          </cell>
          <cell r="E1864" t="str">
            <v>P1 - METER READING DEPT</v>
          </cell>
          <cell r="F1864" t="str">
            <v>Strategy &amp; Law</v>
          </cell>
          <cell r="G1864" t="str">
            <v>Corporate Litigation</v>
          </cell>
          <cell r="H1864" t="str">
            <v>120</v>
          </cell>
          <cell r="I1864" t="str">
            <v>CI</v>
          </cell>
          <cell r="J1864">
            <v>1548.56</v>
          </cell>
          <cell r="K1864">
            <v>-1548.76</v>
          </cell>
        </row>
        <row r="1865">
          <cell r="A1865" t="str">
            <v>CAP</v>
          </cell>
          <cell r="B1865" t="str">
            <v>OLD Meter Cost Areas</v>
          </cell>
          <cell r="C1865">
            <v>21105</v>
          </cell>
          <cell r="D1865" t="str">
            <v>21105</v>
          </cell>
          <cell r="E1865" t="str">
            <v>P1 - METER READING DEPT</v>
          </cell>
          <cell r="F1865" t="str">
            <v>Strategy &amp; Law</v>
          </cell>
          <cell r="G1865" t="str">
            <v>Corporate Litigation</v>
          </cell>
          <cell r="H1865" t="str">
            <v>120</v>
          </cell>
          <cell r="I1865" t="str">
            <v>CL</v>
          </cell>
          <cell r="J1865">
            <v>23750.76</v>
          </cell>
        </row>
        <row r="1866">
          <cell r="A1866" t="str">
            <v>CAP</v>
          </cell>
          <cell r="B1866" t="str">
            <v>OLD Meter Cost Areas</v>
          </cell>
          <cell r="C1866">
            <v>21105</v>
          </cell>
          <cell r="D1866" t="str">
            <v>21105</v>
          </cell>
          <cell r="E1866" t="str">
            <v>P1 - METER READING DEPT</v>
          </cell>
          <cell r="F1866" t="str">
            <v>Strategy &amp; Law</v>
          </cell>
          <cell r="G1866" t="str">
            <v>Corporate Litigation</v>
          </cell>
          <cell r="H1866" t="str">
            <v>120</v>
          </cell>
          <cell r="I1866" t="str">
            <v>CT</v>
          </cell>
          <cell r="J1866">
            <v>6900.37</v>
          </cell>
        </row>
        <row r="1867">
          <cell r="A1867" t="str">
            <v>O&amp;M</v>
          </cell>
          <cell r="B1867" t="str">
            <v>OLD Meter Cost Areas</v>
          </cell>
          <cell r="C1867">
            <v>21105</v>
          </cell>
          <cell r="D1867" t="str">
            <v>21105</v>
          </cell>
          <cell r="E1867" t="str">
            <v>Meter Ops Plymouth</v>
          </cell>
          <cell r="F1867" t="str">
            <v>Strategy &amp; Law</v>
          </cell>
          <cell r="G1867" t="str">
            <v>Corporate Litigation</v>
          </cell>
          <cell r="H1867" t="str">
            <v>120</v>
          </cell>
          <cell r="I1867" t="str">
            <v>IT</v>
          </cell>
          <cell r="L1867">
            <v>8692.91</v>
          </cell>
        </row>
        <row r="1868">
          <cell r="A1868" t="str">
            <v>O&amp;M</v>
          </cell>
          <cell r="B1868" t="str">
            <v>OLD Meter Cost Areas</v>
          </cell>
          <cell r="C1868">
            <v>21105</v>
          </cell>
          <cell r="D1868" t="str">
            <v>21105</v>
          </cell>
          <cell r="E1868" t="str">
            <v>P1 - METER READING DEPT</v>
          </cell>
          <cell r="F1868" t="str">
            <v>Strategy &amp; Law</v>
          </cell>
          <cell r="G1868" t="str">
            <v>Corporate Litigation</v>
          </cell>
          <cell r="H1868" t="str">
            <v>120</v>
          </cell>
          <cell r="I1868" t="str">
            <v>IT</v>
          </cell>
          <cell r="J1868">
            <v>286115.39</v>
          </cell>
          <cell r="K1868">
            <v>126098.43</v>
          </cell>
        </row>
        <row r="1869">
          <cell r="A1869" t="str">
            <v>O&amp;M</v>
          </cell>
          <cell r="B1869" t="str">
            <v>OLD Meter Cost Areas</v>
          </cell>
          <cell r="C1869">
            <v>21105</v>
          </cell>
          <cell r="D1869" t="str">
            <v>21105</v>
          </cell>
          <cell r="E1869" t="str">
            <v>P1 - METER READING DEPT</v>
          </cell>
          <cell r="F1869" t="str">
            <v>Strategy &amp; Law</v>
          </cell>
          <cell r="G1869" t="str">
            <v>Corporate Litigation</v>
          </cell>
          <cell r="H1869" t="str">
            <v>120</v>
          </cell>
          <cell r="I1869" t="str">
            <v>LT</v>
          </cell>
          <cell r="J1869">
            <v>2005373.95</v>
          </cell>
          <cell r="K1869">
            <v>68803.429999999993</v>
          </cell>
        </row>
        <row r="1870">
          <cell r="A1870" t="str">
            <v>O&amp;M</v>
          </cell>
          <cell r="B1870" t="str">
            <v>OLD Meter Cost Areas</v>
          </cell>
          <cell r="C1870">
            <v>21105</v>
          </cell>
          <cell r="D1870" t="str">
            <v>21105</v>
          </cell>
          <cell r="E1870" t="str">
            <v>P1 - METER READING DEPT</v>
          </cell>
          <cell r="F1870" t="str">
            <v>Strategy &amp; Law</v>
          </cell>
          <cell r="G1870" t="str">
            <v>Corporate Litigation</v>
          </cell>
          <cell r="H1870" t="str">
            <v>120</v>
          </cell>
          <cell r="I1870" t="str">
            <v>MT</v>
          </cell>
          <cell r="J1870">
            <v>14857.33</v>
          </cell>
          <cell r="K1870">
            <v>-76316.929999999993</v>
          </cell>
        </row>
        <row r="1871">
          <cell r="A1871" t="str">
            <v>O&amp;M</v>
          </cell>
          <cell r="B1871" t="str">
            <v>OLD Meter Cost Areas</v>
          </cell>
          <cell r="C1871">
            <v>21105</v>
          </cell>
          <cell r="D1871" t="str">
            <v>21105</v>
          </cell>
          <cell r="E1871" t="str">
            <v>P1 - METER READING DEPT</v>
          </cell>
          <cell r="F1871" t="str">
            <v>Strategy &amp; Law</v>
          </cell>
          <cell r="G1871" t="str">
            <v>Corporate Litigation</v>
          </cell>
          <cell r="H1871" t="str">
            <v>120</v>
          </cell>
          <cell r="I1871" t="str">
            <v>OT</v>
          </cell>
          <cell r="J1871">
            <v>3414.86</v>
          </cell>
        </row>
        <row r="1872">
          <cell r="A1872" t="str">
            <v>O&amp;M</v>
          </cell>
          <cell r="B1872" t="str">
            <v>OLD Meter Cost Areas</v>
          </cell>
          <cell r="C1872">
            <v>21105</v>
          </cell>
          <cell r="D1872" t="str">
            <v>21105</v>
          </cell>
          <cell r="E1872" t="str">
            <v>P1 - METER READING DEPT</v>
          </cell>
          <cell r="F1872" t="str">
            <v>Strategy &amp; Law</v>
          </cell>
          <cell r="G1872" t="str">
            <v>Corporate Litigation</v>
          </cell>
          <cell r="H1872" t="str">
            <v>120</v>
          </cell>
          <cell r="I1872" t="str">
            <v>TT</v>
          </cell>
          <cell r="J1872">
            <v>348240.73</v>
          </cell>
          <cell r="K1872">
            <v>6124.64</v>
          </cell>
        </row>
        <row r="1873">
          <cell r="A1873" t="str">
            <v>O&amp;M</v>
          </cell>
          <cell r="B1873" t="str">
            <v>OLD Meter Cost Areas</v>
          </cell>
          <cell r="C1873">
            <v>21110</v>
          </cell>
          <cell r="D1873" t="str">
            <v>21110</v>
          </cell>
          <cell r="E1873" t="str">
            <v>Meter Ops Cape &amp; Vineyard</v>
          </cell>
          <cell r="F1873" t="str">
            <v>Customer Care</v>
          </cell>
          <cell r="G1873" t="str">
            <v>OLD Meter Cost Areas</v>
          </cell>
          <cell r="H1873" t="str">
            <v>120</v>
          </cell>
          <cell r="I1873" t="str">
            <v>BT</v>
          </cell>
          <cell r="L1873">
            <v>7851.89</v>
          </cell>
        </row>
        <row r="1874">
          <cell r="A1874" t="str">
            <v>O&amp;M</v>
          </cell>
          <cell r="B1874" t="str">
            <v>OLD Meter Cost Areas</v>
          </cell>
          <cell r="C1874">
            <v>21110</v>
          </cell>
          <cell r="D1874" t="str">
            <v>21110</v>
          </cell>
          <cell r="E1874" t="str">
            <v>P2 - CUSTOMER ACCOUNT SERVICES DEPT</v>
          </cell>
          <cell r="F1874" t="str">
            <v>Customer Care</v>
          </cell>
          <cell r="G1874" t="str">
            <v>OLD Meter Cost Areas</v>
          </cell>
          <cell r="H1874" t="str">
            <v>120</v>
          </cell>
          <cell r="I1874" t="str">
            <v>BT</v>
          </cell>
          <cell r="J1874">
            <v>901.15</v>
          </cell>
          <cell r="K1874">
            <v>66167.539999999994</v>
          </cell>
        </row>
        <row r="1875">
          <cell r="A1875" t="str">
            <v>O&amp;M</v>
          </cell>
          <cell r="B1875" t="str">
            <v>OLD Meter Cost Areas</v>
          </cell>
          <cell r="C1875">
            <v>21110</v>
          </cell>
          <cell r="D1875" t="str">
            <v>21110</v>
          </cell>
          <cell r="E1875" t="str">
            <v>Meter Ops Cape &amp; Vineyard</v>
          </cell>
          <cell r="F1875" t="str">
            <v>Customer Care</v>
          </cell>
          <cell r="G1875" t="str">
            <v>OLD Meter Cost Areas</v>
          </cell>
          <cell r="H1875" t="str">
            <v>120</v>
          </cell>
          <cell r="I1875" t="str">
            <v>IT</v>
          </cell>
          <cell r="L1875">
            <v>492.37</v>
          </cell>
        </row>
        <row r="1876">
          <cell r="A1876" t="str">
            <v>O&amp;M</v>
          </cell>
          <cell r="B1876" t="str">
            <v>OLD Meter Cost Areas</v>
          </cell>
          <cell r="C1876">
            <v>21110</v>
          </cell>
          <cell r="D1876" t="str">
            <v>21110</v>
          </cell>
          <cell r="E1876" t="str">
            <v>P2 - CUSTOMER ACCOUNT SERVICES DEPT</v>
          </cell>
          <cell r="F1876" t="str">
            <v>Customer Care</v>
          </cell>
          <cell r="G1876" t="str">
            <v>OLD Meter Cost Areas</v>
          </cell>
          <cell r="H1876" t="str">
            <v>120</v>
          </cell>
          <cell r="I1876" t="str">
            <v>IT</v>
          </cell>
          <cell r="J1876">
            <v>-1614.29</v>
          </cell>
          <cell r="K1876">
            <v>8123.48</v>
          </cell>
        </row>
        <row r="1877">
          <cell r="A1877" t="str">
            <v>O&amp;M</v>
          </cell>
          <cell r="B1877" t="str">
            <v>OLD Meter Cost Areas</v>
          </cell>
          <cell r="C1877">
            <v>21110</v>
          </cell>
          <cell r="D1877" t="str">
            <v>21110</v>
          </cell>
          <cell r="E1877" t="str">
            <v>Meter Ops Cape &amp; Vineyard</v>
          </cell>
          <cell r="F1877" t="str">
            <v>Customer Care</v>
          </cell>
          <cell r="G1877" t="str">
            <v>OLD Meter Cost Areas</v>
          </cell>
          <cell r="H1877" t="str">
            <v>120</v>
          </cell>
          <cell r="I1877" t="str">
            <v>LT</v>
          </cell>
          <cell r="L1877">
            <v>19460.95</v>
          </cell>
        </row>
        <row r="1878">
          <cell r="A1878" t="str">
            <v>O&amp;M</v>
          </cell>
          <cell r="B1878" t="str">
            <v>OLD Meter Cost Areas</v>
          </cell>
          <cell r="C1878">
            <v>21110</v>
          </cell>
          <cell r="D1878" t="str">
            <v>21110</v>
          </cell>
          <cell r="E1878" t="str">
            <v>P2 - CUSTOMER ACCOUNT SERVICES DEPT</v>
          </cell>
          <cell r="F1878" t="str">
            <v>Customer Care</v>
          </cell>
          <cell r="G1878" t="str">
            <v>OLD Meter Cost Areas</v>
          </cell>
          <cell r="H1878" t="str">
            <v>120</v>
          </cell>
          <cell r="I1878" t="str">
            <v>LT</v>
          </cell>
          <cell r="J1878">
            <v>-0.7</v>
          </cell>
          <cell r="K1878">
            <v>241915.61</v>
          </cell>
        </row>
        <row r="1879">
          <cell r="A1879" t="str">
            <v>O&amp;M</v>
          </cell>
          <cell r="B1879" t="str">
            <v>OLD Meter Cost Areas</v>
          </cell>
          <cell r="C1879">
            <v>21110</v>
          </cell>
          <cell r="D1879" t="str">
            <v>21110</v>
          </cell>
          <cell r="E1879" t="str">
            <v>P2 - CUSTOMER ACCOUNT SERVICES DEPT</v>
          </cell>
          <cell r="F1879" t="str">
            <v>Customer Care</v>
          </cell>
          <cell r="G1879" t="str">
            <v>OLD Meter Cost Areas</v>
          </cell>
          <cell r="H1879" t="str">
            <v>120</v>
          </cell>
          <cell r="I1879" t="str">
            <v>MT</v>
          </cell>
          <cell r="J1879">
            <v>0.64</v>
          </cell>
        </row>
        <row r="1880">
          <cell r="A1880" t="str">
            <v>O&amp;M</v>
          </cell>
          <cell r="B1880" t="str">
            <v>OLD Meter Cost Areas</v>
          </cell>
          <cell r="C1880">
            <v>21110</v>
          </cell>
          <cell r="D1880" t="str">
            <v>21110</v>
          </cell>
          <cell r="E1880" t="str">
            <v>P2 - CUSTOMER ACCOUNT SERVICES DEPT</v>
          </cell>
          <cell r="F1880" t="str">
            <v>Customer Care</v>
          </cell>
          <cell r="G1880" t="str">
            <v>OLD Meter Cost Areas</v>
          </cell>
          <cell r="H1880" t="str">
            <v>120</v>
          </cell>
          <cell r="I1880" t="str">
            <v>OT</v>
          </cell>
          <cell r="J1880">
            <v>0.18</v>
          </cell>
          <cell r="M1880">
            <v>137.86000000000001</v>
          </cell>
        </row>
        <row r="1881">
          <cell r="A1881" t="str">
            <v>O&amp;M</v>
          </cell>
          <cell r="B1881" t="str">
            <v>OLD Meter Cost Areas</v>
          </cell>
          <cell r="C1881">
            <v>21110</v>
          </cell>
          <cell r="D1881" t="str">
            <v>21110</v>
          </cell>
          <cell r="E1881" t="str">
            <v>Meter Ops Cape &amp; Vineyard</v>
          </cell>
          <cell r="F1881" t="str">
            <v>Customer Care</v>
          </cell>
          <cell r="G1881" t="str">
            <v>OLD Meter Cost Areas</v>
          </cell>
          <cell r="H1881" t="str">
            <v>120</v>
          </cell>
          <cell r="I1881" t="str">
            <v>TT</v>
          </cell>
          <cell r="L1881">
            <v>4081.74</v>
          </cell>
        </row>
        <row r="1882">
          <cell r="A1882" t="str">
            <v>O&amp;M</v>
          </cell>
          <cell r="B1882" t="str">
            <v>OLD Meter Cost Areas</v>
          </cell>
          <cell r="C1882">
            <v>21110</v>
          </cell>
          <cell r="D1882" t="str">
            <v>21110</v>
          </cell>
          <cell r="E1882" t="str">
            <v>P2 - CUSTOMER ACCOUNT SERVICES DEPT</v>
          </cell>
          <cell r="F1882" t="str">
            <v>Customer Care</v>
          </cell>
          <cell r="G1882" t="str">
            <v>OLD Meter Cost Areas</v>
          </cell>
          <cell r="H1882" t="str">
            <v>120</v>
          </cell>
          <cell r="I1882" t="str">
            <v>TT</v>
          </cell>
          <cell r="J1882">
            <v>1.05</v>
          </cell>
          <cell r="K1882">
            <v>87914.82</v>
          </cell>
        </row>
        <row r="1883">
          <cell r="A1883" t="str">
            <v>O&amp;M</v>
          </cell>
          <cell r="B1883" t="str">
            <v>OLD Meter Cost Areas</v>
          </cell>
          <cell r="C1883">
            <v>21115</v>
          </cell>
          <cell r="D1883" t="str">
            <v>21115</v>
          </cell>
          <cell r="E1883" t="str">
            <v>P3 - REVENUE RECOVERY DEPT</v>
          </cell>
          <cell r="F1883" t="str">
            <v>Customer Care</v>
          </cell>
          <cell r="G1883" t="str">
            <v>OLD Meter Cost Areas</v>
          </cell>
          <cell r="H1883" t="str">
            <v>120</v>
          </cell>
          <cell r="I1883" t="str">
            <v>BT</v>
          </cell>
          <cell r="J1883">
            <v>195534.76</v>
          </cell>
          <cell r="K1883">
            <v>615.13</v>
          </cell>
        </row>
        <row r="1884">
          <cell r="A1884" t="str">
            <v>CAP</v>
          </cell>
          <cell r="B1884" t="str">
            <v>OLD Meter Cost Areas</v>
          </cell>
          <cell r="C1884">
            <v>21115</v>
          </cell>
          <cell r="D1884" t="str">
            <v>21115</v>
          </cell>
          <cell r="E1884" t="str">
            <v>P3 - REVENUE RECOVERY DEPT</v>
          </cell>
          <cell r="F1884" t="str">
            <v>Customer Care</v>
          </cell>
          <cell r="G1884" t="str">
            <v>OLD Meter Cost Areas</v>
          </cell>
          <cell r="H1884" t="str">
            <v>120</v>
          </cell>
          <cell r="I1884" t="str">
            <v>CI</v>
          </cell>
          <cell r="J1884">
            <v>40287.57</v>
          </cell>
          <cell r="K1884">
            <v>0</v>
          </cell>
        </row>
        <row r="1885">
          <cell r="A1885" t="str">
            <v>O&amp;M</v>
          </cell>
          <cell r="B1885" t="str">
            <v>OLD Meter Cost Areas</v>
          </cell>
          <cell r="C1885">
            <v>21115</v>
          </cell>
          <cell r="D1885" t="str">
            <v>21115</v>
          </cell>
          <cell r="E1885" t="str">
            <v>Meter Ops New Bedford</v>
          </cell>
          <cell r="F1885" t="str">
            <v>Customer Care</v>
          </cell>
          <cell r="G1885" t="str">
            <v>OLD Meter Cost Areas</v>
          </cell>
          <cell r="H1885" t="str">
            <v>120</v>
          </cell>
          <cell r="I1885" t="str">
            <v>IT</v>
          </cell>
          <cell r="L1885">
            <v>31479.4</v>
          </cell>
        </row>
        <row r="1886">
          <cell r="A1886" t="str">
            <v>O&amp;M</v>
          </cell>
          <cell r="B1886" t="str">
            <v>OLD Meter Cost Areas</v>
          </cell>
          <cell r="C1886">
            <v>21115</v>
          </cell>
          <cell r="D1886" t="str">
            <v>21115</v>
          </cell>
          <cell r="E1886" t="str">
            <v>P3 - REVENUE RECOVERY DEPT</v>
          </cell>
          <cell r="F1886" t="str">
            <v>Customer Care</v>
          </cell>
          <cell r="G1886" t="str">
            <v>OLD Meter Cost Areas</v>
          </cell>
          <cell r="H1886" t="str">
            <v>120</v>
          </cell>
          <cell r="I1886" t="str">
            <v>IT</v>
          </cell>
          <cell r="J1886">
            <v>1319959.77</v>
          </cell>
          <cell r="K1886">
            <v>44512.92</v>
          </cell>
        </row>
        <row r="1887">
          <cell r="A1887" t="str">
            <v>O&amp;M</v>
          </cell>
          <cell r="B1887" t="str">
            <v>OLD Meter Cost Areas</v>
          </cell>
          <cell r="C1887">
            <v>21115</v>
          </cell>
          <cell r="D1887" t="str">
            <v>21115</v>
          </cell>
          <cell r="E1887" t="str">
            <v>P3 - REVENUE RECOVERY DEPT</v>
          </cell>
          <cell r="F1887" t="str">
            <v>Customer Care</v>
          </cell>
          <cell r="G1887" t="str">
            <v>OLD Meter Cost Areas</v>
          </cell>
          <cell r="H1887" t="str">
            <v>120</v>
          </cell>
          <cell r="I1887" t="str">
            <v>LT</v>
          </cell>
          <cell r="J1887">
            <v>538448.81000000006</v>
          </cell>
          <cell r="K1887">
            <v>617.76</v>
          </cell>
        </row>
        <row r="1888">
          <cell r="A1888" t="str">
            <v>O&amp;M</v>
          </cell>
          <cell r="B1888" t="str">
            <v>OLD Meter Cost Areas</v>
          </cell>
          <cell r="C1888">
            <v>21115</v>
          </cell>
          <cell r="D1888" t="str">
            <v>21115</v>
          </cell>
          <cell r="E1888" t="str">
            <v>Meter Ops New Bedford</v>
          </cell>
          <cell r="F1888" t="str">
            <v>Customer Care</v>
          </cell>
          <cell r="G1888" t="str">
            <v>OLD Meter Cost Areas</v>
          </cell>
          <cell r="H1888" t="str">
            <v>120</v>
          </cell>
          <cell r="I1888" t="str">
            <v>MT</v>
          </cell>
          <cell r="L1888">
            <v>9734.31</v>
          </cell>
        </row>
        <row r="1889">
          <cell r="A1889" t="str">
            <v>O&amp;M</v>
          </cell>
          <cell r="B1889" t="str">
            <v>OLD Meter Cost Areas</v>
          </cell>
          <cell r="C1889">
            <v>21115</v>
          </cell>
          <cell r="D1889" t="str">
            <v>21115</v>
          </cell>
          <cell r="E1889" t="str">
            <v>P3 - REVENUE RECOVERY DEPT</v>
          </cell>
          <cell r="F1889" t="str">
            <v>Customer Care</v>
          </cell>
          <cell r="G1889" t="str">
            <v>OLD Meter Cost Areas</v>
          </cell>
          <cell r="H1889" t="str">
            <v>120</v>
          </cell>
          <cell r="I1889" t="str">
            <v>MT</v>
          </cell>
          <cell r="J1889">
            <v>8057.54</v>
          </cell>
          <cell r="K1889">
            <v>31890.67</v>
          </cell>
          <cell r="M1889">
            <v>2027.09</v>
          </cell>
        </row>
        <row r="1890">
          <cell r="A1890" t="str">
            <v>O&amp;M</v>
          </cell>
          <cell r="B1890" t="str">
            <v>OLD Meter Cost Areas</v>
          </cell>
          <cell r="C1890">
            <v>21115</v>
          </cell>
          <cell r="D1890" t="str">
            <v>21115</v>
          </cell>
          <cell r="E1890" t="str">
            <v>Meter Ops New Bedford</v>
          </cell>
          <cell r="F1890" t="str">
            <v>Customer Care</v>
          </cell>
          <cell r="G1890" t="str">
            <v>OLD Meter Cost Areas</v>
          </cell>
          <cell r="H1890" t="str">
            <v>120</v>
          </cell>
          <cell r="I1890" t="str">
            <v>OT</v>
          </cell>
          <cell r="L1890">
            <v>-26485.37</v>
          </cell>
        </row>
        <row r="1891">
          <cell r="A1891" t="str">
            <v>O&amp;M</v>
          </cell>
          <cell r="B1891" t="str">
            <v>OLD Meter Cost Areas</v>
          </cell>
          <cell r="C1891">
            <v>21115</v>
          </cell>
          <cell r="D1891" t="str">
            <v>21115</v>
          </cell>
          <cell r="E1891" t="str">
            <v>P3 - REVENUE RECOVERY DEPT</v>
          </cell>
          <cell r="F1891" t="str">
            <v>Customer Care</v>
          </cell>
          <cell r="G1891" t="str">
            <v>OLD Meter Cost Areas</v>
          </cell>
          <cell r="H1891" t="str">
            <v>120</v>
          </cell>
          <cell r="I1891" t="str">
            <v>OT</v>
          </cell>
          <cell r="J1891">
            <v>1655229.21</v>
          </cell>
          <cell r="K1891">
            <v>-4170.29</v>
          </cell>
        </row>
        <row r="1892">
          <cell r="A1892" t="str">
            <v>O&amp;M</v>
          </cell>
          <cell r="B1892" t="str">
            <v>OLD Meter Cost Areas</v>
          </cell>
          <cell r="C1892">
            <v>21115</v>
          </cell>
          <cell r="D1892" t="str">
            <v>21115</v>
          </cell>
          <cell r="E1892" t="str">
            <v>P3 - REVENUE RECOVERY DEPT</v>
          </cell>
          <cell r="F1892" t="str">
            <v>Customer Care</v>
          </cell>
          <cell r="G1892" t="str">
            <v>OLD Meter Cost Areas</v>
          </cell>
          <cell r="H1892" t="str">
            <v>120</v>
          </cell>
          <cell r="I1892" t="str">
            <v>TT</v>
          </cell>
          <cell r="J1892">
            <v>6371.72</v>
          </cell>
          <cell r="K1892">
            <v>178.15</v>
          </cell>
          <cell r="M1892">
            <v>-9600</v>
          </cell>
        </row>
        <row r="1893">
          <cell r="A1893" t="str">
            <v>O&amp;M</v>
          </cell>
          <cell r="B1893" t="str">
            <v>OLD Meter Cost Areas</v>
          </cell>
          <cell r="C1893">
            <v>21120</v>
          </cell>
          <cell r="D1893" t="str">
            <v>21120</v>
          </cell>
          <cell r="E1893" t="str">
            <v>P4 - CUSTOMER SUPPORT SERVICES DEPT</v>
          </cell>
          <cell r="F1893" t="str">
            <v>Customer Care</v>
          </cell>
          <cell r="G1893" t="str">
            <v>OLD Meter Cost Areas</v>
          </cell>
          <cell r="H1893" t="str">
            <v>120</v>
          </cell>
          <cell r="I1893" t="str">
            <v>BT</v>
          </cell>
          <cell r="J1893">
            <v>292311.02</v>
          </cell>
          <cell r="K1893">
            <v>14214.61</v>
          </cell>
        </row>
        <row r="1894">
          <cell r="A1894" t="str">
            <v>O&amp;M</v>
          </cell>
          <cell r="B1894" t="str">
            <v>OLD Meter Cost Areas</v>
          </cell>
          <cell r="C1894">
            <v>21120</v>
          </cell>
          <cell r="D1894" t="str">
            <v>21120</v>
          </cell>
          <cell r="E1894" t="str">
            <v>Collections Plymouth</v>
          </cell>
          <cell r="F1894" t="str">
            <v>Customer Care</v>
          </cell>
          <cell r="G1894" t="str">
            <v>OLD Meter Cost Areas</v>
          </cell>
          <cell r="H1894" t="str">
            <v>120</v>
          </cell>
          <cell r="I1894" t="str">
            <v>IT</v>
          </cell>
          <cell r="L1894">
            <v>0</v>
          </cell>
        </row>
        <row r="1895">
          <cell r="A1895" t="str">
            <v>O&amp;M</v>
          </cell>
          <cell r="B1895" t="str">
            <v>OLD Meter Cost Areas</v>
          </cell>
          <cell r="C1895">
            <v>21120</v>
          </cell>
          <cell r="D1895" t="str">
            <v>21120</v>
          </cell>
          <cell r="E1895" t="str">
            <v>P4 - CUSTOMER SUPPORT SERVICES DEPT</v>
          </cell>
          <cell r="F1895" t="str">
            <v>Customer Care</v>
          </cell>
          <cell r="G1895" t="str">
            <v>OLD Meter Cost Areas</v>
          </cell>
          <cell r="H1895" t="str">
            <v>120</v>
          </cell>
          <cell r="I1895" t="str">
            <v>IT</v>
          </cell>
          <cell r="J1895">
            <v>685138.22</v>
          </cell>
          <cell r="K1895">
            <v>1030109.98</v>
          </cell>
          <cell r="M1895">
            <v>105.72</v>
          </cell>
        </row>
        <row r="1896">
          <cell r="A1896" t="str">
            <v>O&amp;M</v>
          </cell>
          <cell r="B1896" t="str">
            <v>OLD Meter Cost Areas</v>
          </cell>
          <cell r="C1896">
            <v>21120</v>
          </cell>
          <cell r="D1896" t="str">
            <v>21120</v>
          </cell>
          <cell r="E1896" t="str">
            <v>Collections Plymouth</v>
          </cell>
          <cell r="F1896" t="str">
            <v>Customer Care</v>
          </cell>
          <cell r="G1896" t="str">
            <v>OLD Meter Cost Areas</v>
          </cell>
          <cell r="H1896" t="str">
            <v>120</v>
          </cell>
          <cell r="I1896" t="str">
            <v>LT</v>
          </cell>
          <cell r="L1896">
            <v>503.5</v>
          </cell>
          <cell r="M1896">
            <v>86026.68</v>
          </cell>
        </row>
        <row r="1897">
          <cell r="A1897" t="str">
            <v>O&amp;M</v>
          </cell>
          <cell r="B1897" t="str">
            <v>OLD Meter Cost Areas</v>
          </cell>
          <cell r="C1897">
            <v>21120</v>
          </cell>
          <cell r="D1897" t="str">
            <v>21120</v>
          </cell>
          <cell r="E1897" t="str">
            <v>P4 - CUSTOMER SUPPORT SERVICES DEPT</v>
          </cell>
          <cell r="F1897" t="str">
            <v>Customer Care</v>
          </cell>
          <cell r="G1897" t="str">
            <v>OLD Meter Cost Areas</v>
          </cell>
          <cell r="H1897" t="str">
            <v>120</v>
          </cell>
          <cell r="I1897" t="str">
            <v>LT</v>
          </cell>
          <cell r="J1897">
            <v>865978.51</v>
          </cell>
          <cell r="K1897">
            <v>37319.35</v>
          </cell>
          <cell r="M1897">
            <v>11664.88</v>
          </cell>
        </row>
        <row r="1898">
          <cell r="A1898" t="str">
            <v>O&amp;M</v>
          </cell>
          <cell r="B1898" t="str">
            <v>OLD Meter Cost Areas</v>
          </cell>
          <cell r="C1898">
            <v>21120</v>
          </cell>
          <cell r="D1898" t="str">
            <v>21120</v>
          </cell>
          <cell r="E1898" t="str">
            <v>P4 - CUSTOMER SUPPORT SERVICES DEPT</v>
          </cell>
          <cell r="F1898" t="str">
            <v>Customer Care</v>
          </cell>
          <cell r="G1898" t="str">
            <v>OLD Meter Cost Areas</v>
          </cell>
          <cell r="H1898" t="str">
            <v>120</v>
          </cell>
          <cell r="I1898" t="str">
            <v>MT</v>
          </cell>
          <cell r="J1898">
            <v>468.86</v>
          </cell>
          <cell r="M1898">
            <v>-9885.7199999999993</v>
          </cell>
        </row>
        <row r="1899">
          <cell r="A1899" t="str">
            <v>O&amp;M</v>
          </cell>
          <cell r="B1899" t="str">
            <v>OLD Meter Cost Areas</v>
          </cell>
          <cell r="C1899">
            <v>21120</v>
          </cell>
          <cell r="D1899" t="str">
            <v>21120</v>
          </cell>
          <cell r="E1899" t="str">
            <v>P4 - CUSTOMER SUPPORT SERVICES DEPT</v>
          </cell>
          <cell r="F1899" t="str">
            <v>Customer Care</v>
          </cell>
          <cell r="G1899" t="str">
            <v>OLD Meter Cost Areas</v>
          </cell>
          <cell r="H1899" t="str">
            <v>120</v>
          </cell>
          <cell r="I1899" t="str">
            <v>OT</v>
          </cell>
          <cell r="J1899">
            <v>8036.36</v>
          </cell>
          <cell r="K1899">
            <v>-3509.96</v>
          </cell>
        </row>
        <row r="1900">
          <cell r="A1900" t="str">
            <v>O&amp;M</v>
          </cell>
          <cell r="B1900" t="str">
            <v>OLD Meter Cost Areas</v>
          </cell>
          <cell r="C1900">
            <v>21120</v>
          </cell>
          <cell r="D1900" t="str">
            <v>21120</v>
          </cell>
          <cell r="E1900" t="str">
            <v>P4 - CUSTOMER SUPPORT SERVICES DEPT</v>
          </cell>
          <cell r="F1900" t="str">
            <v>Customer Care</v>
          </cell>
          <cell r="G1900" t="str">
            <v>OLD Meter Cost Areas</v>
          </cell>
          <cell r="H1900" t="str">
            <v>120</v>
          </cell>
          <cell r="I1900" t="str">
            <v>TT</v>
          </cell>
          <cell r="J1900">
            <v>102420.62</v>
          </cell>
          <cell r="K1900">
            <v>6927.08</v>
          </cell>
        </row>
        <row r="1901">
          <cell r="A1901" t="str">
            <v>O&amp;M</v>
          </cell>
          <cell r="B1901" t="str">
            <v>Simas, Antonio A</v>
          </cell>
          <cell r="C1901">
            <v>21130</v>
          </cell>
          <cell r="D1901" t="str">
            <v>21130</v>
          </cell>
          <cell r="E1901" t="str">
            <v>Collections New Bedford</v>
          </cell>
          <cell r="F1901" t="str">
            <v>Customer Care</v>
          </cell>
          <cell r="G1901" t="str">
            <v>Collections NB/Plymouth</v>
          </cell>
          <cell r="H1901" t="str">
            <v>120</v>
          </cell>
          <cell r="I1901" t="str">
            <v>BT</v>
          </cell>
          <cell r="L1901">
            <v>77278.63</v>
          </cell>
        </row>
        <row r="1902">
          <cell r="A1902" t="str">
            <v>O&amp;M</v>
          </cell>
          <cell r="B1902" t="str">
            <v>Simas, Antonio A</v>
          </cell>
          <cell r="C1902">
            <v>21130</v>
          </cell>
          <cell r="D1902" t="str">
            <v>21130</v>
          </cell>
          <cell r="E1902" t="str">
            <v>F1 - CUSTOMER SERVICES GROUP</v>
          </cell>
          <cell r="F1902" t="str">
            <v>Customer Care</v>
          </cell>
          <cell r="G1902" t="str">
            <v>Collections NB/Plymouth</v>
          </cell>
          <cell r="H1902" t="str">
            <v>120</v>
          </cell>
          <cell r="I1902" t="str">
            <v>BT</v>
          </cell>
          <cell r="J1902">
            <v>11746.49</v>
          </cell>
          <cell r="K1902">
            <v>59517.120000000003</v>
          </cell>
        </row>
        <row r="1903">
          <cell r="A1903" t="str">
            <v>O&amp;M</v>
          </cell>
          <cell r="B1903" t="str">
            <v>Simas, Antonio A</v>
          </cell>
          <cell r="C1903">
            <v>21130</v>
          </cell>
          <cell r="D1903" t="str">
            <v>21130</v>
          </cell>
          <cell r="E1903" t="str">
            <v>F1 - CUSTOMER SERVICES GROUP</v>
          </cell>
          <cell r="F1903" t="str">
            <v>Customer Care</v>
          </cell>
          <cell r="G1903" t="str">
            <v>Collections NB/Plymouth</v>
          </cell>
          <cell r="H1903" t="str">
            <v>120</v>
          </cell>
          <cell r="I1903" t="str">
            <v>IT</v>
          </cell>
          <cell r="J1903">
            <v>626.75</v>
          </cell>
          <cell r="K1903">
            <v>2221.62</v>
          </cell>
        </row>
        <row r="1904">
          <cell r="A1904" t="str">
            <v>O&amp;M</v>
          </cell>
          <cell r="B1904" t="str">
            <v>Simas, Antonio A</v>
          </cell>
          <cell r="C1904">
            <v>21130</v>
          </cell>
          <cell r="D1904" t="str">
            <v>21130</v>
          </cell>
          <cell r="E1904" t="str">
            <v>Collections New Bedford</v>
          </cell>
          <cell r="F1904" t="str">
            <v>Customer Care</v>
          </cell>
          <cell r="G1904" t="str">
            <v>Collections NB/Plymouth</v>
          </cell>
          <cell r="H1904" t="str">
            <v>120</v>
          </cell>
          <cell r="I1904" t="str">
            <v>LT</v>
          </cell>
          <cell r="L1904">
            <v>223934.81</v>
          </cell>
          <cell r="M1904">
            <v>117860.15</v>
          </cell>
        </row>
        <row r="1905">
          <cell r="A1905" t="str">
            <v>O&amp;M</v>
          </cell>
          <cell r="B1905" t="str">
            <v>Simas, Antonio A</v>
          </cell>
          <cell r="C1905">
            <v>21130</v>
          </cell>
          <cell r="D1905" t="str">
            <v>21130</v>
          </cell>
          <cell r="E1905" t="str">
            <v>F1 - CUSTOMER SERVICES GROUP</v>
          </cell>
          <cell r="F1905" t="str">
            <v>Customer Care</v>
          </cell>
          <cell r="G1905" t="str">
            <v>Collections NB/Plymouth</v>
          </cell>
          <cell r="H1905" t="str">
            <v>120</v>
          </cell>
          <cell r="I1905" t="str">
            <v>LT</v>
          </cell>
          <cell r="J1905">
            <v>20702.189999999999</v>
          </cell>
          <cell r="K1905">
            <v>171495.13</v>
          </cell>
          <cell r="M1905">
            <v>29671.41</v>
          </cell>
        </row>
        <row r="1906">
          <cell r="A1906" t="str">
            <v>O&amp;M</v>
          </cell>
          <cell r="B1906" t="str">
            <v>Simas, Antonio A</v>
          </cell>
          <cell r="C1906">
            <v>21130</v>
          </cell>
          <cell r="D1906" t="str">
            <v>21130</v>
          </cell>
          <cell r="E1906" t="str">
            <v>F1 - CUSTOMER SERVICES GROUP</v>
          </cell>
          <cell r="F1906" t="str">
            <v>Customer Care</v>
          </cell>
          <cell r="G1906" t="str">
            <v>Collections NB/Plymouth</v>
          </cell>
          <cell r="H1906" t="str">
            <v>120</v>
          </cell>
          <cell r="I1906" t="str">
            <v>OT</v>
          </cell>
          <cell r="J1906">
            <v>23.2</v>
          </cell>
        </row>
        <row r="1907">
          <cell r="A1907" t="str">
            <v>O&amp;M</v>
          </cell>
          <cell r="B1907" t="str">
            <v>Simas, Antonio A</v>
          </cell>
          <cell r="C1907">
            <v>21130</v>
          </cell>
          <cell r="D1907" t="str">
            <v>21130</v>
          </cell>
          <cell r="E1907" t="str">
            <v>Collections New Bedford</v>
          </cell>
          <cell r="F1907" t="str">
            <v>Customer Care</v>
          </cell>
          <cell r="G1907" t="str">
            <v>Collections NB/Plymouth</v>
          </cell>
          <cell r="H1907" t="str">
            <v>120</v>
          </cell>
          <cell r="I1907" t="str">
            <v>TT</v>
          </cell>
          <cell r="L1907">
            <v>40434.9</v>
          </cell>
        </row>
        <row r="1908">
          <cell r="A1908" t="str">
            <v>O&amp;M</v>
          </cell>
          <cell r="B1908" t="str">
            <v>Simas, Antonio A</v>
          </cell>
          <cell r="C1908">
            <v>21130</v>
          </cell>
          <cell r="D1908" t="str">
            <v>21130</v>
          </cell>
          <cell r="E1908" t="str">
            <v>F1 - CUSTOMER SERVICES GROUP</v>
          </cell>
          <cell r="F1908" t="str">
            <v>Customer Care</v>
          </cell>
          <cell r="G1908" t="str">
            <v>Collections NB/Plymouth</v>
          </cell>
          <cell r="H1908" t="str">
            <v>120</v>
          </cell>
          <cell r="I1908" t="str">
            <v>TT</v>
          </cell>
          <cell r="J1908">
            <v>3326.68</v>
          </cell>
          <cell r="K1908">
            <v>61476.5</v>
          </cell>
        </row>
        <row r="1909">
          <cell r="A1909" t="str">
            <v>CAP</v>
          </cell>
          <cell r="B1909" t="str">
            <v>Simas, Antonio A</v>
          </cell>
          <cell r="C1909">
            <v>21135</v>
          </cell>
          <cell r="D1909" t="str">
            <v>21135</v>
          </cell>
          <cell r="E1909" t="str">
            <v>CIC Credit</v>
          </cell>
          <cell r="F1909" t="str">
            <v>Customer Care</v>
          </cell>
          <cell r="G1909" t="str">
            <v>CIC Credit</v>
          </cell>
          <cell r="H1909" t="str">
            <v>120</v>
          </cell>
          <cell r="I1909" t="str">
            <v>CB</v>
          </cell>
          <cell r="L1909">
            <v>1751.13</v>
          </cell>
        </row>
        <row r="1910">
          <cell r="A1910" t="str">
            <v>CAP</v>
          </cell>
          <cell r="B1910" t="str">
            <v>Simas, Antonio A</v>
          </cell>
          <cell r="C1910">
            <v>21135</v>
          </cell>
          <cell r="D1910" t="str">
            <v>21135</v>
          </cell>
          <cell r="E1910" t="str">
            <v>Q5 -  Open Access Dept</v>
          </cell>
          <cell r="F1910" t="str">
            <v>Customer Care</v>
          </cell>
          <cell r="G1910" t="str">
            <v>CIC Credit</v>
          </cell>
          <cell r="H1910" t="str">
            <v>120</v>
          </cell>
          <cell r="I1910" t="str">
            <v>CB</v>
          </cell>
          <cell r="J1910">
            <v>9421.76</v>
          </cell>
          <cell r="K1910">
            <v>5649.62</v>
          </cell>
          <cell r="M1910">
            <v>546056.99</v>
          </cell>
        </row>
        <row r="1911">
          <cell r="A1911" t="str">
            <v>CAP</v>
          </cell>
          <cell r="B1911" t="str">
            <v>Simas, Antonio A</v>
          </cell>
          <cell r="C1911">
            <v>21135</v>
          </cell>
          <cell r="D1911" t="str">
            <v>21135</v>
          </cell>
          <cell r="E1911" t="str">
            <v>CIC Credit</v>
          </cell>
          <cell r="F1911" t="str">
            <v>Customer Care</v>
          </cell>
          <cell r="G1911" t="str">
            <v>CIC Credit</v>
          </cell>
          <cell r="H1911" t="str">
            <v>120</v>
          </cell>
          <cell r="I1911" t="str">
            <v>CI</v>
          </cell>
        </row>
        <row r="1912">
          <cell r="A1912" t="str">
            <v>CAP</v>
          </cell>
          <cell r="B1912" t="str">
            <v>Simas, Antonio A</v>
          </cell>
          <cell r="C1912">
            <v>21135</v>
          </cell>
          <cell r="D1912" t="str">
            <v>21135</v>
          </cell>
          <cell r="E1912" t="str">
            <v>Q5 -  Open Access Dept</v>
          </cell>
          <cell r="F1912" t="str">
            <v>Customer Care</v>
          </cell>
          <cell r="G1912" t="str">
            <v>CIC Credit</v>
          </cell>
          <cell r="H1912" t="str">
            <v>120</v>
          </cell>
          <cell r="I1912" t="str">
            <v>CI</v>
          </cell>
          <cell r="J1912">
            <v>-82603.81</v>
          </cell>
          <cell r="K1912">
            <v>1099.2</v>
          </cell>
        </row>
        <row r="1913">
          <cell r="A1913" t="str">
            <v>CAP</v>
          </cell>
          <cell r="B1913" t="str">
            <v>Simas, Antonio A</v>
          </cell>
          <cell r="C1913">
            <v>21135</v>
          </cell>
          <cell r="D1913" t="str">
            <v>21135</v>
          </cell>
          <cell r="E1913" t="str">
            <v>CIC Credit</v>
          </cell>
          <cell r="F1913" t="str">
            <v>Customer Care</v>
          </cell>
          <cell r="G1913" t="str">
            <v>CIC Credit</v>
          </cell>
          <cell r="H1913" t="str">
            <v>120</v>
          </cell>
          <cell r="I1913" t="str">
            <v>CL</v>
          </cell>
          <cell r="L1913">
            <v>4179.03</v>
          </cell>
          <cell r="M1913">
            <v>123960</v>
          </cell>
        </row>
        <row r="1914">
          <cell r="A1914" t="str">
            <v>CAP</v>
          </cell>
          <cell r="B1914" t="str">
            <v>Simas, Antonio A</v>
          </cell>
          <cell r="C1914">
            <v>21135</v>
          </cell>
          <cell r="D1914" t="str">
            <v>21135</v>
          </cell>
          <cell r="E1914" t="str">
            <v>Q5 -  Open Access Dept</v>
          </cell>
          <cell r="F1914" t="str">
            <v>Customer Care</v>
          </cell>
          <cell r="G1914" t="str">
            <v>CIC Credit</v>
          </cell>
          <cell r="H1914" t="str">
            <v>120</v>
          </cell>
          <cell r="I1914" t="str">
            <v>CL</v>
          </cell>
          <cell r="J1914">
            <v>21209.91</v>
          </cell>
          <cell r="K1914">
            <v>12698.89</v>
          </cell>
        </row>
        <row r="1915">
          <cell r="A1915" t="str">
            <v>CAP</v>
          </cell>
          <cell r="B1915" t="str">
            <v>Simas, Antonio A</v>
          </cell>
          <cell r="C1915">
            <v>21135</v>
          </cell>
          <cell r="D1915" t="str">
            <v>21135</v>
          </cell>
          <cell r="E1915" t="str">
            <v>CIC Credit</v>
          </cell>
          <cell r="F1915" t="str">
            <v>Customer Care</v>
          </cell>
          <cell r="G1915" t="str">
            <v>CIC Credit</v>
          </cell>
          <cell r="H1915" t="str">
            <v>120</v>
          </cell>
          <cell r="I1915" t="str">
            <v>CM</v>
          </cell>
          <cell r="L1915">
            <v>0</v>
          </cell>
        </row>
        <row r="1916">
          <cell r="A1916" t="str">
            <v>CAP</v>
          </cell>
          <cell r="B1916" t="str">
            <v>Simas, Antonio A</v>
          </cell>
          <cell r="C1916">
            <v>21135</v>
          </cell>
          <cell r="D1916" t="str">
            <v>21135</v>
          </cell>
          <cell r="E1916" t="str">
            <v>Q5 -  Open Access Dept</v>
          </cell>
          <cell r="F1916" t="str">
            <v>Customer Care</v>
          </cell>
          <cell r="G1916" t="str">
            <v>CIC Credit</v>
          </cell>
          <cell r="H1916" t="str">
            <v>120</v>
          </cell>
          <cell r="I1916" t="str">
            <v>CM</v>
          </cell>
          <cell r="J1916">
            <v>27276.5</v>
          </cell>
          <cell r="K1916">
            <v>86935</v>
          </cell>
        </row>
        <row r="1917">
          <cell r="A1917" t="str">
            <v>O&amp;M</v>
          </cell>
          <cell r="B1917" t="str">
            <v>Simas, Antonio A</v>
          </cell>
          <cell r="C1917">
            <v>21135</v>
          </cell>
          <cell r="D1917" t="str">
            <v>21135</v>
          </cell>
          <cell r="E1917" t="str">
            <v>CIC Credit</v>
          </cell>
          <cell r="F1917" t="str">
            <v>Customer Care</v>
          </cell>
          <cell r="G1917" t="str">
            <v>CIC Credit</v>
          </cell>
          <cell r="H1917" t="str">
            <v>120</v>
          </cell>
          <cell r="I1917" t="str">
            <v>IT</v>
          </cell>
          <cell r="L1917">
            <v>485349.13</v>
          </cell>
          <cell r="M1917">
            <v>786.95</v>
          </cell>
        </row>
        <row r="1918">
          <cell r="A1918" t="str">
            <v>O&amp;M</v>
          </cell>
          <cell r="B1918" t="str">
            <v>Simas, Antonio A</v>
          </cell>
          <cell r="C1918">
            <v>21135</v>
          </cell>
          <cell r="D1918" t="str">
            <v>21135</v>
          </cell>
          <cell r="E1918" t="str">
            <v>Q5 -  Open Access Dept</v>
          </cell>
          <cell r="F1918" t="str">
            <v>Customer Care</v>
          </cell>
          <cell r="G1918" t="str">
            <v>CIC Credit</v>
          </cell>
          <cell r="H1918" t="str">
            <v>120</v>
          </cell>
          <cell r="I1918" t="str">
            <v>IT</v>
          </cell>
          <cell r="J1918">
            <v>-35981.870000000003</v>
          </cell>
        </row>
        <row r="1919">
          <cell r="A1919" t="str">
            <v>O&amp;M</v>
          </cell>
          <cell r="B1919" t="str">
            <v>Simas, Antonio A</v>
          </cell>
          <cell r="C1919">
            <v>21135</v>
          </cell>
          <cell r="D1919" t="str">
            <v>21135</v>
          </cell>
          <cell r="E1919" t="str">
            <v>CIC Credit</v>
          </cell>
          <cell r="F1919" t="str">
            <v>Customer Care</v>
          </cell>
          <cell r="G1919" t="str">
            <v>CIC Credit</v>
          </cell>
          <cell r="H1919" t="str">
            <v>120</v>
          </cell>
          <cell r="I1919" t="str">
            <v>OT</v>
          </cell>
          <cell r="L1919">
            <v>9688807.5299999993</v>
          </cell>
          <cell r="M1919">
            <v>550.01</v>
          </cell>
        </row>
        <row r="1920">
          <cell r="A1920" t="str">
            <v>O&amp;M</v>
          </cell>
          <cell r="B1920" t="str">
            <v>Whitaker, Sheila M</v>
          </cell>
          <cell r="C1920">
            <v>21140</v>
          </cell>
          <cell r="D1920" t="str">
            <v>21140</v>
          </cell>
          <cell r="E1920" t="str">
            <v>Call Center</v>
          </cell>
          <cell r="F1920" t="str">
            <v>Customer Care</v>
          </cell>
          <cell r="G1920" t="str">
            <v>CIC Director</v>
          </cell>
          <cell r="H1920" t="str">
            <v>120</v>
          </cell>
          <cell r="I1920" t="str">
            <v>BT</v>
          </cell>
          <cell r="J1920">
            <v>943391.85</v>
          </cell>
        </row>
        <row r="1921">
          <cell r="A1921" t="str">
            <v>O&amp;M</v>
          </cell>
          <cell r="B1921" t="str">
            <v>Whitaker, Sheila M</v>
          </cell>
          <cell r="C1921">
            <v>21140</v>
          </cell>
          <cell r="D1921" t="str">
            <v>21140</v>
          </cell>
          <cell r="E1921" t="str">
            <v>Call Center Pru</v>
          </cell>
          <cell r="F1921" t="str">
            <v>Customer Care</v>
          </cell>
          <cell r="G1921" t="str">
            <v>CIC Director</v>
          </cell>
          <cell r="H1921" t="str">
            <v>120</v>
          </cell>
          <cell r="I1921" t="str">
            <v>BT</v>
          </cell>
          <cell r="K1921">
            <v>77967.22</v>
          </cell>
        </row>
        <row r="1922">
          <cell r="A1922" t="str">
            <v>O&amp;M</v>
          </cell>
          <cell r="B1922" t="str">
            <v>Whitaker, Sheila M</v>
          </cell>
          <cell r="C1922">
            <v>21140</v>
          </cell>
          <cell r="D1922" t="str">
            <v>21140</v>
          </cell>
          <cell r="E1922" t="str">
            <v>CIC Director</v>
          </cell>
          <cell r="F1922" t="str">
            <v>Customer Care</v>
          </cell>
          <cell r="G1922" t="str">
            <v>CIC Director</v>
          </cell>
          <cell r="H1922" t="str">
            <v>120</v>
          </cell>
          <cell r="I1922" t="str">
            <v>BT</v>
          </cell>
          <cell r="L1922">
            <v>903.04</v>
          </cell>
        </row>
        <row r="1923">
          <cell r="A1923" t="str">
            <v>O&amp;M</v>
          </cell>
          <cell r="B1923" t="str">
            <v>Whitaker, Sheila M</v>
          </cell>
          <cell r="C1923">
            <v>21140</v>
          </cell>
          <cell r="D1923" t="str">
            <v>21140</v>
          </cell>
          <cell r="E1923" t="str">
            <v>Call Center</v>
          </cell>
          <cell r="F1923" t="str">
            <v>Customer Care</v>
          </cell>
          <cell r="G1923" t="str">
            <v>CIC Director</v>
          </cell>
          <cell r="H1923" t="str">
            <v>120</v>
          </cell>
          <cell r="I1923" t="str">
            <v>IT</v>
          </cell>
          <cell r="J1923">
            <v>472448.89</v>
          </cell>
          <cell r="M1923">
            <v>160.97999999999999</v>
          </cell>
        </row>
        <row r="1924">
          <cell r="A1924" t="str">
            <v>O&amp;M</v>
          </cell>
          <cell r="B1924" t="str">
            <v>Whitaker, Sheila M</v>
          </cell>
          <cell r="C1924">
            <v>21140</v>
          </cell>
          <cell r="D1924" t="str">
            <v>21140</v>
          </cell>
          <cell r="E1924" t="str">
            <v>Call Center Pru</v>
          </cell>
          <cell r="F1924" t="str">
            <v>Customer Care</v>
          </cell>
          <cell r="G1924" t="str">
            <v>CIC Director</v>
          </cell>
          <cell r="H1924" t="str">
            <v>120</v>
          </cell>
          <cell r="I1924" t="str">
            <v>IT</v>
          </cell>
          <cell r="K1924">
            <v>744862.51</v>
          </cell>
        </row>
        <row r="1925">
          <cell r="A1925" t="str">
            <v>O&amp;M</v>
          </cell>
          <cell r="B1925" t="str">
            <v>Whitaker, Sheila M</v>
          </cell>
          <cell r="C1925">
            <v>21140</v>
          </cell>
          <cell r="D1925" t="str">
            <v>21140</v>
          </cell>
          <cell r="E1925" t="str">
            <v>CIC Director</v>
          </cell>
          <cell r="F1925" t="str">
            <v>Customer Care</v>
          </cell>
          <cell r="G1925" t="str">
            <v>CIC Director</v>
          </cell>
          <cell r="H1925" t="str">
            <v>120</v>
          </cell>
          <cell r="I1925" t="str">
            <v>IT</v>
          </cell>
          <cell r="L1925">
            <v>52888.05</v>
          </cell>
          <cell r="M1925">
            <v>5959.21</v>
          </cell>
        </row>
        <row r="1926">
          <cell r="A1926" t="str">
            <v>O&amp;M</v>
          </cell>
          <cell r="B1926" t="str">
            <v>Whitaker, Sheila M</v>
          </cell>
          <cell r="C1926">
            <v>21140</v>
          </cell>
          <cell r="D1926" t="str">
            <v>21140</v>
          </cell>
          <cell r="E1926" t="str">
            <v>Call Center</v>
          </cell>
          <cell r="F1926" t="str">
            <v>Customer Care</v>
          </cell>
          <cell r="G1926" t="str">
            <v>CIC Director</v>
          </cell>
          <cell r="H1926" t="str">
            <v>120</v>
          </cell>
          <cell r="I1926" t="str">
            <v>LT</v>
          </cell>
          <cell r="J1926">
            <v>2837803.82</v>
          </cell>
          <cell r="M1926">
            <v>2693.8</v>
          </cell>
        </row>
        <row r="1927">
          <cell r="A1927" t="str">
            <v>O&amp;M</v>
          </cell>
          <cell r="B1927" t="str">
            <v>Whitaker, Sheila M</v>
          </cell>
          <cell r="C1927">
            <v>21140</v>
          </cell>
          <cell r="D1927" t="str">
            <v>21140</v>
          </cell>
          <cell r="E1927" t="str">
            <v>Call Center Pru</v>
          </cell>
          <cell r="F1927" t="str">
            <v>Customer Care</v>
          </cell>
          <cell r="G1927" t="str">
            <v>CIC Director</v>
          </cell>
          <cell r="H1927" t="str">
            <v>120</v>
          </cell>
          <cell r="I1927" t="str">
            <v>LT</v>
          </cell>
          <cell r="K1927">
            <v>240470.38</v>
          </cell>
          <cell r="M1927">
            <v>1658.02</v>
          </cell>
        </row>
        <row r="1928">
          <cell r="A1928" t="str">
            <v>O&amp;M</v>
          </cell>
          <cell r="B1928" t="str">
            <v>Whitaker, Sheila M</v>
          </cell>
          <cell r="C1928">
            <v>21140</v>
          </cell>
          <cell r="D1928" t="str">
            <v>21140</v>
          </cell>
          <cell r="E1928" t="str">
            <v>CIC Director</v>
          </cell>
          <cell r="F1928" t="str">
            <v>Customer Care</v>
          </cell>
          <cell r="G1928" t="str">
            <v>CIC Director</v>
          </cell>
          <cell r="H1928" t="str">
            <v>120</v>
          </cell>
          <cell r="I1928" t="str">
            <v>LT</v>
          </cell>
          <cell r="L1928">
            <v>2628.26</v>
          </cell>
          <cell r="M1928">
            <v>41570.76</v>
          </cell>
        </row>
        <row r="1929">
          <cell r="A1929" t="str">
            <v>O&amp;M</v>
          </cell>
          <cell r="B1929" t="str">
            <v>Whitaker, Sheila M</v>
          </cell>
          <cell r="C1929">
            <v>21140</v>
          </cell>
          <cell r="D1929" t="str">
            <v>21140</v>
          </cell>
          <cell r="E1929" t="str">
            <v>Call Center</v>
          </cell>
          <cell r="F1929" t="str">
            <v>Customer Care</v>
          </cell>
          <cell r="G1929" t="str">
            <v>CIC Director</v>
          </cell>
          <cell r="H1929" t="str">
            <v>120</v>
          </cell>
          <cell r="I1929" t="str">
            <v>MT</v>
          </cell>
          <cell r="J1929">
            <v>634.67999999999995</v>
          </cell>
        </row>
        <row r="1930">
          <cell r="A1930" t="str">
            <v>O&amp;M</v>
          </cell>
          <cell r="B1930" t="str">
            <v>Whitaker, Sheila M</v>
          </cell>
          <cell r="C1930">
            <v>21140</v>
          </cell>
          <cell r="D1930" t="str">
            <v>21140</v>
          </cell>
          <cell r="E1930" t="str">
            <v>Call Center Pru</v>
          </cell>
          <cell r="F1930" t="str">
            <v>Customer Care</v>
          </cell>
          <cell r="G1930" t="str">
            <v>CIC Director</v>
          </cell>
          <cell r="H1930" t="str">
            <v>120</v>
          </cell>
          <cell r="I1930" t="str">
            <v>MT</v>
          </cell>
          <cell r="K1930">
            <v>1885.56</v>
          </cell>
        </row>
        <row r="1931">
          <cell r="A1931" t="str">
            <v>O&amp;M</v>
          </cell>
          <cell r="B1931" t="str">
            <v>Whitaker, Sheila M</v>
          </cell>
          <cell r="C1931">
            <v>21140</v>
          </cell>
          <cell r="D1931" t="str">
            <v>21140</v>
          </cell>
          <cell r="E1931" t="str">
            <v>CIC Director</v>
          </cell>
          <cell r="F1931" t="str">
            <v>Customer Care</v>
          </cell>
          <cell r="G1931" t="str">
            <v>CIC Director</v>
          </cell>
          <cell r="H1931" t="str">
            <v>120</v>
          </cell>
          <cell r="I1931" t="str">
            <v>MT</v>
          </cell>
          <cell r="L1931">
            <v>3980</v>
          </cell>
        </row>
        <row r="1932">
          <cell r="A1932" t="str">
            <v>O&amp;M</v>
          </cell>
          <cell r="B1932" t="str">
            <v>Whitaker, Sheila M</v>
          </cell>
          <cell r="C1932">
            <v>21140</v>
          </cell>
          <cell r="D1932" t="str">
            <v>21140</v>
          </cell>
          <cell r="E1932" t="str">
            <v>Call Center</v>
          </cell>
          <cell r="F1932" t="str">
            <v>Customer Care</v>
          </cell>
          <cell r="G1932" t="str">
            <v>CIC Director</v>
          </cell>
          <cell r="H1932" t="str">
            <v>120</v>
          </cell>
          <cell r="I1932" t="str">
            <v>OT</v>
          </cell>
          <cell r="J1932">
            <v>12972770.9</v>
          </cell>
        </row>
        <row r="1933">
          <cell r="A1933" t="str">
            <v>O&amp;M</v>
          </cell>
          <cell r="B1933" t="str">
            <v>Whitaker, Sheila M</v>
          </cell>
          <cell r="C1933">
            <v>21140</v>
          </cell>
          <cell r="D1933" t="str">
            <v>21140</v>
          </cell>
          <cell r="E1933" t="str">
            <v>Call Center Pru</v>
          </cell>
          <cell r="F1933" t="str">
            <v>Customer Care</v>
          </cell>
          <cell r="G1933" t="str">
            <v>CIC Director</v>
          </cell>
          <cell r="H1933" t="str">
            <v>120</v>
          </cell>
          <cell r="I1933" t="str">
            <v>OT</v>
          </cell>
          <cell r="K1933">
            <v>2187700.5699999998</v>
          </cell>
        </row>
        <row r="1934">
          <cell r="A1934" t="str">
            <v>O&amp;M</v>
          </cell>
          <cell r="B1934" t="str">
            <v>Whitaker, Sheila M</v>
          </cell>
          <cell r="C1934">
            <v>21140</v>
          </cell>
          <cell r="D1934" t="str">
            <v>21140</v>
          </cell>
          <cell r="E1934" t="str">
            <v>CIC Director</v>
          </cell>
          <cell r="F1934" t="str">
            <v>Customer Care</v>
          </cell>
          <cell r="G1934" t="str">
            <v>CIC Director</v>
          </cell>
          <cell r="H1934" t="str">
            <v>120</v>
          </cell>
          <cell r="I1934" t="str">
            <v>OT</v>
          </cell>
          <cell r="L1934">
            <v>945410.86</v>
          </cell>
        </row>
        <row r="1935">
          <cell r="A1935" t="str">
            <v>O&amp;M</v>
          </cell>
          <cell r="B1935" t="str">
            <v>Whitaker, Sheila M</v>
          </cell>
          <cell r="C1935">
            <v>21140</v>
          </cell>
          <cell r="D1935" t="str">
            <v>21140</v>
          </cell>
          <cell r="E1935" t="str">
            <v>Call Center</v>
          </cell>
          <cell r="F1935" t="str">
            <v>Customer Care</v>
          </cell>
          <cell r="G1935" t="str">
            <v>CIC Director</v>
          </cell>
          <cell r="H1935" t="str">
            <v>120</v>
          </cell>
          <cell r="I1935" t="str">
            <v>TT</v>
          </cell>
          <cell r="J1935">
            <v>239711.35</v>
          </cell>
        </row>
        <row r="1936">
          <cell r="A1936" t="str">
            <v>O&amp;M</v>
          </cell>
          <cell r="B1936" t="str">
            <v>Whitaker, Sheila M</v>
          </cell>
          <cell r="C1936">
            <v>21140</v>
          </cell>
          <cell r="D1936" t="str">
            <v>21140</v>
          </cell>
          <cell r="E1936" t="str">
            <v>Call Center Pru</v>
          </cell>
          <cell r="F1936" t="str">
            <v>Customer Care</v>
          </cell>
          <cell r="G1936" t="str">
            <v>CIC Director</v>
          </cell>
          <cell r="H1936" t="str">
            <v>120</v>
          </cell>
          <cell r="I1936" t="str">
            <v>TT</v>
          </cell>
          <cell r="K1936">
            <v>11507.42</v>
          </cell>
          <cell r="M1936">
            <v>244.09</v>
          </cell>
        </row>
        <row r="1937">
          <cell r="A1937" t="str">
            <v>O&amp;M</v>
          </cell>
          <cell r="B1937" t="str">
            <v>Whitaker, Sheila M</v>
          </cell>
          <cell r="C1937">
            <v>21140</v>
          </cell>
          <cell r="D1937" t="str">
            <v>21140</v>
          </cell>
          <cell r="E1937" t="str">
            <v>CIC Director</v>
          </cell>
          <cell r="F1937" t="str">
            <v>Customer Care</v>
          </cell>
          <cell r="G1937" t="str">
            <v>CIC Director</v>
          </cell>
          <cell r="H1937" t="str">
            <v>120</v>
          </cell>
          <cell r="I1937" t="str">
            <v>TT</v>
          </cell>
          <cell r="L1937">
            <v>2486.61</v>
          </cell>
          <cell r="M1937">
            <v>191532.04</v>
          </cell>
        </row>
        <row r="1938">
          <cell r="A1938" t="str">
            <v>O&amp;M</v>
          </cell>
          <cell r="B1938" t="str">
            <v>Simas, Antonio A</v>
          </cell>
          <cell r="C1938">
            <v>21145</v>
          </cell>
          <cell r="D1938" t="str">
            <v>21145</v>
          </cell>
          <cell r="E1938" t="str">
            <v>Call Center Legal Collections</v>
          </cell>
          <cell r="F1938" t="str">
            <v>Customer Care</v>
          </cell>
          <cell r="G1938" t="str">
            <v>CIC Legal Collections</v>
          </cell>
          <cell r="H1938" t="str">
            <v>120</v>
          </cell>
          <cell r="I1938" t="str">
            <v>BT</v>
          </cell>
          <cell r="J1938">
            <v>72982.58</v>
          </cell>
          <cell r="K1938">
            <v>22506.91</v>
          </cell>
        </row>
        <row r="1939">
          <cell r="A1939" t="str">
            <v>O&amp;M</v>
          </cell>
          <cell r="B1939" t="str">
            <v>Simas, Antonio A</v>
          </cell>
          <cell r="C1939">
            <v>21145</v>
          </cell>
          <cell r="D1939" t="str">
            <v>21145</v>
          </cell>
          <cell r="E1939" t="str">
            <v>Call Center Legal Collections</v>
          </cell>
          <cell r="F1939" t="str">
            <v>Customer Care</v>
          </cell>
          <cell r="G1939" t="str">
            <v>CIC Legal Collections</v>
          </cell>
          <cell r="H1939" t="str">
            <v>120</v>
          </cell>
          <cell r="I1939" t="str">
            <v>IT</v>
          </cell>
          <cell r="J1939">
            <v>261326.73</v>
          </cell>
          <cell r="K1939">
            <v>35062.25</v>
          </cell>
        </row>
        <row r="1940">
          <cell r="A1940" t="str">
            <v>O&amp;M</v>
          </cell>
          <cell r="B1940" t="str">
            <v>Simas, Antonio A</v>
          </cell>
          <cell r="C1940">
            <v>21145</v>
          </cell>
          <cell r="D1940" t="str">
            <v>21145</v>
          </cell>
          <cell r="E1940" t="str">
            <v>CIC Legal Collections</v>
          </cell>
          <cell r="F1940" t="str">
            <v>Customer Care</v>
          </cell>
          <cell r="G1940" t="str">
            <v>CIC Legal Collections</v>
          </cell>
          <cell r="H1940" t="str">
            <v>120</v>
          </cell>
          <cell r="I1940" t="str">
            <v>IT</v>
          </cell>
          <cell r="L1940">
            <v>87457.99</v>
          </cell>
        </row>
        <row r="1941">
          <cell r="A1941" t="str">
            <v>O&amp;M</v>
          </cell>
          <cell r="B1941" t="str">
            <v>Simas, Antonio A</v>
          </cell>
          <cell r="C1941">
            <v>21145</v>
          </cell>
          <cell r="D1941" t="str">
            <v>21145</v>
          </cell>
          <cell r="E1941" t="str">
            <v>Call Center Legal Collections</v>
          </cell>
          <cell r="F1941" t="str">
            <v>Customer Care</v>
          </cell>
          <cell r="G1941" t="str">
            <v>CIC Legal Collections</v>
          </cell>
          <cell r="H1941" t="str">
            <v>120</v>
          </cell>
          <cell r="I1941" t="str">
            <v>LT</v>
          </cell>
          <cell r="J1941">
            <v>207972.39</v>
          </cell>
          <cell r="K1941">
            <v>68933.53</v>
          </cell>
          <cell r="M1941">
            <v>8726.4</v>
          </cell>
        </row>
        <row r="1942">
          <cell r="A1942" t="str">
            <v>O&amp;M</v>
          </cell>
          <cell r="B1942" t="str">
            <v>Simas, Antonio A</v>
          </cell>
          <cell r="C1942">
            <v>21145</v>
          </cell>
          <cell r="D1942" t="str">
            <v>21145</v>
          </cell>
          <cell r="E1942" t="str">
            <v>CIC Legal Collections</v>
          </cell>
          <cell r="F1942" t="str">
            <v>Customer Care</v>
          </cell>
          <cell r="G1942" t="str">
            <v>CIC Legal Collections</v>
          </cell>
          <cell r="H1942" t="str">
            <v>120</v>
          </cell>
          <cell r="I1942" t="str">
            <v>LT</v>
          </cell>
          <cell r="L1942">
            <v>-325.13</v>
          </cell>
          <cell r="M1942">
            <v>10492.12</v>
          </cell>
        </row>
        <row r="1943">
          <cell r="A1943" t="str">
            <v>O&amp;M</v>
          </cell>
          <cell r="B1943" t="str">
            <v>Simas, Antonio A</v>
          </cell>
          <cell r="C1943">
            <v>21145</v>
          </cell>
          <cell r="D1943" t="str">
            <v>21145</v>
          </cell>
          <cell r="E1943" t="str">
            <v>Call Center Legal Collections</v>
          </cell>
          <cell r="F1943" t="str">
            <v>Customer Care</v>
          </cell>
          <cell r="G1943" t="str">
            <v>CIC Legal Collections</v>
          </cell>
          <cell r="H1943" t="str">
            <v>120</v>
          </cell>
          <cell r="I1943" t="str">
            <v>OT</v>
          </cell>
          <cell r="J1943">
            <v>32429.17</v>
          </cell>
          <cell r="K1943">
            <v>1515</v>
          </cell>
        </row>
        <row r="1944">
          <cell r="A1944" t="str">
            <v>O&amp;M</v>
          </cell>
          <cell r="B1944" t="str">
            <v>Simas, Antonio A</v>
          </cell>
          <cell r="C1944">
            <v>21145</v>
          </cell>
          <cell r="D1944" t="str">
            <v>21145</v>
          </cell>
          <cell r="E1944" t="str">
            <v>CIC Legal Collections</v>
          </cell>
          <cell r="F1944" t="str">
            <v>Customer Care</v>
          </cell>
          <cell r="G1944" t="str">
            <v>CIC Legal Collections</v>
          </cell>
          <cell r="H1944" t="str">
            <v>120</v>
          </cell>
          <cell r="I1944" t="str">
            <v>OT</v>
          </cell>
          <cell r="L1944">
            <v>-650.70000000000005</v>
          </cell>
          <cell r="M1944">
            <v>83336.69</v>
          </cell>
        </row>
        <row r="1945">
          <cell r="A1945" t="str">
            <v>O&amp;M</v>
          </cell>
          <cell r="B1945" t="str">
            <v>Simas, Antonio A</v>
          </cell>
          <cell r="C1945">
            <v>21145</v>
          </cell>
          <cell r="D1945" t="str">
            <v>21145</v>
          </cell>
          <cell r="E1945" t="str">
            <v>Call Center Legal Collections</v>
          </cell>
          <cell r="F1945" t="str">
            <v>Customer Care</v>
          </cell>
          <cell r="G1945" t="str">
            <v>CIC Legal Collections</v>
          </cell>
          <cell r="H1945" t="str">
            <v>120</v>
          </cell>
          <cell r="I1945" t="str">
            <v>TT</v>
          </cell>
          <cell r="J1945">
            <v>2095.42</v>
          </cell>
          <cell r="K1945">
            <v>24720.06</v>
          </cell>
          <cell r="M1945">
            <v>355.14</v>
          </cell>
        </row>
        <row r="1946">
          <cell r="A1946" t="str">
            <v>O&amp;M</v>
          </cell>
          <cell r="B1946" t="str">
            <v>Simas, Antonio A</v>
          </cell>
          <cell r="C1946">
            <v>21145</v>
          </cell>
          <cell r="D1946" t="str">
            <v>21145</v>
          </cell>
          <cell r="E1946" t="str">
            <v>CIC Legal Collections</v>
          </cell>
          <cell r="F1946" t="str">
            <v>Customer Care</v>
          </cell>
          <cell r="G1946" t="str">
            <v>CIC Legal Collections</v>
          </cell>
          <cell r="H1946" t="str">
            <v>120</v>
          </cell>
          <cell r="I1946" t="str">
            <v>TT</v>
          </cell>
          <cell r="L1946">
            <v>1026.3599999999999</v>
          </cell>
          <cell r="M1946">
            <v>15158</v>
          </cell>
        </row>
        <row r="1947">
          <cell r="A1947" t="str">
            <v>O&amp;M</v>
          </cell>
          <cell r="B1947" t="str">
            <v>Whitaker, Sheila M</v>
          </cell>
          <cell r="C1947">
            <v>21147</v>
          </cell>
          <cell r="D1947" t="str">
            <v>21147</v>
          </cell>
          <cell r="E1947" t="str">
            <v>CIC Ops Support</v>
          </cell>
          <cell r="F1947" t="str">
            <v>Customer Care</v>
          </cell>
          <cell r="G1947" t="str">
            <v>CIC Ops Support</v>
          </cell>
          <cell r="H1947" t="str">
            <v>120</v>
          </cell>
          <cell r="I1947" t="str">
            <v>OT</v>
          </cell>
          <cell r="L1947">
            <v>2631.18</v>
          </cell>
        </row>
        <row r="1948">
          <cell r="A1948" t="str">
            <v>O&amp;M</v>
          </cell>
          <cell r="B1948" t="str">
            <v>Segreve,Mary Louise</v>
          </cell>
          <cell r="C1948">
            <v>21150</v>
          </cell>
          <cell r="D1948" t="str">
            <v>21150</v>
          </cell>
          <cell r="E1948" t="str">
            <v>Billing</v>
          </cell>
          <cell r="F1948" t="str">
            <v>Customer Care</v>
          </cell>
          <cell r="G1948" t="str">
            <v>Billing</v>
          </cell>
          <cell r="H1948" t="str">
            <v>120</v>
          </cell>
          <cell r="I1948" t="str">
            <v>BT</v>
          </cell>
          <cell r="J1948">
            <v>1017732.11</v>
          </cell>
          <cell r="K1948">
            <v>254406.32</v>
          </cell>
          <cell r="L1948">
            <v>9552.93</v>
          </cell>
        </row>
        <row r="1949">
          <cell r="A1949" t="str">
            <v>O&amp;M</v>
          </cell>
          <cell r="B1949" t="str">
            <v>Segreve,Mary Louise</v>
          </cell>
          <cell r="C1949">
            <v>21150</v>
          </cell>
          <cell r="D1949" t="str">
            <v>21150</v>
          </cell>
          <cell r="E1949" t="str">
            <v>Billing</v>
          </cell>
          <cell r="F1949" t="str">
            <v>Customer Care</v>
          </cell>
          <cell r="G1949" t="str">
            <v>Billing</v>
          </cell>
          <cell r="H1949" t="str">
            <v>120</v>
          </cell>
          <cell r="I1949" t="str">
            <v>IT</v>
          </cell>
          <cell r="J1949">
            <v>2916162.56</v>
          </cell>
          <cell r="K1949">
            <v>3800988.18</v>
          </cell>
          <cell r="L1949">
            <v>2640410.14</v>
          </cell>
          <cell r="M1949">
            <v>3363.03</v>
          </cell>
        </row>
        <row r="1950">
          <cell r="A1950" t="str">
            <v>O&amp;M</v>
          </cell>
          <cell r="B1950" t="str">
            <v>Segreve,Mary Louise</v>
          </cell>
          <cell r="C1950">
            <v>21150</v>
          </cell>
          <cell r="D1950" t="str">
            <v>21150</v>
          </cell>
          <cell r="E1950" t="str">
            <v>Billing</v>
          </cell>
          <cell r="F1950" t="str">
            <v>Customer Care</v>
          </cell>
          <cell r="G1950" t="str">
            <v>Billing</v>
          </cell>
          <cell r="H1950" t="str">
            <v>120</v>
          </cell>
          <cell r="I1950" t="str">
            <v>LT</v>
          </cell>
          <cell r="J1950">
            <v>2917105.3</v>
          </cell>
          <cell r="K1950">
            <v>708448.72</v>
          </cell>
          <cell r="L1950">
            <v>22055.94</v>
          </cell>
          <cell r="M1950">
            <v>1248.79</v>
          </cell>
        </row>
        <row r="1951">
          <cell r="A1951" t="str">
            <v>O&amp;M</v>
          </cell>
          <cell r="B1951" t="str">
            <v>Segreve,Mary Louise</v>
          </cell>
          <cell r="C1951">
            <v>21150</v>
          </cell>
          <cell r="D1951" t="str">
            <v>21150</v>
          </cell>
          <cell r="E1951" t="str">
            <v>Billing</v>
          </cell>
          <cell r="F1951" t="str">
            <v>Customer Care</v>
          </cell>
          <cell r="G1951" t="str">
            <v>Billing</v>
          </cell>
          <cell r="H1951" t="str">
            <v>120</v>
          </cell>
          <cell r="I1951" t="str">
            <v>MT</v>
          </cell>
          <cell r="J1951">
            <v>2568.11</v>
          </cell>
          <cell r="K1951">
            <v>3911.51</v>
          </cell>
          <cell r="L1951">
            <v>53.48</v>
          </cell>
        </row>
        <row r="1952">
          <cell r="A1952" t="str">
            <v>O&amp;M</v>
          </cell>
          <cell r="B1952" t="str">
            <v>Segreve,Mary Louise</v>
          </cell>
          <cell r="C1952">
            <v>21150</v>
          </cell>
          <cell r="D1952" t="str">
            <v>21150</v>
          </cell>
          <cell r="E1952" t="str">
            <v>Billing</v>
          </cell>
          <cell r="F1952" t="str">
            <v>Customer Care</v>
          </cell>
          <cell r="G1952" t="str">
            <v>Billing</v>
          </cell>
          <cell r="H1952" t="str">
            <v>120</v>
          </cell>
          <cell r="I1952" t="str">
            <v>OT</v>
          </cell>
          <cell r="J1952">
            <v>502671.28</v>
          </cell>
          <cell r="K1952">
            <v>86005.87</v>
          </cell>
          <cell r="L1952">
            <v>117972.69</v>
          </cell>
          <cell r="M1952">
            <v>3500.4</v>
          </cell>
        </row>
        <row r="1953">
          <cell r="A1953" t="str">
            <v>O&amp;M</v>
          </cell>
          <cell r="B1953" t="str">
            <v>Segreve,Mary Louise</v>
          </cell>
          <cell r="C1953">
            <v>21150</v>
          </cell>
          <cell r="D1953" t="str">
            <v>21150</v>
          </cell>
          <cell r="E1953" t="str">
            <v>Billing</v>
          </cell>
          <cell r="F1953" t="str">
            <v>Customer Care</v>
          </cell>
          <cell r="G1953" t="str">
            <v>Billing</v>
          </cell>
          <cell r="H1953" t="str">
            <v>120</v>
          </cell>
          <cell r="I1953" t="str">
            <v>TT</v>
          </cell>
          <cell r="J1953">
            <v>228160.33</v>
          </cell>
          <cell r="K1953">
            <v>55411.81</v>
          </cell>
          <cell r="L1953">
            <v>26545.21</v>
          </cell>
          <cell r="M1953">
            <v>4202.03</v>
          </cell>
        </row>
        <row r="1954">
          <cell r="A1954" t="str">
            <v>O&amp;M</v>
          </cell>
          <cell r="B1954" t="str">
            <v>Whitaker, Sheila M</v>
          </cell>
          <cell r="C1954">
            <v>21155</v>
          </cell>
          <cell r="D1954" t="str">
            <v>21155</v>
          </cell>
          <cell r="E1954" t="str">
            <v>Call Center-Boston</v>
          </cell>
          <cell r="F1954" t="str">
            <v>Customer Care</v>
          </cell>
          <cell r="G1954" t="str">
            <v>CIC Electric &amp; Gas</v>
          </cell>
          <cell r="H1954" t="str">
            <v>120</v>
          </cell>
          <cell r="I1954" t="str">
            <v>BT</v>
          </cell>
          <cell r="K1954">
            <v>556586.14</v>
          </cell>
        </row>
        <row r="1955">
          <cell r="A1955" t="str">
            <v>O&amp;M</v>
          </cell>
          <cell r="B1955" t="str">
            <v>Whitaker, Sheila M</v>
          </cell>
          <cell r="C1955">
            <v>21155</v>
          </cell>
          <cell r="D1955" t="str">
            <v>21155</v>
          </cell>
          <cell r="E1955" t="str">
            <v>CIC Electric &amp; Gas</v>
          </cell>
          <cell r="F1955" t="str">
            <v>Customer Care</v>
          </cell>
          <cell r="G1955" t="str">
            <v>CIC Electric &amp; Gas</v>
          </cell>
          <cell r="H1955" t="str">
            <v>120</v>
          </cell>
          <cell r="I1955" t="str">
            <v>BT</v>
          </cell>
          <cell r="L1955">
            <v>204395.92</v>
          </cell>
        </row>
        <row r="1956">
          <cell r="A1956" t="str">
            <v>O&amp;M</v>
          </cell>
          <cell r="B1956" t="str">
            <v>Whitaker, Sheila M</v>
          </cell>
          <cell r="C1956">
            <v>21155</v>
          </cell>
          <cell r="D1956" t="str">
            <v>21155</v>
          </cell>
          <cell r="E1956" t="str">
            <v>Call Center-Boston</v>
          </cell>
          <cell r="F1956" t="str">
            <v>Customer Care</v>
          </cell>
          <cell r="G1956" t="str">
            <v>CIC Electric &amp; Gas</v>
          </cell>
          <cell r="H1956" t="str">
            <v>120</v>
          </cell>
          <cell r="I1956" t="str">
            <v>IT</v>
          </cell>
          <cell r="J1956">
            <v>20385.02</v>
          </cell>
          <cell r="K1956">
            <v>840692.08</v>
          </cell>
        </row>
        <row r="1957">
          <cell r="A1957" t="str">
            <v>O&amp;M</v>
          </cell>
          <cell r="B1957" t="str">
            <v>Whitaker, Sheila M</v>
          </cell>
          <cell r="C1957">
            <v>21155</v>
          </cell>
          <cell r="D1957" t="str">
            <v>21155</v>
          </cell>
          <cell r="E1957" t="str">
            <v>CIC Electric &amp; Gas</v>
          </cell>
          <cell r="F1957" t="str">
            <v>Customer Care</v>
          </cell>
          <cell r="G1957" t="str">
            <v>CIC Electric &amp; Gas</v>
          </cell>
          <cell r="H1957" t="str">
            <v>120</v>
          </cell>
          <cell r="I1957" t="str">
            <v>IT</v>
          </cell>
          <cell r="L1957">
            <v>1295631.32</v>
          </cell>
        </row>
        <row r="1958">
          <cell r="A1958" t="str">
            <v>O&amp;M</v>
          </cell>
          <cell r="B1958" t="str">
            <v>Whitaker, Sheila M</v>
          </cell>
          <cell r="C1958">
            <v>21155</v>
          </cell>
          <cell r="D1958" t="str">
            <v>21155</v>
          </cell>
          <cell r="E1958" t="str">
            <v>Call Center-Boston</v>
          </cell>
          <cell r="F1958" t="str">
            <v>Customer Care</v>
          </cell>
          <cell r="G1958" t="str">
            <v>CIC Electric &amp; Gas</v>
          </cell>
          <cell r="H1958" t="str">
            <v>120</v>
          </cell>
          <cell r="I1958" t="str">
            <v>LT</v>
          </cell>
          <cell r="K1958">
            <v>1714001.9</v>
          </cell>
        </row>
        <row r="1959">
          <cell r="A1959" t="str">
            <v>O&amp;M</v>
          </cell>
          <cell r="B1959" t="str">
            <v>Whitaker, Sheila M</v>
          </cell>
          <cell r="C1959">
            <v>21155</v>
          </cell>
          <cell r="D1959" t="str">
            <v>21155</v>
          </cell>
          <cell r="E1959" t="str">
            <v>CIC Electric &amp; Gas</v>
          </cell>
          <cell r="F1959" t="str">
            <v>Customer Care</v>
          </cell>
          <cell r="G1959" t="str">
            <v>CIC Electric &amp; Gas</v>
          </cell>
          <cell r="H1959" t="str">
            <v>120</v>
          </cell>
          <cell r="I1959" t="str">
            <v>LT</v>
          </cell>
          <cell r="L1959">
            <v>606499.55000000005</v>
          </cell>
        </row>
        <row r="1960">
          <cell r="A1960" t="str">
            <v>O&amp;M</v>
          </cell>
          <cell r="B1960" t="str">
            <v>Whitaker, Sheila M</v>
          </cell>
          <cell r="C1960">
            <v>21155</v>
          </cell>
          <cell r="D1960" t="str">
            <v>21155</v>
          </cell>
          <cell r="E1960" t="str">
            <v>Call Center-Boston</v>
          </cell>
          <cell r="F1960" t="str">
            <v>Customer Care</v>
          </cell>
          <cell r="G1960" t="str">
            <v>CIC Electric &amp; Gas</v>
          </cell>
          <cell r="H1960" t="str">
            <v>120</v>
          </cell>
          <cell r="I1960" t="str">
            <v>OT</v>
          </cell>
          <cell r="K1960">
            <v>11830704.73</v>
          </cell>
          <cell r="M1960">
            <v>108939.69</v>
          </cell>
        </row>
        <row r="1961">
          <cell r="A1961" t="str">
            <v>O&amp;M</v>
          </cell>
          <cell r="B1961" t="str">
            <v>Whitaker, Sheila M</v>
          </cell>
          <cell r="C1961">
            <v>21155</v>
          </cell>
          <cell r="D1961" t="str">
            <v>21155</v>
          </cell>
          <cell r="E1961" t="str">
            <v>CIC Electric &amp; Gas</v>
          </cell>
          <cell r="F1961" t="str">
            <v>Customer Care</v>
          </cell>
          <cell r="G1961" t="str">
            <v>CIC Electric &amp; Gas</v>
          </cell>
          <cell r="H1961" t="str">
            <v>120</v>
          </cell>
          <cell r="I1961" t="str">
            <v>OT</v>
          </cell>
          <cell r="L1961">
            <v>238230.65</v>
          </cell>
        </row>
        <row r="1962">
          <cell r="A1962" t="str">
            <v>O&amp;M</v>
          </cell>
          <cell r="B1962" t="str">
            <v>Whitaker, Sheila M</v>
          </cell>
          <cell r="C1962">
            <v>21155</v>
          </cell>
          <cell r="D1962" t="str">
            <v>21155</v>
          </cell>
          <cell r="E1962" t="str">
            <v>Call Center-Boston</v>
          </cell>
          <cell r="F1962" t="str">
            <v>Customer Care</v>
          </cell>
          <cell r="G1962" t="str">
            <v>CIC Electric &amp; Gas</v>
          </cell>
          <cell r="H1962" t="str">
            <v>120</v>
          </cell>
          <cell r="I1962" t="str">
            <v>TT</v>
          </cell>
          <cell r="K1962">
            <v>170163.89</v>
          </cell>
          <cell r="M1962">
            <v>5295</v>
          </cell>
        </row>
        <row r="1963">
          <cell r="A1963" t="str">
            <v>O&amp;M</v>
          </cell>
          <cell r="B1963" t="str">
            <v>Whitaker, Sheila M</v>
          </cell>
          <cell r="C1963">
            <v>21155</v>
          </cell>
          <cell r="D1963" t="str">
            <v>21155</v>
          </cell>
          <cell r="E1963" t="str">
            <v>CIC Electric &amp; Gas</v>
          </cell>
          <cell r="F1963" t="str">
            <v>Customer Care</v>
          </cell>
          <cell r="G1963" t="str">
            <v>CIC Electric &amp; Gas</v>
          </cell>
          <cell r="H1963" t="str">
            <v>120</v>
          </cell>
          <cell r="I1963" t="str">
            <v>TT</v>
          </cell>
          <cell r="L1963">
            <v>60913.91</v>
          </cell>
        </row>
        <row r="1964">
          <cell r="A1964" t="str">
            <v>O&amp;M</v>
          </cell>
          <cell r="C1964">
            <v>21165</v>
          </cell>
          <cell r="D1964" t="str">
            <v>21165</v>
          </cell>
          <cell r="E1964" t="str">
            <v>Call Center- Wareham</v>
          </cell>
          <cell r="H1964" t="str">
            <v>120</v>
          </cell>
          <cell r="I1964" t="str">
            <v>BT</v>
          </cell>
          <cell r="L1964">
            <v>-58788.35</v>
          </cell>
        </row>
        <row r="1965">
          <cell r="A1965" t="str">
            <v>O&amp;M</v>
          </cell>
          <cell r="C1965">
            <v>21165</v>
          </cell>
          <cell r="D1965" t="str">
            <v>21165</v>
          </cell>
          <cell r="E1965" t="str">
            <v>Call Center- Wareham</v>
          </cell>
          <cell r="H1965" t="str">
            <v>120</v>
          </cell>
          <cell r="I1965" t="str">
            <v>IT</v>
          </cell>
          <cell r="K1965">
            <v>5763.7</v>
          </cell>
          <cell r="L1965">
            <v>-35140.06</v>
          </cell>
        </row>
        <row r="1966">
          <cell r="A1966" t="str">
            <v>O&amp;M</v>
          </cell>
          <cell r="C1966">
            <v>21165</v>
          </cell>
          <cell r="D1966" t="str">
            <v>21165</v>
          </cell>
          <cell r="E1966" t="str">
            <v>Call Center- Wareham</v>
          </cell>
          <cell r="H1966" t="str">
            <v>120</v>
          </cell>
          <cell r="I1966" t="str">
            <v>LT</v>
          </cell>
          <cell r="L1966">
            <v>-187550.81</v>
          </cell>
        </row>
        <row r="1967">
          <cell r="A1967" t="str">
            <v>O&amp;M</v>
          </cell>
          <cell r="C1967">
            <v>21165</v>
          </cell>
          <cell r="D1967" t="str">
            <v>21165</v>
          </cell>
          <cell r="E1967" t="str">
            <v>Call Center- Wareham</v>
          </cell>
          <cell r="H1967" t="str">
            <v>120</v>
          </cell>
          <cell r="I1967" t="str">
            <v>OT</v>
          </cell>
          <cell r="K1967">
            <v>500</v>
          </cell>
        </row>
        <row r="1968">
          <cell r="A1968" t="str">
            <v>O&amp;M</v>
          </cell>
          <cell r="B1968" t="str">
            <v>Carloni, Elizabeth M</v>
          </cell>
          <cell r="C1968">
            <v>21180</v>
          </cell>
          <cell r="D1968" t="str">
            <v>21180</v>
          </cell>
          <cell r="E1968" t="str">
            <v>Business Planning</v>
          </cell>
          <cell r="F1968" t="str">
            <v>Customer Care</v>
          </cell>
          <cell r="G1968" t="str">
            <v>Business Planning</v>
          </cell>
          <cell r="H1968" t="str">
            <v>120</v>
          </cell>
          <cell r="I1968" t="str">
            <v>BT</v>
          </cell>
          <cell r="J1968">
            <v>183357.57</v>
          </cell>
          <cell r="K1968">
            <v>57397.7</v>
          </cell>
        </row>
        <row r="1969">
          <cell r="A1969" t="str">
            <v>O&amp;M</v>
          </cell>
          <cell r="B1969" t="str">
            <v>Carloni, Elizabeth M</v>
          </cell>
          <cell r="C1969">
            <v>21180</v>
          </cell>
          <cell r="D1969" t="str">
            <v>21180</v>
          </cell>
          <cell r="E1969" t="str">
            <v>Business Planning</v>
          </cell>
          <cell r="F1969" t="str">
            <v>Customer Care</v>
          </cell>
          <cell r="G1969" t="str">
            <v>Business Planning</v>
          </cell>
          <cell r="H1969" t="str">
            <v>120</v>
          </cell>
          <cell r="I1969" t="str">
            <v>IT</v>
          </cell>
          <cell r="J1969">
            <v>594033.93999999994</v>
          </cell>
          <cell r="K1969">
            <v>148032.95000000001</v>
          </cell>
          <cell r="L1969">
            <v>1706.32</v>
          </cell>
        </row>
        <row r="1970">
          <cell r="A1970" t="str">
            <v>O&amp;M</v>
          </cell>
          <cell r="B1970" t="str">
            <v>Carloni, Elizabeth M</v>
          </cell>
          <cell r="C1970">
            <v>21180</v>
          </cell>
          <cell r="D1970" t="str">
            <v>21180</v>
          </cell>
          <cell r="E1970" t="str">
            <v>Business Planning</v>
          </cell>
          <cell r="F1970" t="str">
            <v>Customer Care</v>
          </cell>
          <cell r="G1970" t="str">
            <v>Business Planning</v>
          </cell>
          <cell r="H1970" t="str">
            <v>120</v>
          </cell>
          <cell r="I1970" t="str">
            <v>LT</v>
          </cell>
          <cell r="J1970">
            <v>570123.44999999995</v>
          </cell>
          <cell r="K1970">
            <v>176047.21</v>
          </cell>
        </row>
        <row r="1971">
          <cell r="A1971" t="str">
            <v>O&amp;M</v>
          </cell>
          <cell r="B1971" t="str">
            <v>Carloni, Elizabeth M</v>
          </cell>
          <cell r="C1971">
            <v>21180</v>
          </cell>
          <cell r="D1971" t="str">
            <v>21180</v>
          </cell>
          <cell r="E1971" t="str">
            <v>Business Planning</v>
          </cell>
          <cell r="F1971" t="str">
            <v>Customer Care</v>
          </cell>
          <cell r="G1971" t="str">
            <v>Business Planning</v>
          </cell>
          <cell r="H1971" t="str">
            <v>120</v>
          </cell>
          <cell r="I1971" t="str">
            <v>MT</v>
          </cell>
          <cell r="J1971">
            <v>48.26</v>
          </cell>
          <cell r="K1971">
            <v>135</v>
          </cell>
        </row>
        <row r="1972">
          <cell r="A1972" t="str">
            <v>O&amp;M</v>
          </cell>
          <cell r="B1972" t="str">
            <v>Carloni, Elizabeth M</v>
          </cell>
          <cell r="C1972">
            <v>21180</v>
          </cell>
          <cell r="D1972" t="str">
            <v>21180</v>
          </cell>
          <cell r="E1972" t="str">
            <v>Business Planning</v>
          </cell>
          <cell r="F1972" t="str">
            <v>Customer Care</v>
          </cell>
          <cell r="G1972" t="str">
            <v>Business Planning</v>
          </cell>
          <cell r="H1972" t="str">
            <v>120</v>
          </cell>
          <cell r="I1972" t="str">
            <v>OT</v>
          </cell>
          <cell r="J1972">
            <v>-19518.63</v>
          </cell>
          <cell r="K1972">
            <v>26654.66</v>
          </cell>
          <cell r="L1972">
            <v>13370.44</v>
          </cell>
          <cell r="M1972">
            <v>5192</v>
          </cell>
        </row>
        <row r="1973">
          <cell r="A1973" t="str">
            <v>O&amp;M</v>
          </cell>
          <cell r="B1973" t="str">
            <v>Carloni, Elizabeth M</v>
          </cell>
          <cell r="C1973">
            <v>21180</v>
          </cell>
          <cell r="D1973" t="str">
            <v>21180</v>
          </cell>
          <cell r="E1973" t="str">
            <v>Business Planning</v>
          </cell>
          <cell r="F1973" t="str">
            <v>Customer Care</v>
          </cell>
          <cell r="G1973" t="str">
            <v>Business Planning</v>
          </cell>
          <cell r="H1973" t="str">
            <v>120</v>
          </cell>
          <cell r="I1973" t="str">
            <v>TT</v>
          </cell>
          <cell r="J1973">
            <v>304.01</v>
          </cell>
          <cell r="K1973">
            <v>1127.17</v>
          </cell>
          <cell r="L1973">
            <v>2635.89</v>
          </cell>
        </row>
        <row r="1974">
          <cell r="A1974" t="str">
            <v>O&amp;M</v>
          </cell>
          <cell r="C1974">
            <v>21185</v>
          </cell>
          <cell r="D1974" t="str">
            <v>21185</v>
          </cell>
          <cell r="E1974" t="str">
            <v>Account Management</v>
          </cell>
          <cell r="H1974" t="str">
            <v>120</v>
          </cell>
          <cell r="I1974" t="str">
            <v>BT</v>
          </cell>
          <cell r="J1974">
            <v>49704.54</v>
          </cell>
          <cell r="K1974">
            <v>18109.830000000002</v>
          </cell>
          <cell r="M1974">
            <v>-989.91</v>
          </cell>
        </row>
        <row r="1975">
          <cell r="A1975" t="str">
            <v>O&amp;M</v>
          </cell>
          <cell r="C1975">
            <v>21185</v>
          </cell>
          <cell r="D1975" t="str">
            <v>21185</v>
          </cell>
          <cell r="E1975" t="str">
            <v>Account Management</v>
          </cell>
          <cell r="H1975" t="str">
            <v>120</v>
          </cell>
          <cell r="I1975" t="str">
            <v>IT</v>
          </cell>
          <cell r="J1975">
            <v>63521.65</v>
          </cell>
          <cell r="K1975">
            <v>35148.46</v>
          </cell>
          <cell r="L1975">
            <v>42.18</v>
          </cell>
        </row>
        <row r="1976">
          <cell r="A1976" t="str">
            <v>O&amp;M</v>
          </cell>
          <cell r="C1976">
            <v>21185</v>
          </cell>
          <cell r="D1976" t="str">
            <v>21185</v>
          </cell>
          <cell r="E1976" t="str">
            <v>Account Management</v>
          </cell>
          <cell r="H1976" t="str">
            <v>120</v>
          </cell>
          <cell r="I1976" t="str">
            <v>LT</v>
          </cell>
          <cell r="J1976">
            <v>142537.44</v>
          </cell>
          <cell r="K1976">
            <v>51877.37</v>
          </cell>
        </row>
        <row r="1977">
          <cell r="A1977" t="str">
            <v>O&amp;M</v>
          </cell>
          <cell r="C1977">
            <v>21185</v>
          </cell>
          <cell r="D1977" t="str">
            <v>21185</v>
          </cell>
          <cell r="E1977" t="str">
            <v>Account Management</v>
          </cell>
          <cell r="H1977" t="str">
            <v>120</v>
          </cell>
          <cell r="I1977" t="str">
            <v>OT</v>
          </cell>
          <cell r="J1977">
            <v>6998.35</v>
          </cell>
          <cell r="K1977">
            <v>7668.42</v>
          </cell>
          <cell r="L1977">
            <v>4422.1400000000003</v>
          </cell>
        </row>
        <row r="1978">
          <cell r="A1978" t="str">
            <v>O&amp;M</v>
          </cell>
          <cell r="C1978">
            <v>21185</v>
          </cell>
          <cell r="D1978" t="str">
            <v>21185</v>
          </cell>
          <cell r="E1978" t="str">
            <v>Account Management</v>
          </cell>
          <cell r="H1978" t="str">
            <v>120</v>
          </cell>
          <cell r="I1978" t="str">
            <v>TT</v>
          </cell>
          <cell r="J1978">
            <v>246.4</v>
          </cell>
          <cell r="K1978">
            <v>407.25</v>
          </cell>
        </row>
        <row r="1979">
          <cell r="A1979" t="str">
            <v>O&amp;M</v>
          </cell>
          <cell r="C1979">
            <v>21190</v>
          </cell>
          <cell r="D1979" t="str">
            <v>21190</v>
          </cell>
          <cell r="E1979" t="str">
            <v>Billing Services &amp; Meter Reading</v>
          </cell>
          <cell r="H1979" t="str">
            <v>120</v>
          </cell>
          <cell r="I1979" t="str">
            <v>BT</v>
          </cell>
        </row>
        <row r="1980">
          <cell r="A1980" t="str">
            <v>O&amp;M</v>
          </cell>
          <cell r="C1980">
            <v>21190</v>
          </cell>
          <cell r="D1980" t="str">
            <v>21190</v>
          </cell>
          <cell r="E1980" t="str">
            <v>Volume South</v>
          </cell>
          <cell r="H1980" t="str">
            <v>120</v>
          </cell>
          <cell r="I1980" t="str">
            <v>BT</v>
          </cell>
          <cell r="J1980">
            <v>58516.76</v>
          </cell>
          <cell r="K1980">
            <v>77920.11</v>
          </cell>
          <cell r="L1980">
            <v>-7338</v>
          </cell>
        </row>
        <row r="1981">
          <cell r="A1981" t="str">
            <v>O&amp;M</v>
          </cell>
          <cell r="C1981">
            <v>21190</v>
          </cell>
          <cell r="D1981" t="str">
            <v>21190</v>
          </cell>
          <cell r="E1981" t="str">
            <v>Volume South</v>
          </cell>
          <cell r="H1981" t="str">
            <v>120</v>
          </cell>
          <cell r="I1981" t="str">
            <v>IT</v>
          </cell>
          <cell r="J1981">
            <v>18900.169999999998</v>
          </cell>
          <cell r="K1981">
            <v>4575.8</v>
          </cell>
          <cell r="L1981">
            <v>-6741.82</v>
          </cell>
        </row>
        <row r="1982">
          <cell r="A1982" t="str">
            <v>O&amp;M</v>
          </cell>
          <cell r="C1982">
            <v>21190</v>
          </cell>
          <cell r="D1982" t="str">
            <v>21190</v>
          </cell>
          <cell r="E1982" t="str">
            <v>Billing Services &amp; Meter Reading</v>
          </cell>
          <cell r="H1982" t="str">
            <v>120</v>
          </cell>
          <cell r="I1982" t="str">
            <v>LT</v>
          </cell>
        </row>
        <row r="1983">
          <cell r="A1983" t="str">
            <v>O&amp;M</v>
          </cell>
          <cell r="C1983">
            <v>21190</v>
          </cell>
          <cell r="D1983" t="str">
            <v>21190</v>
          </cell>
          <cell r="E1983" t="str">
            <v>Volume South</v>
          </cell>
          <cell r="H1983" t="str">
            <v>120</v>
          </cell>
          <cell r="I1983" t="str">
            <v>LT</v>
          </cell>
          <cell r="J1983">
            <v>172329.1</v>
          </cell>
          <cell r="K1983">
            <v>212141.64</v>
          </cell>
          <cell r="L1983">
            <v>-67934.740000000005</v>
          </cell>
          <cell r="M1983">
            <v>512.46</v>
          </cell>
        </row>
        <row r="1984">
          <cell r="A1984" t="str">
            <v>O&amp;M</v>
          </cell>
          <cell r="C1984">
            <v>21190</v>
          </cell>
          <cell r="D1984" t="str">
            <v>21190</v>
          </cell>
          <cell r="E1984" t="str">
            <v>Volume South</v>
          </cell>
          <cell r="H1984" t="str">
            <v>120</v>
          </cell>
          <cell r="I1984" t="str">
            <v>OT</v>
          </cell>
          <cell r="J1984">
            <v>1715.82</v>
          </cell>
          <cell r="K1984">
            <v>2243.9699999999998</v>
          </cell>
        </row>
        <row r="1985">
          <cell r="A1985" t="str">
            <v>O&amp;M</v>
          </cell>
          <cell r="C1985">
            <v>21190</v>
          </cell>
          <cell r="D1985" t="str">
            <v>21190</v>
          </cell>
          <cell r="E1985" t="str">
            <v>Volume South</v>
          </cell>
          <cell r="H1985" t="str">
            <v>120</v>
          </cell>
          <cell r="I1985" t="str">
            <v>TT</v>
          </cell>
          <cell r="J1985">
            <v>5614.5</v>
          </cell>
          <cell r="K1985">
            <v>5573.75</v>
          </cell>
        </row>
        <row r="1986">
          <cell r="A1986" t="str">
            <v>O&amp;M</v>
          </cell>
          <cell r="C1986">
            <v>21195</v>
          </cell>
          <cell r="D1986" t="str">
            <v>21195</v>
          </cell>
          <cell r="E1986" t="str">
            <v>South Strategic</v>
          </cell>
          <cell r="H1986" t="str">
            <v>120</v>
          </cell>
          <cell r="I1986" t="str">
            <v>BT</v>
          </cell>
          <cell r="J1986">
            <v>0</v>
          </cell>
          <cell r="L1986">
            <v>-22765.4</v>
          </cell>
        </row>
        <row r="1987">
          <cell r="A1987" t="str">
            <v>O&amp;M</v>
          </cell>
          <cell r="C1987">
            <v>21195</v>
          </cell>
          <cell r="D1987" t="str">
            <v>21195</v>
          </cell>
          <cell r="E1987" t="str">
            <v>South Strategic</v>
          </cell>
          <cell r="H1987" t="str">
            <v>120</v>
          </cell>
          <cell r="I1987" t="str">
            <v>IT</v>
          </cell>
          <cell r="J1987">
            <v>17723</v>
          </cell>
        </row>
        <row r="1988">
          <cell r="A1988" t="str">
            <v>O&amp;M</v>
          </cell>
          <cell r="C1988">
            <v>21195</v>
          </cell>
          <cell r="D1988" t="str">
            <v>21195</v>
          </cell>
          <cell r="E1988" t="str">
            <v>South Strategic</v>
          </cell>
          <cell r="H1988" t="str">
            <v>120</v>
          </cell>
          <cell r="I1988" t="str">
            <v>LT</v>
          </cell>
          <cell r="J1988">
            <v>0</v>
          </cell>
        </row>
        <row r="1989">
          <cell r="A1989" t="str">
            <v>O&amp;M</v>
          </cell>
          <cell r="B1989" t="str">
            <v>Barsamian, Peter A</v>
          </cell>
          <cell r="C1989">
            <v>21200</v>
          </cell>
          <cell r="D1989" t="str">
            <v>21200</v>
          </cell>
          <cell r="E1989" t="str">
            <v>Strategic Metrowest</v>
          </cell>
          <cell r="F1989" t="str">
            <v>Customer Care</v>
          </cell>
          <cell r="G1989" t="str">
            <v>Strategic Metrowest</v>
          </cell>
          <cell r="H1989" t="str">
            <v>120</v>
          </cell>
          <cell r="I1989" t="str">
            <v>BT</v>
          </cell>
          <cell r="J1989">
            <v>80221.69</v>
          </cell>
          <cell r="K1989">
            <v>90774.56</v>
          </cell>
          <cell r="L1989">
            <v>-15417.31</v>
          </cell>
          <cell r="M1989">
            <v>11280</v>
          </cell>
        </row>
        <row r="1990">
          <cell r="A1990" t="str">
            <v>O&amp;M</v>
          </cell>
          <cell r="B1990" t="str">
            <v>Barsamian, Peter A</v>
          </cell>
          <cell r="C1990">
            <v>21200</v>
          </cell>
          <cell r="D1990" t="str">
            <v>21200</v>
          </cell>
          <cell r="E1990" t="str">
            <v>Tech Center</v>
          </cell>
          <cell r="F1990" t="str">
            <v>Customer Care</v>
          </cell>
          <cell r="G1990" t="str">
            <v>Strategic Metrowest</v>
          </cell>
          <cell r="H1990" t="str">
            <v>120</v>
          </cell>
          <cell r="I1990" t="str">
            <v>BT</v>
          </cell>
        </row>
        <row r="1991">
          <cell r="A1991" t="str">
            <v>O&amp;M</v>
          </cell>
          <cell r="B1991" t="str">
            <v>Barsamian, Peter A</v>
          </cell>
          <cell r="C1991">
            <v>21200</v>
          </cell>
          <cell r="D1991" t="str">
            <v>21200</v>
          </cell>
          <cell r="E1991" t="str">
            <v>Strategic Metrowest</v>
          </cell>
          <cell r="F1991" t="str">
            <v>Customer Care</v>
          </cell>
          <cell r="G1991" t="str">
            <v>Strategic Metrowest</v>
          </cell>
          <cell r="H1991" t="str">
            <v>120</v>
          </cell>
          <cell r="I1991" t="str">
            <v>IT</v>
          </cell>
          <cell r="J1991">
            <v>23487.16</v>
          </cell>
          <cell r="K1991">
            <v>9529.2199999999993</v>
          </cell>
          <cell r="L1991">
            <v>1493.86</v>
          </cell>
        </row>
        <row r="1992">
          <cell r="A1992" t="str">
            <v>O&amp;M</v>
          </cell>
          <cell r="B1992" t="str">
            <v>Barsamian, Peter A</v>
          </cell>
          <cell r="C1992">
            <v>21200</v>
          </cell>
          <cell r="D1992" t="str">
            <v>21200</v>
          </cell>
          <cell r="E1992" t="str">
            <v>Tech Center</v>
          </cell>
          <cell r="F1992" t="str">
            <v>Customer Care</v>
          </cell>
          <cell r="G1992" t="str">
            <v>Strategic Metrowest</v>
          </cell>
          <cell r="H1992" t="str">
            <v>120</v>
          </cell>
          <cell r="I1992" t="str">
            <v>IT</v>
          </cell>
        </row>
        <row r="1993">
          <cell r="A1993" t="str">
            <v>O&amp;M</v>
          </cell>
          <cell r="B1993" t="str">
            <v>Barsamian, Peter A</v>
          </cell>
          <cell r="C1993">
            <v>21200</v>
          </cell>
          <cell r="D1993" t="str">
            <v>21200</v>
          </cell>
          <cell r="E1993" t="str">
            <v>Strategic Metrowest</v>
          </cell>
          <cell r="F1993" t="str">
            <v>Customer Care</v>
          </cell>
          <cell r="G1993" t="str">
            <v>Strategic Metrowest</v>
          </cell>
          <cell r="H1993" t="str">
            <v>120</v>
          </cell>
          <cell r="I1993" t="str">
            <v>LT</v>
          </cell>
          <cell r="J1993">
            <v>228696.9</v>
          </cell>
          <cell r="K1993">
            <v>238246.39999999999</v>
          </cell>
          <cell r="L1993">
            <v>-39336.660000000003</v>
          </cell>
          <cell r="M1993">
            <v>-3017.04</v>
          </cell>
        </row>
        <row r="1994">
          <cell r="A1994" t="str">
            <v>O&amp;M</v>
          </cell>
          <cell r="B1994" t="str">
            <v>Barsamian, Peter A</v>
          </cell>
          <cell r="C1994">
            <v>21200</v>
          </cell>
          <cell r="D1994" t="str">
            <v>21200</v>
          </cell>
          <cell r="E1994" t="str">
            <v>Tech Center</v>
          </cell>
          <cell r="F1994" t="str">
            <v>Customer Care</v>
          </cell>
          <cell r="G1994" t="str">
            <v>Strategic Metrowest</v>
          </cell>
          <cell r="H1994" t="str">
            <v>120</v>
          </cell>
          <cell r="I1994" t="str">
            <v>LT</v>
          </cell>
          <cell r="M1994">
            <v>-147.87</v>
          </cell>
        </row>
        <row r="1995">
          <cell r="A1995" t="str">
            <v>O&amp;M</v>
          </cell>
          <cell r="B1995" t="str">
            <v>Barsamian, Peter A</v>
          </cell>
          <cell r="C1995">
            <v>21200</v>
          </cell>
          <cell r="D1995" t="str">
            <v>21200</v>
          </cell>
          <cell r="E1995" t="str">
            <v>Strategic Metrowest</v>
          </cell>
          <cell r="F1995" t="str">
            <v>Customer Care</v>
          </cell>
          <cell r="G1995" t="str">
            <v>Strategic Metrowest</v>
          </cell>
          <cell r="H1995" t="str">
            <v>120</v>
          </cell>
          <cell r="I1995" t="str">
            <v>OT</v>
          </cell>
          <cell r="J1995">
            <v>13315.83</v>
          </cell>
          <cell r="K1995">
            <v>15891.34</v>
          </cell>
          <cell r="L1995">
            <v>5915.52</v>
          </cell>
        </row>
        <row r="1996">
          <cell r="A1996" t="str">
            <v>O&amp;M</v>
          </cell>
          <cell r="B1996" t="str">
            <v>Allain,David G</v>
          </cell>
          <cell r="C1996">
            <v>21205</v>
          </cell>
          <cell r="D1996" t="str">
            <v>21205</v>
          </cell>
          <cell r="E1996" t="str">
            <v>C &amp; I Sales</v>
          </cell>
          <cell r="F1996" t="str">
            <v>Gas Operations</v>
          </cell>
          <cell r="G1996" t="str">
            <v>C &amp; I Sales</v>
          </cell>
          <cell r="H1996" t="str">
            <v>120</v>
          </cell>
          <cell r="I1996" t="str">
            <v>BT</v>
          </cell>
          <cell r="L1996">
            <v>23830.35</v>
          </cell>
        </row>
        <row r="1997">
          <cell r="A1997" t="str">
            <v>O&amp;M</v>
          </cell>
          <cell r="B1997" t="str">
            <v>Allain,David G</v>
          </cell>
          <cell r="C1997">
            <v>21205</v>
          </cell>
          <cell r="D1997" t="str">
            <v>21205</v>
          </cell>
          <cell r="E1997" t="str">
            <v>Volume Metrowest</v>
          </cell>
          <cell r="F1997" t="str">
            <v>Gas Operations</v>
          </cell>
          <cell r="G1997" t="str">
            <v>C &amp; I Sales</v>
          </cell>
          <cell r="H1997" t="str">
            <v>120</v>
          </cell>
          <cell r="I1997" t="str">
            <v>BT</v>
          </cell>
          <cell r="J1997">
            <v>8848.91</v>
          </cell>
          <cell r="K1997">
            <v>12509.81</v>
          </cell>
        </row>
        <row r="1998">
          <cell r="A1998" t="str">
            <v>O&amp;M</v>
          </cell>
          <cell r="B1998" t="str">
            <v>Allain,David G</v>
          </cell>
          <cell r="C1998">
            <v>21205</v>
          </cell>
          <cell r="D1998" t="str">
            <v>21205</v>
          </cell>
          <cell r="E1998" t="str">
            <v>C &amp; I Sales</v>
          </cell>
          <cell r="F1998" t="str">
            <v>Gas Operations</v>
          </cell>
          <cell r="G1998" t="str">
            <v>C &amp; I Sales</v>
          </cell>
          <cell r="H1998" t="str">
            <v>120</v>
          </cell>
          <cell r="I1998" t="str">
            <v>IT</v>
          </cell>
          <cell r="L1998">
            <v>23722.67</v>
          </cell>
        </row>
        <row r="1999">
          <cell r="A1999" t="str">
            <v>O&amp;M</v>
          </cell>
          <cell r="B1999" t="str">
            <v>Allain,David G</v>
          </cell>
          <cell r="C1999">
            <v>21205</v>
          </cell>
          <cell r="D1999" t="str">
            <v>21205</v>
          </cell>
          <cell r="E1999" t="str">
            <v>Volume Metrowest</v>
          </cell>
          <cell r="F1999" t="str">
            <v>Gas Operations</v>
          </cell>
          <cell r="G1999" t="str">
            <v>C &amp; I Sales</v>
          </cell>
          <cell r="H1999" t="str">
            <v>120</v>
          </cell>
          <cell r="I1999" t="str">
            <v>IT</v>
          </cell>
          <cell r="J1999">
            <v>3914.04</v>
          </cell>
          <cell r="K1999">
            <v>523</v>
          </cell>
        </row>
        <row r="2000">
          <cell r="A2000" t="str">
            <v>O&amp;M</v>
          </cell>
          <cell r="B2000" t="str">
            <v>Allain,David G</v>
          </cell>
          <cell r="C2000">
            <v>21205</v>
          </cell>
          <cell r="D2000" t="str">
            <v>21205</v>
          </cell>
          <cell r="E2000" t="str">
            <v>C &amp; I Sales</v>
          </cell>
          <cell r="F2000" t="str">
            <v>Gas Operations</v>
          </cell>
          <cell r="G2000" t="str">
            <v>C &amp; I Sales</v>
          </cell>
          <cell r="H2000" t="str">
            <v>120</v>
          </cell>
          <cell r="I2000" t="str">
            <v>LT</v>
          </cell>
          <cell r="L2000">
            <v>67103.53</v>
          </cell>
        </row>
        <row r="2001">
          <cell r="A2001" t="str">
            <v>O&amp;M</v>
          </cell>
          <cell r="B2001" t="str">
            <v>Allain,David G</v>
          </cell>
          <cell r="C2001">
            <v>21205</v>
          </cell>
          <cell r="D2001" t="str">
            <v>21205</v>
          </cell>
          <cell r="E2001" t="str">
            <v>Volume Metrowest</v>
          </cell>
          <cell r="F2001" t="str">
            <v>Gas Operations</v>
          </cell>
          <cell r="G2001" t="str">
            <v>C &amp; I Sales</v>
          </cell>
          <cell r="H2001" t="str">
            <v>120</v>
          </cell>
          <cell r="I2001" t="str">
            <v>LT</v>
          </cell>
          <cell r="J2001">
            <v>26649.48</v>
          </cell>
          <cell r="K2001">
            <v>24152.32</v>
          </cell>
          <cell r="M2001">
            <v>-3658.55</v>
          </cell>
        </row>
        <row r="2002">
          <cell r="A2002" t="str">
            <v>O&amp;M</v>
          </cell>
          <cell r="B2002" t="str">
            <v>Allain,David G</v>
          </cell>
          <cell r="C2002">
            <v>21205</v>
          </cell>
          <cell r="D2002" t="str">
            <v>21205</v>
          </cell>
          <cell r="E2002" t="str">
            <v>C &amp; I Sales</v>
          </cell>
          <cell r="F2002" t="str">
            <v>Gas Operations</v>
          </cell>
          <cell r="G2002" t="str">
            <v>C &amp; I Sales</v>
          </cell>
          <cell r="H2002" t="str">
            <v>120</v>
          </cell>
          <cell r="I2002" t="str">
            <v>MT</v>
          </cell>
          <cell r="L2002">
            <v>785</v>
          </cell>
        </row>
        <row r="2003">
          <cell r="A2003" t="str">
            <v>O&amp;M</v>
          </cell>
          <cell r="B2003" t="str">
            <v>Allain,David G</v>
          </cell>
          <cell r="C2003">
            <v>21205</v>
          </cell>
          <cell r="D2003" t="str">
            <v>21205</v>
          </cell>
          <cell r="E2003" t="str">
            <v>C &amp; I Sales</v>
          </cell>
          <cell r="F2003" t="str">
            <v>Gas Operations</v>
          </cell>
          <cell r="G2003" t="str">
            <v>C &amp; I Sales</v>
          </cell>
          <cell r="H2003" t="str">
            <v>120</v>
          </cell>
          <cell r="I2003" t="str">
            <v>OT</v>
          </cell>
          <cell r="L2003">
            <v>-1763.38</v>
          </cell>
        </row>
        <row r="2004">
          <cell r="A2004" t="str">
            <v>O&amp;M</v>
          </cell>
          <cell r="B2004" t="str">
            <v>Allain,David G</v>
          </cell>
          <cell r="C2004">
            <v>21205</v>
          </cell>
          <cell r="D2004" t="str">
            <v>21205</v>
          </cell>
          <cell r="E2004" t="str">
            <v>Volume Metrowest</v>
          </cell>
          <cell r="F2004" t="str">
            <v>Gas Operations</v>
          </cell>
          <cell r="G2004" t="str">
            <v>C &amp; I Sales</v>
          </cell>
          <cell r="H2004" t="str">
            <v>120</v>
          </cell>
          <cell r="I2004" t="str">
            <v>OT</v>
          </cell>
          <cell r="J2004">
            <v>763.73</v>
          </cell>
          <cell r="K2004">
            <v>450</v>
          </cell>
        </row>
        <row r="2005">
          <cell r="A2005" t="str">
            <v>O&amp;M</v>
          </cell>
          <cell r="B2005" t="str">
            <v>Allain,David G</v>
          </cell>
          <cell r="C2005">
            <v>21205</v>
          </cell>
          <cell r="D2005" t="str">
            <v>21205</v>
          </cell>
          <cell r="E2005" t="str">
            <v>Volume Metrowest</v>
          </cell>
          <cell r="F2005" t="str">
            <v>Gas Operations</v>
          </cell>
          <cell r="G2005" t="str">
            <v>C &amp; I Sales</v>
          </cell>
          <cell r="H2005" t="str">
            <v>120</v>
          </cell>
          <cell r="I2005" t="str">
            <v>TT</v>
          </cell>
          <cell r="K2005">
            <v>2730.67</v>
          </cell>
        </row>
        <row r="2006">
          <cell r="A2006" t="str">
            <v>O&amp;M</v>
          </cell>
          <cell r="B2006" t="str">
            <v>Barsamian, Peter A</v>
          </cell>
          <cell r="C2006">
            <v>21210</v>
          </cell>
          <cell r="D2006" t="str">
            <v>21210</v>
          </cell>
          <cell r="E2006" t="str">
            <v>Electric Accounts</v>
          </cell>
          <cell r="F2006" t="str">
            <v>Customer Care</v>
          </cell>
          <cell r="G2006" t="str">
            <v>Electric Accounts</v>
          </cell>
          <cell r="H2006" t="str">
            <v>120</v>
          </cell>
          <cell r="I2006" t="str">
            <v>BT</v>
          </cell>
          <cell r="L2006">
            <v>120761.88</v>
          </cell>
        </row>
        <row r="2007">
          <cell r="A2007" t="str">
            <v>O&amp;M</v>
          </cell>
          <cell r="B2007" t="str">
            <v>Barsamian, Peter A</v>
          </cell>
          <cell r="C2007">
            <v>21210</v>
          </cell>
          <cell r="D2007" t="str">
            <v>21210</v>
          </cell>
          <cell r="E2007" t="str">
            <v>Metroeast Strategic</v>
          </cell>
          <cell r="F2007" t="str">
            <v>Customer Care</v>
          </cell>
          <cell r="G2007" t="str">
            <v>Electric Accounts</v>
          </cell>
          <cell r="H2007" t="str">
            <v>120</v>
          </cell>
          <cell r="I2007" t="str">
            <v>BT</v>
          </cell>
          <cell r="J2007">
            <v>212443.59</v>
          </cell>
          <cell r="K2007">
            <v>75474.97</v>
          </cell>
        </row>
        <row r="2008">
          <cell r="A2008" t="str">
            <v>CAP</v>
          </cell>
          <cell r="B2008" t="str">
            <v>Barsamian, Peter A</v>
          </cell>
          <cell r="C2008">
            <v>21210</v>
          </cell>
          <cell r="D2008" t="str">
            <v>21210</v>
          </cell>
          <cell r="E2008" t="str">
            <v>Electric Accounts</v>
          </cell>
          <cell r="F2008" t="str">
            <v>Customer Care</v>
          </cell>
          <cell r="G2008" t="str">
            <v>Electric Accounts</v>
          </cell>
          <cell r="H2008" t="str">
            <v>120</v>
          </cell>
          <cell r="I2008" t="str">
            <v>CI</v>
          </cell>
          <cell r="L2008">
            <v>0</v>
          </cell>
        </row>
        <row r="2009">
          <cell r="A2009" t="str">
            <v>O&amp;M</v>
          </cell>
          <cell r="B2009" t="str">
            <v>Barsamian, Peter A</v>
          </cell>
          <cell r="C2009">
            <v>21210</v>
          </cell>
          <cell r="D2009" t="str">
            <v>21210</v>
          </cell>
          <cell r="E2009" t="str">
            <v>Electric Accounts</v>
          </cell>
          <cell r="F2009" t="str">
            <v>Customer Care</v>
          </cell>
          <cell r="G2009" t="str">
            <v>Electric Accounts</v>
          </cell>
          <cell r="H2009" t="str">
            <v>120</v>
          </cell>
          <cell r="I2009" t="str">
            <v>IT</v>
          </cell>
          <cell r="L2009">
            <v>27842.83</v>
          </cell>
        </row>
        <row r="2010">
          <cell r="A2010" t="str">
            <v>O&amp;M</v>
          </cell>
          <cell r="B2010" t="str">
            <v>Barsamian, Peter A</v>
          </cell>
          <cell r="C2010">
            <v>21210</v>
          </cell>
          <cell r="D2010" t="str">
            <v>21210</v>
          </cell>
          <cell r="E2010" t="str">
            <v>Metroeast Strategic</v>
          </cell>
          <cell r="F2010" t="str">
            <v>Customer Care</v>
          </cell>
          <cell r="G2010" t="str">
            <v>Electric Accounts</v>
          </cell>
          <cell r="H2010" t="str">
            <v>120</v>
          </cell>
          <cell r="I2010" t="str">
            <v>IT</v>
          </cell>
          <cell r="J2010">
            <v>61118.52</v>
          </cell>
          <cell r="K2010">
            <v>30680.68</v>
          </cell>
          <cell r="M2010">
            <v>2830.64</v>
          </cell>
        </row>
        <row r="2011">
          <cell r="A2011" t="str">
            <v>O&amp;M</v>
          </cell>
          <cell r="B2011" t="str">
            <v>Barsamian, Peter A</v>
          </cell>
          <cell r="C2011">
            <v>21210</v>
          </cell>
          <cell r="D2011" t="str">
            <v>21210</v>
          </cell>
          <cell r="E2011" t="str">
            <v>Electric Accounts</v>
          </cell>
          <cell r="F2011" t="str">
            <v>Customer Care</v>
          </cell>
          <cell r="G2011" t="str">
            <v>Electric Accounts</v>
          </cell>
          <cell r="H2011" t="str">
            <v>120</v>
          </cell>
          <cell r="I2011" t="str">
            <v>LT</v>
          </cell>
          <cell r="L2011">
            <v>344625.15</v>
          </cell>
        </row>
        <row r="2012">
          <cell r="A2012" t="str">
            <v>O&amp;M</v>
          </cell>
          <cell r="B2012" t="str">
            <v>Barsamian, Peter A</v>
          </cell>
          <cell r="C2012">
            <v>21210</v>
          </cell>
          <cell r="D2012" t="str">
            <v>21210</v>
          </cell>
          <cell r="E2012" t="str">
            <v>Metroeast Strategic</v>
          </cell>
          <cell r="F2012" t="str">
            <v>Customer Care</v>
          </cell>
          <cell r="G2012" t="str">
            <v>Electric Accounts</v>
          </cell>
          <cell r="H2012" t="str">
            <v>120</v>
          </cell>
          <cell r="I2012" t="str">
            <v>LT</v>
          </cell>
          <cell r="J2012">
            <v>611572.17000000004</v>
          </cell>
          <cell r="K2012">
            <v>200199.76</v>
          </cell>
        </row>
        <row r="2013">
          <cell r="A2013" t="str">
            <v>O&amp;M</v>
          </cell>
          <cell r="B2013" t="str">
            <v>Barsamian, Peter A</v>
          </cell>
          <cell r="C2013">
            <v>21210</v>
          </cell>
          <cell r="D2013" t="str">
            <v>21210</v>
          </cell>
          <cell r="E2013" t="str">
            <v>Electric Accounts</v>
          </cell>
          <cell r="F2013" t="str">
            <v>Customer Care</v>
          </cell>
          <cell r="G2013" t="str">
            <v>Electric Accounts</v>
          </cell>
          <cell r="H2013" t="str">
            <v>120</v>
          </cell>
          <cell r="I2013" t="str">
            <v>OT</v>
          </cell>
          <cell r="L2013">
            <v>40720.379999999997</v>
          </cell>
          <cell r="M2013">
            <v>114.5</v>
          </cell>
        </row>
        <row r="2014">
          <cell r="A2014" t="str">
            <v>O&amp;M</v>
          </cell>
          <cell r="B2014" t="str">
            <v>Barsamian, Peter A</v>
          </cell>
          <cell r="C2014">
            <v>21210</v>
          </cell>
          <cell r="D2014" t="str">
            <v>21210</v>
          </cell>
          <cell r="E2014" t="str">
            <v>Metroeast Strategic</v>
          </cell>
          <cell r="F2014" t="str">
            <v>Customer Care</v>
          </cell>
          <cell r="G2014" t="str">
            <v>Electric Accounts</v>
          </cell>
          <cell r="H2014" t="str">
            <v>120</v>
          </cell>
          <cell r="I2014" t="str">
            <v>OT</v>
          </cell>
          <cell r="J2014">
            <v>46993.84</v>
          </cell>
          <cell r="K2014">
            <v>54651.57</v>
          </cell>
        </row>
        <row r="2015">
          <cell r="A2015" t="str">
            <v>O&amp;M</v>
          </cell>
          <cell r="B2015" t="str">
            <v>Barsamian, Peter A</v>
          </cell>
          <cell r="C2015">
            <v>21210</v>
          </cell>
          <cell r="D2015" t="str">
            <v>21210</v>
          </cell>
          <cell r="E2015" t="str">
            <v>Electric Accounts</v>
          </cell>
          <cell r="F2015" t="str">
            <v>Customer Care</v>
          </cell>
          <cell r="G2015" t="str">
            <v>Electric Accounts</v>
          </cell>
          <cell r="H2015" t="str">
            <v>120</v>
          </cell>
          <cell r="I2015" t="str">
            <v>TT</v>
          </cell>
        </row>
        <row r="2016">
          <cell r="A2016" t="str">
            <v>O&amp;M</v>
          </cell>
          <cell r="B2016" t="str">
            <v>Barsamian, Peter A</v>
          </cell>
          <cell r="C2016">
            <v>21210</v>
          </cell>
          <cell r="D2016" t="str">
            <v>21210</v>
          </cell>
          <cell r="E2016" t="str">
            <v>Metroeast Strategic</v>
          </cell>
          <cell r="F2016" t="str">
            <v>Customer Care</v>
          </cell>
          <cell r="G2016" t="str">
            <v>Electric Accounts</v>
          </cell>
          <cell r="H2016" t="str">
            <v>120</v>
          </cell>
          <cell r="I2016" t="str">
            <v>TT</v>
          </cell>
          <cell r="J2016">
            <v>-125.81</v>
          </cell>
          <cell r="K2016">
            <v>218.89</v>
          </cell>
        </row>
        <row r="2017">
          <cell r="A2017" t="str">
            <v>O&amp;M</v>
          </cell>
          <cell r="C2017">
            <v>21215</v>
          </cell>
          <cell r="D2017" t="str">
            <v>21215</v>
          </cell>
          <cell r="E2017" t="str">
            <v>Supplier Services</v>
          </cell>
          <cell r="H2017" t="str">
            <v>120</v>
          </cell>
          <cell r="I2017" t="str">
            <v>BT</v>
          </cell>
        </row>
        <row r="2018">
          <cell r="A2018" t="str">
            <v>O&amp;M</v>
          </cell>
          <cell r="C2018">
            <v>21215</v>
          </cell>
          <cell r="D2018" t="str">
            <v>21215</v>
          </cell>
          <cell r="E2018" t="str">
            <v>Volume Metroeast 1</v>
          </cell>
          <cell r="H2018" t="str">
            <v>120</v>
          </cell>
          <cell r="I2018" t="str">
            <v>BT</v>
          </cell>
          <cell r="J2018">
            <v>209165.55</v>
          </cell>
          <cell r="K2018">
            <v>99475.75</v>
          </cell>
        </row>
        <row r="2019">
          <cell r="A2019" t="str">
            <v>O&amp;M</v>
          </cell>
          <cell r="C2019">
            <v>21215</v>
          </cell>
          <cell r="D2019" t="str">
            <v>21215</v>
          </cell>
          <cell r="E2019" t="str">
            <v>Volume Metroeast 1</v>
          </cell>
          <cell r="H2019" t="str">
            <v>120</v>
          </cell>
          <cell r="I2019" t="str">
            <v>IT</v>
          </cell>
          <cell r="J2019">
            <v>37616.07</v>
          </cell>
          <cell r="K2019">
            <v>13897.68</v>
          </cell>
          <cell r="L2019">
            <v>0</v>
          </cell>
        </row>
        <row r="2020">
          <cell r="A2020" t="str">
            <v>O&amp;M</v>
          </cell>
          <cell r="C2020">
            <v>21215</v>
          </cell>
          <cell r="D2020" t="str">
            <v>21215</v>
          </cell>
          <cell r="E2020" t="str">
            <v>Supplier Services</v>
          </cell>
          <cell r="H2020" t="str">
            <v>120</v>
          </cell>
          <cell r="I2020" t="str">
            <v>LT</v>
          </cell>
        </row>
        <row r="2021">
          <cell r="A2021" t="str">
            <v>O&amp;M</v>
          </cell>
          <cell r="C2021">
            <v>21215</v>
          </cell>
          <cell r="D2021" t="str">
            <v>21215</v>
          </cell>
          <cell r="E2021" t="str">
            <v>Volume Metroeast 1</v>
          </cell>
          <cell r="H2021" t="str">
            <v>120</v>
          </cell>
          <cell r="I2021" t="str">
            <v>LT</v>
          </cell>
          <cell r="J2021">
            <v>593960.4</v>
          </cell>
          <cell r="K2021">
            <v>287748.83</v>
          </cell>
        </row>
        <row r="2022">
          <cell r="A2022" t="str">
            <v>O&amp;M</v>
          </cell>
          <cell r="C2022">
            <v>21215</v>
          </cell>
          <cell r="D2022" t="str">
            <v>21215</v>
          </cell>
          <cell r="E2022" t="str">
            <v>Volume Metroeast 1</v>
          </cell>
          <cell r="H2022" t="str">
            <v>120</v>
          </cell>
          <cell r="I2022" t="str">
            <v>MT</v>
          </cell>
          <cell r="J2022">
            <v>124.75</v>
          </cell>
        </row>
        <row r="2023">
          <cell r="A2023" t="str">
            <v>O&amp;M</v>
          </cell>
          <cell r="C2023">
            <v>21215</v>
          </cell>
          <cell r="D2023" t="str">
            <v>21215</v>
          </cell>
          <cell r="E2023" t="str">
            <v>Volume Metroeast 1</v>
          </cell>
          <cell r="H2023" t="str">
            <v>120</v>
          </cell>
          <cell r="I2023" t="str">
            <v>OT</v>
          </cell>
          <cell r="J2023">
            <v>52940.86</v>
          </cell>
          <cell r="K2023">
            <v>34525.78</v>
          </cell>
          <cell r="L2023">
            <v>0</v>
          </cell>
        </row>
        <row r="2024">
          <cell r="A2024" t="str">
            <v>O&amp;M</v>
          </cell>
          <cell r="C2024">
            <v>21215</v>
          </cell>
          <cell r="D2024" t="str">
            <v>21215</v>
          </cell>
          <cell r="E2024" t="str">
            <v>Volume Metroeast 1</v>
          </cell>
          <cell r="H2024" t="str">
            <v>120</v>
          </cell>
          <cell r="I2024" t="str">
            <v>TT</v>
          </cell>
          <cell r="J2024">
            <v>31124.99</v>
          </cell>
          <cell r="K2024">
            <v>6219.68</v>
          </cell>
        </row>
        <row r="2025">
          <cell r="A2025" t="str">
            <v>O&amp;M</v>
          </cell>
          <cell r="C2025">
            <v>21220</v>
          </cell>
          <cell r="D2025" t="str">
            <v>21220</v>
          </cell>
          <cell r="E2025" t="str">
            <v>Volume Metroeast 2</v>
          </cell>
          <cell r="H2025" t="str">
            <v>120</v>
          </cell>
          <cell r="I2025" t="str">
            <v>BT</v>
          </cell>
          <cell r="J2025">
            <v>173664.93</v>
          </cell>
          <cell r="K2025">
            <v>96741.04</v>
          </cell>
          <cell r="M2025">
            <v>3125.87</v>
          </cell>
        </row>
        <row r="2026">
          <cell r="A2026" t="str">
            <v>O&amp;M</v>
          </cell>
          <cell r="C2026">
            <v>21220</v>
          </cell>
          <cell r="D2026" t="str">
            <v>21220</v>
          </cell>
          <cell r="E2026" t="str">
            <v>Volume Metroeast 2</v>
          </cell>
          <cell r="H2026" t="str">
            <v>120</v>
          </cell>
          <cell r="I2026" t="str">
            <v>IT</v>
          </cell>
          <cell r="J2026">
            <v>31823.64</v>
          </cell>
          <cell r="K2026">
            <v>9150.68</v>
          </cell>
          <cell r="L2026">
            <v>-7.75</v>
          </cell>
          <cell r="M2026">
            <v>7300.3</v>
          </cell>
        </row>
        <row r="2027">
          <cell r="A2027" t="str">
            <v>O&amp;M</v>
          </cell>
          <cell r="C2027">
            <v>21220</v>
          </cell>
          <cell r="D2027" t="str">
            <v>21220</v>
          </cell>
          <cell r="E2027" t="str">
            <v>Volume Metroeast 2</v>
          </cell>
          <cell r="H2027" t="str">
            <v>120</v>
          </cell>
          <cell r="I2027" t="str">
            <v>LT</v>
          </cell>
          <cell r="J2027">
            <v>494659.97</v>
          </cell>
          <cell r="K2027">
            <v>287835.46999999997</v>
          </cell>
          <cell r="L2027">
            <v>0</v>
          </cell>
        </row>
        <row r="2028">
          <cell r="A2028" t="str">
            <v>O&amp;M</v>
          </cell>
          <cell r="C2028">
            <v>21220</v>
          </cell>
          <cell r="D2028" t="str">
            <v>21220</v>
          </cell>
          <cell r="E2028" t="str">
            <v>Volume Metroeast 2</v>
          </cell>
          <cell r="H2028" t="str">
            <v>120</v>
          </cell>
          <cell r="I2028" t="str">
            <v>MT</v>
          </cell>
          <cell r="J2028">
            <v>63</v>
          </cell>
        </row>
        <row r="2029">
          <cell r="A2029" t="str">
            <v>O&amp;M</v>
          </cell>
          <cell r="C2029">
            <v>21220</v>
          </cell>
          <cell r="D2029" t="str">
            <v>21220</v>
          </cell>
          <cell r="E2029" t="str">
            <v>Volume Metroeast 2</v>
          </cell>
          <cell r="H2029" t="str">
            <v>120</v>
          </cell>
          <cell r="I2029" t="str">
            <v>OT</v>
          </cell>
          <cell r="J2029">
            <v>40106.410000000003</v>
          </cell>
          <cell r="K2029">
            <v>27786.21</v>
          </cell>
          <cell r="L2029">
            <v>0</v>
          </cell>
        </row>
        <row r="2030">
          <cell r="A2030" t="str">
            <v>O&amp;M</v>
          </cell>
          <cell r="C2030">
            <v>21220</v>
          </cell>
          <cell r="D2030" t="str">
            <v>21220</v>
          </cell>
          <cell r="E2030" t="str">
            <v>Volume Metroeast 2</v>
          </cell>
          <cell r="H2030" t="str">
            <v>120</v>
          </cell>
          <cell r="I2030" t="str">
            <v>TT</v>
          </cell>
          <cell r="J2030">
            <v>10307.48</v>
          </cell>
          <cell r="K2030">
            <v>5752.92</v>
          </cell>
        </row>
        <row r="2031">
          <cell r="A2031" t="str">
            <v>O&amp;M</v>
          </cell>
          <cell r="B2031" t="str">
            <v>Allain,David G</v>
          </cell>
          <cell r="C2031">
            <v>21225</v>
          </cell>
          <cell r="D2031" t="str">
            <v>21225</v>
          </cell>
          <cell r="E2031" t="str">
            <v>M and J Southboro Commonwealth Gas</v>
          </cell>
          <cell r="F2031" t="str">
            <v>Gas Operations</v>
          </cell>
          <cell r="G2031" t="str">
            <v>Residential Sales</v>
          </cell>
          <cell r="H2031" t="str">
            <v>120</v>
          </cell>
          <cell r="I2031" t="str">
            <v>IT</v>
          </cell>
          <cell r="J2031">
            <v>8145.24</v>
          </cell>
          <cell r="K2031">
            <v>9467.14</v>
          </cell>
        </row>
        <row r="2032">
          <cell r="A2032" t="str">
            <v>O&amp;M</v>
          </cell>
          <cell r="B2032" t="str">
            <v>Allain,David G</v>
          </cell>
          <cell r="C2032">
            <v>21225</v>
          </cell>
          <cell r="D2032" t="str">
            <v>21225</v>
          </cell>
          <cell r="E2032" t="str">
            <v>Residential Sales</v>
          </cell>
          <cell r="F2032" t="str">
            <v>Gas Operations</v>
          </cell>
          <cell r="G2032" t="str">
            <v>Residential Sales</v>
          </cell>
          <cell r="H2032" t="str">
            <v>120</v>
          </cell>
          <cell r="I2032" t="str">
            <v>IT</v>
          </cell>
          <cell r="L2032">
            <v>23242.45</v>
          </cell>
        </row>
        <row r="2033">
          <cell r="A2033" t="str">
            <v>O&amp;M</v>
          </cell>
          <cell r="B2033" t="str">
            <v>Allain,David G</v>
          </cell>
          <cell r="C2033">
            <v>21225</v>
          </cell>
          <cell r="D2033" t="str">
            <v>21225</v>
          </cell>
          <cell r="E2033" t="str">
            <v>Residential Sales</v>
          </cell>
          <cell r="F2033" t="str">
            <v>Gas Operations</v>
          </cell>
          <cell r="G2033" t="str">
            <v>Residential Sales</v>
          </cell>
          <cell r="H2033" t="str">
            <v>120</v>
          </cell>
          <cell r="I2033" t="str">
            <v>MT</v>
          </cell>
          <cell r="L2033">
            <v>34.65</v>
          </cell>
        </row>
        <row r="2034">
          <cell r="A2034" t="str">
            <v>O&amp;M</v>
          </cell>
          <cell r="B2034" t="str">
            <v>Allain,David G</v>
          </cell>
          <cell r="C2034">
            <v>21225</v>
          </cell>
          <cell r="D2034" t="str">
            <v>21225</v>
          </cell>
          <cell r="E2034" t="str">
            <v>M and J Southboro Commonwealth Gas</v>
          </cell>
          <cell r="F2034" t="str">
            <v>Gas Operations</v>
          </cell>
          <cell r="G2034" t="str">
            <v>Residential Sales</v>
          </cell>
          <cell r="H2034" t="str">
            <v>120</v>
          </cell>
          <cell r="I2034" t="str">
            <v>OT</v>
          </cell>
          <cell r="J2034">
            <v>1986.64</v>
          </cell>
          <cell r="K2034">
            <v>603</v>
          </cell>
        </row>
        <row r="2035">
          <cell r="A2035" t="str">
            <v>O&amp;M</v>
          </cell>
          <cell r="B2035" t="str">
            <v>Allain,David G</v>
          </cell>
          <cell r="C2035">
            <v>21225</v>
          </cell>
          <cell r="D2035" t="str">
            <v>21225</v>
          </cell>
          <cell r="E2035" t="str">
            <v>Residential Sales</v>
          </cell>
          <cell r="F2035" t="str">
            <v>Gas Operations</v>
          </cell>
          <cell r="G2035" t="str">
            <v>Residential Sales</v>
          </cell>
          <cell r="H2035" t="str">
            <v>120</v>
          </cell>
          <cell r="I2035" t="str">
            <v>OT</v>
          </cell>
          <cell r="L2035">
            <v>0</v>
          </cell>
        </row>
        <row r="2036">
          <cell r="A2036" t="str">
            <v>O&amp;M</v>
          </cell>
          <cell r="C2036">
            <v>21230</v>
          </cell>
          <cell r="D2036" t="str">
            <v>21230</v>
          </cell>
          <cell r="E2036" t="str">
            <v>M and J New Bedford Commonwealth Gas</v>
          </cell>
          <cell r="H2036" t="str">
            <v>120</v>
          </cell>
          <cell r="I2036" t="str">
            <v>BT</v>
          </cell>
          <cell r="J2036">
            <v>18.02</v>
          </cell>
          <cell r="K2036">
            <v>37.299999999999997</v>
          </cell>
          <cell r="M2036">
            <v>780700.8</v>
          </cell>
        </row>
        <row r="2037">
          <cell r="A2037" t="str">
            <v>O&amp;M</v>
          </cell>
          <cell r="C2037">
            <v>21230</v>
          </cell>
          <cell r="D2037" t="str">
            <v>21230</v>
          </cell>
          <cell r="E2037" t="str">
            <v>M and J New Bedford Commonwealth Gas</v>
          </cell>
          <cell r="H2037" t="str">
            <v>120</v>
          </cell>
          <cell r="I2037" t="str">
            <v>IT</v>
          </cell>
          <cell r="J2037">
            <v>0</v>
          </cell>
          <cell r="M2037">
            <v>178.82</v>
          </cell>
        </row>
        <row r="2038">
          <cell r="A2038" t="str">
            <v>O&amp;M</v>
          </cell>
          <cell r="C2038">
            <v>21230</v>
          </cell>
          <cell r="D2038" t="str">
            <v>21230</v>
          </cell>
          <cell r="E2038" t="str">
            <v>M and J New Bedford Commonwealth Gas</v>
          </cell>
          <cell r="H2038" t="str">
            <v>120</v>
          </cell>
          <cell r="I2038" t="str">
            <v>LT</v>
          </cell>
          <cell r="J2038">
            <v>51.48</v>
          </cell>
          <cell r="K2038">
            <v>106.56</v>
          </cell>
        </row>
        <row r="2039">
          <cell r="A2039" t="str">
            <v>O&amp;M</v>
          </cell>
          <cell r="C2039">
            <v>21235</v>
          </cell>
          <cell r="D2039" t="str">
            <v>21235</v>
          </cell>
          <cell r="E2039" t="str">
            <v>Account Support</v>
          </cell>
          <cell r="H2039" t="str">
            <v>120</v>
          </cell>
          <cell r="I2039" t="str">
            <v>BT</v>
          </cell>
          <cell r="J2039">
            <v>110951.03999999999</v>
          </cell>
          <cell r="K2039">
            <v>57790.21</v>
          </cell>
          <cell r="L2039">
            <v>457.51</v>
          </cell>
          <cell r="M2039">
            <v>3965.14</v>
          </cell>
        </row>
        <row r="2040">
          <cell r="A2040" t="str">
            <v>O&amp;M</v>
          </cell>
          <cell r="C2040">
            <v>21235</v>
          </cell>
          <cell r="D2040" t="str">
            <v>21235</v>
          </cell>
          <cell r="E2040" t="str">
            <v>Account Support</v>
          </cell>
          <cell r="H2040" t="str">
            <v>120</v>
          </cell>
          <cell r="I2040" t="str">
            <v>IT</v>
          </cell>
          <cell r="J2040">
            <v>64052.58</v>
          </cell>
          <cell r="K2040">
            <v>39939.879999999997</v>
          </cell>
          <cell r="L2040">
            <v>4890.7299999999996</v>
          </cell>
        </row>
        <row r="2041">
          <cell r="A2041" t="str">
            <v>O&amp;M</v>
          </cell>
          <cell r="C2041">
            <v>21235</v>
          </cell>
          <cell r="D2041" t="str">
            <v>21235</v>
          </cell>
          <cell r="E2041" t="str">
            <v>Account Support</v>
          </cell>
          <cell r="H2041" t="str">
            <v>120</v>
          </cell>
          <cell r="I2041" t="str">
            <v>LT</v>
          </cell>
          <cell r="J2041">
            <v>304585.45</v>
          </cell>
          <cell r="K2041">
            <v>152942.35</v>
          </cell>
          <cell r="L2041">
            <v>8418.8799999999992</v>
          </cell>
          <cell r="M2041">
            <v>-1125.1099999999999</v>
          </cell>
        </row>
        <row r="2042">
          <cell r="A2042" t="str">
            <v>O&amp;M</v>
          </cell>
          <cell r="C2042">
            <v>21235</v>
          </cell>
          <cell r="D2042" t="str">
            <v>21235</v>
          </cell>
          <cell r="E2042" t="str">
            <v>Account Support</v>
          </cell>
          <cell r="H2042" t="str">
            <v>120</v>
          </cell>
          <cell r="I2042" t="str">
            <v>OT</v>
          </cell>
          <cell r="J2042">
            <v>17106.14</v>
          </cell>
          <cell r="K2042">
            <v>17166.13</v>
          </cell>
          <cell r="L2042">
            <v>40931.32</v>
          </cell>
          <cell r="M2042">
            <v>5315.47</v>
          </cell>
        </row>
        <row r="2043">
          <cell r="A2043" t="str">
            <v>O&amp;M</v>
          </cell>
          <cell r="C2043">
            <v>21235</v>
          </cell>
          <cell r="D2043" t="str">
            <v>21235</v>
          </cell>
          <cell r="E2043" t="str">
            <v>Account Support</v>
          </cell>
          <cell r="H2043" t="str">
            <v>120</v>
          </cell>
          <cell r="I2043" t="str">
            <v>TT</v>
          </cell>
          <cell r="J2043">
            <v>570.66999999999996</v>
          </cell>
          <cell r="K2043">
            <v>40.58</v>
          </cell>
          <cell r="M2043">
            <v>-453139.72</v>
          </cell>
        </row>
        <row r="2044">
          <cell r="A2044" t="str">
            <v>O&amp;M</v>
          </cell>
          <cell r="B2044" t="str">
            <v>Barsamian, Peter A</v>
          </cell>
          <cell r="C2044">
            <v>21240</v>
          </cell>
          <cell r="D2044" t="str">
            <v>21240</v>
          </cell>
          <cell r="E2044" t="str">
            <v>Account Support-PSS</v>
          </cell>
          <cell r="F2044" t="str">
            <v>Customer Care</v>
          </cell>
          <cell r="G2044" t="str">
            <v>Account Support-PSS</v>
          </cell>
          <cell r="H2044" t="str">
            <v>120</v>
          </cell>
          <cell r="I2044" t="str">
            <v>BT</v>
          </cell>
          <cell r="J2044">
            <v>94107.41</v>
          </cell>
          <cell r="M2044">
            <v>1907.03</v>
          </cell>
        </row>
        <row r="2045">
          <cell r="A2045" t="str">
            <v>CAP</v>
          </cell>
          <cell r="B2045" t="str">
            <v>Barsamian, Peter A</v>
          </cell>
          <cell r="C2045">
            <v>21240</v>
          </cell>
          <cell r="D2045" t="str">
            <v>21240</v>
          </cell>
          <cell r="E2045" t="str">
            <v>Account Support-PSS</v>
          </cell>
          <cell r="F2045" t="str">
            <v>Customer Care</v>
          </cell>
          <cell r="G2045" t="str">
            <v>Account Support-PSS</v>
          </cell>
          <cell r="H2045" t="str">
            <v>120</v>
          </cell>
          <cell r="I2045" t="str">
            <v>CO</v>
          </cell>
          <cell r="J2045">
            <v>134888.51999999999</v>
          </cell>
        </row>
        <row r="2046">
          <cell r="A2046" t="str">
            <v>O&amp;M</v>
          </cell>
          <cell r="B2046" t="str">
            <v>Barsamian, Peter A</v>
          </cell>
          <cell r="C2046">
            <v>21240</v>
          </cell>
          <cell r="D2046" t="str">
            <v>21240</v>
          </cell>
          <cell r="E2046" t="str">
            <v>Account Support-PSS</v>
          </cell>
          <cell r="F2046" t="str">
            <v>Customer Care</v>
          </cell>
          <cell r="G2046" t="str">
            <v>Account Support-PSS</v>
          </cell>
          <cell r="H2046" t="str">
            <v>120</v>
          </cell>
          <cell r="I2046" t="str">
            <v>IT</v>
          </cell>
          <cell r="J2046">
            <v>245.35</v>
          </cell>
          <cell r="M2046">
            <v>244.96</v>
          </cell>
        </row>
        <row r="2047">
          <cell r="A2047" t="str">
            <v>O&amp;M</v>
          </cell>
          <cell r="B2047" t="str">
            <v>Barsamian, Peter A</v>
          </cell>
          <cell r="C2047">
            <v>21240</v>
          </cell>
          <cell r="D2047" t="str">
            <v>21240</v>
          </cell>
          <cell r="E2047" t="str">
            <v>Account Support-PSS</v>
          </cell>
          <cell r="F2047" t="str">
            <v>Customer Care</v>
          </cell>
          <cell r="G2047" t="str">
            <v>Account Support-PSS</v>
          </cell>
          <cell r="H2047" t="str">
            <v>120</v>
          </cell>
          <cell r="I2047" t="str">
            <v>LT</v>
          </cell>
          <cell r="J2047">
            <v>0</v>
          </cell>
          <cell r="M2047">
            <v>-976</v>
          </cell>
        </row>
        <row r="2048">
          <cell r="A2048" t="str">
            <v>O&amp;M</v>
          </cell>
          <cell r="B2048" t="str">
            <v>Barsamian, Peter A</v>
          </cell>
          <cell r="C2048">
            <v>21240</v>
          </cell>
          <cell r="D2048" t="str">
            <v>21240</v>
          </cell>
          <cell r="E2048" t="str">
            <v>Account Support-PSS</v>
          </cell>
          <cell r="F2048" t="str">
            <v>Customer Care</v>
          </cell>
          <cell r="G2048" t="str">
            <v>Account Support-PSS</v>
          </cell>
          <cell r="H2048" t="str">
            <v>120</v>
          </cell>
          <cell r="I2048" t="str">
            <v>OT</v>
          </cell>
          <cell r="J2048">
            <v>27720</v>
          </cell>
        </row>
        <row r="2049">
          <cell r="A2049" t="str">
            <v>O&amp;M</v>
          </cell>
          <cell r="C2049">
            <v>21310</v>
          </cell>
          <cell r="D2049" t="str">
            <v>21310</v>
          </cell>
          <cell r="E2049" t="str">
            <v>6D - VOLUME SERVICE</v>
          </cell>
          <cell r="H2049" t="str">
            <v>120</v>
          </cell>
          <cell r="I2049" t="str">
            <v>BT</v>
          </cell>
          <cell r="J2049">
            <v>85263.12</v>
          </cell>
        </row>
        <row r="2050">
          <cell r="A2050" t="str">
            <v>O&amp;M</v>
          </cell>
          <cell r="C2050">
            <v>21310</v>
          </cell>
          <cell r="D2050" t="str">
            <v>21310</v>
          </cell>
          <cell r="E2050" t="str">
            <v>6D - VOLUME SERVICE</v>
          </cell>
          <cell r="H2050" t="str">
            <v>120</v>
          </cell>
          <cell r="I2050" t="str">
            <v>IT</v>
          </cell>
          <cell r="J2050">
            <v>12187.83</v>
          </cell>
          <cell r="K2050">
            <v>3882.48</v>
          </cell>
          <cell r="M2050">
            <v>2122.4</v>
          </cell>
        </row>
        <row r="2051">
          <cell r="A2051" t="str">
            <v>O&amp;M</v>
          </cell>
          <cell r="C2051">
            <v>21310</v>
          </cell>
          <cell r="D2051" t="str">
            <v>21310</v>
          </cell>
          <cell r="E2051" t="str">
            <v>6D - VOLUME SERVICE</v>
          </cell>
          <cell r="H2051" t="str">
            <v>120</v>
          </cell>
          <cell r="I2051" t="str">
            <v>LT</v>
          </cell>
          <cell r="J2051">
            <v>227605.55</v>
          </cell>
          <cell r="K2051">
            <v>0</v>
          </cell>
          <cell r="M2051">
            <v>-3214.58</v>
          </cell>
        </row>
        <row r="2052">
          <cell r="A2052" t="str">
            <v>O&amp;M</v>
          </cell>
          <cell r="C2052">
            <v>21310</v>
          </cell>
          <cell r="D2052" t="str">
            <v>21310</v>
          </cell>
          <cell r="E2052" t="str">
            <v>6D - VOLUME SERVICE</v>
          </cell>
          <cell r="H2052" t="str">
            <v>120</v>
          </cell>
          <cell r="I2052" t="str">
            <v>OT</v>
          </cell>
          <cell r="J2052">
            <v>124.8</v>
          </cell>
        </row>
        <row r="2053">
          <cell r="A2053" t="str">
            <v>O&amp;M</v>
          </cell>
          <cell r="C2053">
            <v>21310</v>
          </cell>
          <cell r="D2053" t="str">
            <v>21310</v>
          </cell>
          <cell r="E2053" t="str">
            <v>6D - VOLUME SERVICE</v>
          </cell>
          <cell r="H2053" t="str">
            <v>120</v>
          </cell>
          <cell r="I2053" t="str">
            <v>TT</v>
          </cell>
          <cell r="J2053">
            <v>26336.2</v>
          </cell>
          <cell r="K2053">
            <v>1734.35</v>
          </cell>
        </row>
        <row r="2054">
          <cell r="A2054" t="str">
            <v>O&amp;M</v>
          </cell>
          <cell r="B2054" t="str">
            <v>OLD Meter Cost Areas</v>
          </cell>
          <cell r="C2054">
            <v>21320</v>
          </cell>
          <cell r="D2054" t="str">
            <v>21320</v>
          </cell>
          <cell r="E2054" t="str">
            <v>P6 - STRATEGIC ACCOUNTS - INDUSTRIAL</v>
          </cell>
          <cell r="F2054" t="str">
            <v>Customer Care</v>
          </cell>
          <cell r="G2054" t="str">
            <v>OLD Meter Cost Areas</v>
          </cell>
          <cell r="H2054" t="str">
            <v>120</v>
          </cell>
          <cell r="I2054" t="str">
            <v>BT</v>
          </cell>
          <cell r="J2054">
            <v>6010.89</v>
          </cell>
          <cell r="M2054">
            <v>200.87</v>
          </cell>
        </row>
        <row r="2055">
          <cell r="A2055" t="str">
            <v>O&amp;M</v>
          </cell>
          <cell r="B2055" t="str">
            <v>OLD Meter Cost Areas</v>
          </cell>
          <cell r="C2055">
            <v>21320</v>
          </cell>
          <cell r="D2055" t="str">
            <v>21320</v>
          </cell>
          <cell r="E2055" t="str">
            <v>Meter Operations Support</v>
          </cell>
          <cell r="F2055" t="str">
            <v>Customer Care</v>
          </cell>
          <cell r="G2055" t="str">
            <v>OLD Meter Cost Areas</v>
          </cell>
          <cell r="H2055" t="str">
            <v>120</v>
          </cell>
          <cell r="I2055" t="str">
            <v>IT</v>
          </cell>
          <cell r="L2055">
            <v>394.21</v>
          </cell>
          <cell r="M2055">
            <v>3522.03</v>
          </cell>
        </row>
        <row r="2056">
          <cell r="A2056" t="str">
            <v>O&amp;M</v>
          </cell>
          <cell r="B2056" t="str">
            <v>OLD Meter Cost Areas</v>
          </cell>
          <cell r="C2056">
            <v>21320</v>
          </cell>
          <cell r="D2056" t="str">
            <v>21320</v>
          </cell>
          <cell r="E2056" t="str">
            <v>P6 - STRATEGIC ACCOUNTS - INDUSTRIAL</v>
          </cell>
          <cell r="F2056" t="str">
            <v>Customer Care</v>
          </cell>
          <cell r="G2056" t="str">
            <v>OLD Meter Cost Areas</v>
          </cell>
          <cell r="H2056" t="str">
            <v>120</v>
          </cell>
          <cell r="I2056" t="str">
            <v>IT</v>
          </cell>
          <cell r="J2056">
            <v>33459.86</v>
          </cell>
          <cell r="K2056">
            <v>6511.63</v>
          </cell>
        </row>
        <row r="2057">
          <cell r="A2057" t="str">
            <v>O&amp;M</v>
          </cell>
          <cell r="B2057" t="str">
            <v>OLD Meter Cost Areas</v>
          </cell>
          <cell r="C2057">
            <v>21320</v>
          </cell>
          <cell r="D2057" t="str">
            <v>21320</v>
          </cell>
          <cell r="E2057" t="str">
            <v>P6 - STRATEGIC ACCOUNTS - INDUSTRIAL</v>
          </cell>
          <cell r="F2057" t="str">
            <v>Customer Care</v>
          </cell>
          <cell r="G2057" t="str">
            <v>OLD Meter Cost Areas</v>
          </cell>
          <cell r="H2057" t="str">
            <v>120</v>
          </cell>
          <cell r="I2057" t="str">
            <v>LT</v>
          </cell>
          <cell r="J2057">
            <v>17474.650000000001</v>
          </cell>
          <cell r="K2057">
            <v>5912.08</v>
          </cell>
          <cell r="M2057">
            <v>13659.14</v>
          </cell>
        </row>
        <row r="2058">
          <cell r="A2058" t="str">
            <v>O&amp;M</v>
          </cell>
          <cell r="B2058" t="str">
            <v>OLD Meter Cost Areas</v>
          </cell>
          <cell r="C2058">
            <v>21320</v>
          </cell>
          <cell r="D2058" t="str">
            <v>21320</v>
          </cell>
          <cell r="E2058" t="str">
            <v>P6 - STRATEGIC ACCOUNTS - INDUSTRIAL</v>
          </cell>
          <cell r="F2058" t="str">
            <v>Customer Care</v>
          </cell>
          <cell r="G2058" t="str">
            <v>OLD Meter Cost Areas</v>
          </cell>
          <cell r="H2058" t="str">
            <v>120</v>
          </cell>
          <cell r="I2058" t="str">
            <v>OT</v>
          </cell>
          <cell r="J2058">
            <v>15271.1</v>
          </cell>
        </row>
        <row r="2059">
          <cell r="A2059" t="str">
            <v>O&amp;M</v>
          </cell>
          <cell r="B2059" t="str">
            <v>OLD Meter Cost Areas</v>
          </cell>
          <cell r="C2059">
            <v>21320</v>
          </cell>
          <cell r="D2059" t="str">
            <v>21320</v>
          </cell>
          <cell r="E2059" t="str">
            <v>P6 - STRATEGIC ACCOUNTS - INDUSTRIAL</v>
          </cell>
          <cell r="F2059" t="str">
            <v>Customer Care</v>
          </cell>
          <cell r="G2059" t="str">
            <v>OLD Meter Cost Areas</v>
          </cell>
          <cell r="H2059" t="str">
            <v>120</v>
          </cell>
          <cell r="I2059" t="str">
            <v>TT</v>
          </cell>
          <cell r="K2059">
            <v>40.58</v>
          </cell>
          <cell r="M2059">
            <v>-680962.52</v>
          </cell>
        </row>
        <row r="2060">
          <cell r="A2060" t="str">
            <v>O&amp;M</v>
          </cell>
          <cell r="B2060" t="str">
            <v>Simas, Antonio A</v>
          </cell>
          <cell r="C2060">
            <v>21325</v>
          </cell>
          <cell r="D2060" t="str">
            <v>21325</v>
          </cell>
          <cell r="E2060" t="str">
            <v>Meter Operations West</v>
          </cell>
          <cell r="F2060" t="str">
            <v>Customer Care</v>
          </cell>
          <cell r="G2060" t="str">
            <v>Field Collections Support</v>
          </cell>
          <cell r="H2060" t="str">
            <v>120</v>
          </cell>
          <cell r="I2060" t="str">
            <v>IT</v>
          </cell>
          <cell r="L2060">
            <v>1034.3</v>
          </cell>
          <cell r="M2060">
            <v>778.96</v>
          </cell>
        </row>
        <row r="2061">
          <cell r="A2061" t="str">
            <v>O&amp;M</v>
          </cell>
          <cell r="B2061" t="str">
            <v>OLD Meter Cost Areas</v>
          </cell>
          <cell r="C2061">
            <v>21330</v>
          </cell>
          <cell r="D2061" t="str">
            <v>21330</v>
          </cell>
          <cell r="E2061" t="str">
            <v>P8 - STRATEGIC ACCOUNTS - PUBLIC SECTOR</v>
          </cell>
          <cell r="F2061" t="str">
            <v>Customer Care</v>
          </cell>
          <cell r="G2061" t="str">
            <v>OLD Meter Cost Areas</v>
          </cell>
          <cell r="H2061" t="str">
            <v>120</v>
          </cell>
          <cell r="I2061" t="str">
            <v>BT</v>
          </cell>
          <cell r="J2061">
            <v>4284.34</v>
          </cell>
          <cell r="K2061">
            <v>425.74</v>
          </cell>
        </row>
        <row r="2062">
          <cell r="A2062" t="str">
            <v>CAP</v>
          </cell>
          <cell r="B2062" t="str">
            <v>OLD Meter Cost Areas</v>
          </cell>
          <cell r="C2062">
            <v>21330</v>
          </cell>
          <cell r="D2062" t="str">
            <v>21330</v>
          </cell>
          <cell r="E2062" t="str">
            <v>Meter Operations Central</v>
          </cell>
          <cell r="F2062" t="str">
            <v>Customer Care</v>
          </cell>
          <cell r="G2062" t="str">
            <v>OLD Meter Cost Areas</v>
          </cell>
          <cell r="H2062" t="str">
            <v>120</v>
          </cell>
          <cell r="I2062" t="str">
            <v>CI</v>
          </cell>
        </row>
        <row r="2063">
          <cell r="A2063" t="str">
            <v>O&amp;M</v>
          </cell>
          <cell r="B2063" t="str">
            <v>OLD Meter Cost Areas</v>
          </cell>
          <cell r="C2063">
            <v>21330</v>
          </cell>
          <cell r="D2063" t="str">
            <v>21330</v>
          </cell>
          <cell r="E2063" t="str">
            <v>Meter Operations Central</v>
          </cell>
          <cell r="F2063" t="str">
            <v>Customer Care</v>
          </cell>
          <cell r="G2063" t="str">
            <v>OLD Meter Cost Areas</v>
          </cell>
          <cell r="H2063" t="str">
            <v>120</v>
          </cell>
          <cell r="I2063" t="str">
            <v>IT</v>
          </cell>
          <cell r="L2063">
            <v>203.71</v>
          </cell>
        </row>
        <row r="2064">
          <cell r="A2064" t="str">
            <v>O&amp;M</v>
          </cell>
          <cell r="B2064" t="str">
            <v>OLD Meter Cost Areas</v>
          </cell>
          <cell r="C2064">
            <v>21330</v>
          </cell>
          <cell r="D2064" t="str">
            <v>21330</v>
          </cell>
          <cell r="E2064" t="str">
            <v>P8 - STRATEGIC ACCOUNTS - PUBLIC SECTOR</v>
          </cell>
          <cell r="F2064" t="str">
            <v>Customer Care</v>
          </cell>
          <cell r="G2064" t="str">
            <v>OLD Meter Cost Areas</v>
          </cell>
          <cell r="H2064" t="str">
            <v>120</v>
          </cell>
          <cell r="I2064" t="str">
            <v>IT</v>
          </cell>
          <cell r="J2064">
            <v>10492.81</v>
          </cell>
          <cell r="K2064">
            <v>639.85</v>
          </cell>
          <cell r="M2064">
            <v>9172.67</v>
          </cell>
        </row>
        <row r="2065">
          <cell r="A2065" t="str">
            <v>O&amp;M</v>
          </cell>
          <cell r="B2065" t="str">
            <v>OLD Meter Cost Areas</v>
          </cell>
          <cell r="C2065">
            <v>21330</v>
          </cell>
          <cell r="D2065" t="str">
            <v>21330</v>
          </cell>
          <cell r="E2065" t="str">
            <v>P8 - STRATEGIC ACCOUNTS - PUBLIC SECTOR</v>
          </cell>
          <cell r="F2065" t="str">
            <v>Customer Care</v>
          </cell>
          <cell r="G2065" t="str">
            <v>OLD Meter Cost Areas</v>
          </cell>
          <cell r="H2065" t="str">
            <v>120</v>
          </cell>
          <cell r="I2065" t="str">
            <v>LT</v>
          </cell>
          <cell r="J2065">
            <v>4664.22</v>
          </cell>
          <cell r="K2065">
            <v>1216.32</v>
          </cell>
          <cell r="M2065">
            <v>-459.36</v>
          </cell>
        </row>
        <row r="2066">
          <cell r="A2066" t="str">
            <v>O&amp;M</v>
          </cell>
          <cell r="B2066" t="str">
            <v>OLD Meter Cost Areas</v>
          </cell>
          <cell r="C2066">
            <v>21330</v>
          </cell>
          <cell r="D2066" t="str">
            <v>21330</v>
          </cell>
          <cell r="E2066" t="str">
            <v>P8 - STRATEGIC ACCOUNTS - PUBLIC SECTOR</v>
          </cell>
          <cell r="F2066" t="str">
            <v>Customer Care</v>
          </cell>
          <cell r="G2066" t="str">
            <v>OLD Meter Cost Areas</v>
          </cell>
          <cell r="H2066" t="str">
            <v>120</v>
          </cell>
          <cell r="I2066" t="str">
            <v>OT</v>
          </cell>
          <cell r="J2066">
            <v>9638.09</v>
          </cell>
          <cell r="M2066">
            <v>43.5</v>
          </cell>
        </row>
        <row r="2067">
          <cell r="A2067" t="str">
            <v>O&amp;M</v>
          </cell>
          <cell r="B2067" t="str">
            <v>OLD Meter Cost Areas</v>
          </cell>
          <cell r="C2067">
            <v>21330</v>
          </cell>
          <cell r="D2067" t="str">
            <v>21330</v>
          </cell>
          <cell r="E2067" t="str">
            <v>P8 - STRATEGIC ACCOUNTS - PUBLIC SECTOR</v>
          </cell>
          <cell r="F2067" t="str">
            <v>Customer Care</v>
          </cell>
          <cell r="G2067" t="str">
            <v>OLD Meter Cost Areas</v>
          </cell>
          <cell r="H2067" t="str">
            <v>120</v>
          </cell>
          <cell r="I2067" t="str">
            <v>TT</v>
          </cell>
          <cell r="J2067">
            <v>31.46</v>
          </cell>
          <cell r="K2067">
            <v>347.52</v>
          </cell>
          <cell r="M2067">
            <v>-107894.5</v>
          </cell>
        </row>
        <row r="2068">
          <cell r="A2068" t="str">
            <v>O&amp;M</v>
          </cell>
          <cell r="B2068" t="str">
            <v>OLD Meter Cost Areas</v>
          </cell>
          <cell r="C2068">
            <v>21335</v>
          </cell>
          <cell r="D2068" t="str">
            <v>21335</v>
          </cell>
          <cell r="E2068" t="str">
            <v>P9 - SALES SUPPORT DEPT</v>
          </cell>
          <cell r="F2068" t="str">
            <v>Customer Care</v>
          </cell>
          <cell r="G2068" t="str">
            <v>OLD Meter Cost Areas</v>
          </cell>
          <cell r="H2068" t="str">
            <v>120</v>
          </cell>
          <cell r="I2068" t="str">
            <v>BT</v>
          </cell>
          <cell r="J2068">
            <v>2346.48</v>
          </cell>
          <cell r="M2068">
            <v>244.96</v>
          </cell>
        </row>
        <row r="2069">
          <cell r="A2069" t="str">
            <v>O&amp;M</v>
          </cell>
          <cell r="B2069" t="str">
            <v>OLD Meter Cost Areas</v>
          </cell>
          <cell r="C2069">
            <v>21335</v>
          </cell>
          <cell r="D2069" t="str">
            <v>21335</v>
          </cell>
          <cell r="E2069" t="str">
            <v>Meter Operations South</v>
          </cell>
          <cell r="F2069" t="str">
            <v>Customer Care</v>
          </cell>
          <cell r="G2069" t="str">
            <v>OLD Meter Cost Areas</v>
          </cell>
          <cell r="H2069" t="str">
            <v>120</v>
          </cell>
          <cell r="I2069" t="str">
            <v>IT</v>
          </cell>
          <cell r="L2069">
            <v>2338.61</v>
          </cell>
        </row>
        <row r="2070">
          <cell r="A2070" t="str">
            <v>O&amp;M</v>
          </cell>
          <cell r="B2070" t="str">
            <v>OLD Meter Cost Areas</v>
          </cell>
          <cell r="C2070">
            <v>21335</v>
          </cell>
          <cell r="D2070" t="str">
            <v>21335</v>
          </cell>
          <cell r="E2070" t="str">
            <v>P9 - SALES SUPPORT DEPT</v>
          </cell>
          <cell r="F2070" t="str">
            <v>Customer Care</v>
          </cell>
          <cell r="G2070" t="str">
            <v>OLD Meter Cost Areas</v>
          </cell>
          <cell r="H2070" t="str">
            <v>120</v>
          </cell>
          <cell r="I2070" t="str">
            <v>IT</v>
          </cell>
          <cell r="J2070">
            <v>1224.28</v>
          </cell>
          <cell r="K2070">
            <v>446.02</v>
          </cell>
          <cell r="M2070">
            <v>43766.12</v>
          </cell>
        </row>
        <row r="2071">
          <cell r="A2071" t="str">
            <v>O&amp;M</v>
          </cell>
          <cell r="B2071" t="str">
            <v>OLD Meter Cost Areas</v>
          </cell>
          <cell r="C2071">
            <v>21335</v>
          </cell>
          <cell r="D2071" t="str">
            <v>21335</v>
          </cell>
          <cell r="E2071" t="str">
            <v>P9 - SALES SUPPORT DEPT</v>
          </cell>
          <cell r="F2071" t="str">
            <v>Customer Care</v>
          </cell>
          <cell r="G2071" t="str">
            <v>OLD Meter Cost Areas</v>
          </cell>
          <cell r="H2071" t="str">
            <v>120</v>
          </cell>
          <cell r="I2071" t="str">
            <v>LT</v>
          </cell>
          <cell r="J2071">
            <v>1185.6400000000001</v>
          </cell>
          <cell r="K2071">
            <v>0</v>
          </cell>
        </row>
        <row r="2072">
          <cell r="A2072" t="str">
            <v>O&amp;M</v>
          </cell>
          <cell r="B2072" t="str">
            <v>OLD Meter Cost Areas</v>
          </cell>
          <cell r="C2072">
            <v>21335</v>
          </cell>
          <cell r="D2072" t="str">
            <v>21335</v>
          </cell>
          <cell r="E2072" t="str">
            <v>P9 - SALES SUPPORT DEPT</v>
          </cell>
          <cell r="F2072" t="str">
            <v>Customer Care</v>
          </cell>
          <cell r="G2072" t="str">
            <v>OLD Meter Cost Areas</v>
          </cell>
          <cell r="H2072" t="str">
            <v>120</v>
          </cell>
          <cell r="I2072" t="str">
            <v>OT</v>
          </cell>
          <cell r="J2072">
            <v>-1360.39</v>
          </cell>
        </row>
        <row r="2073">
          <cell r="A2073" t="str">
            <v>O&amp;M</v>
          </cell>
          <cell r="B2073" t="str">
            <v>OLD Meter Cost Areas</v>
          </cell>
          <cell r="C2073">
            <v>21335</v>
          </cell>
          <cell r="D2073" t="str">
            <v>21335</v>
          </cell>
          <cell r="E2073" t="str">
            <v>P9 - SALES SUPPORT DEPT</v>
          </cell>
          <cell r="F2073" t="str">
            <v>Customer Care</v>
          </cell>
          <cell r="G2073" t="str">
            <v>OLD Meter Cost Areas</v>
          </cell>
          <cell r="H2073" t="str">
            <v>120</v>
          </cell>
          <cell r="I2073" t="str">
            <v>TT</v>
          </cell>
          <cell r="J2073">
            <v>1109.01</v>
          </cell>
          <cell r="K2073">
            <v>105.32</v>
          </cell>
          <cell r="M2073">
            <v>-101581.94</v>
          </cell>
        </row>
        <row r="2074">
          <cell r="A2074" t="str">
            <v>O&amp;M</v>
          </cell>
          <cell r="C2074">
            <v>21340</v>
          </cell>
          <cell r="D2074" t="str">
            <v>21340</v>
          </cell>
          <cell r="E2074" t="str">
            <v>Q1 - PRODUCT MGMT AND FIELD MARKET DEPT</v>
          </cell>
          <cell r="H2074" t="str">
            <v>120</v>
          </cell>
          <cell r="I2074" t="str">
            <v>BT</v>
          </cell>
          <cell r="J2074">
            <v>0.6</v>
          </cell>
          <cell r="M2074">
            <v>-11866.58</v>
          </cell>
        </row>
        <row r="2075">
          <cell r="A2075" t="str">
            <v>O&amp;M</v>
          </cell>
          <cell r="C2075">
            <v>21340</v>
          </cell>
          <cell r="D2075" t="str">
            <v>21340</v>
          </cell>
          <cell r="E2075" t="str">
            <v>Q1 - PRODUCT MGMT AND FIELD MARKET DEPT</v>
          </cell>
          <cell r="H2075" t="str">
            <v>120</v>
          </cell>
          <cell r="I2075" t="str">
            <v>IT</v>
          </cell>
          <cell r="J2075">
            <v>4284.9399999999996</v>
          </cell>
          <cell r="K2075">
            <v>2084.52</v>
          </cell>
          <cell r="M2075">
            <v>33550.44</v>
          </cell>
        </row>
        <row r="2076">
          <cell r="A2076" t="str">
            <v>O&amp;M</v>
          </cell>
          <cell r="C2076">
            <v>21340</v>
          </cell>
          <cell r="D2076" t="str">
            <v>21340</v>
          </cell>
          <cell r="E2076" t="str">
            <v>Q1 - PRODUCT MGMT AND FIELD MARKET DEPT</v>
          </cell>
          <cell r="H2076" t="str">
            <v>120</v>
          </cell>
          <cell r="I2076" t="str">
            <v>LT</v>
          </cell>
          <cell r="J2076">
            <v>-0.47</v>
          </cell>
        </row>
        <row r="2077">
          <cell r="A2077" t="str">
            <v>O&amp;M</v>
          </cell>
          <cell r="C2077">
            <v>21340</v>
          </cell>
          <cell r="D2077" t="str">
            <v>21340</v>
          </cell>
          <cell r="E2077" t="str">
            <v>Q1 - PRODUCT MGMT AND FIELD MARKET DEPT</v>
          </cell>
          <cell r="H2077" t="str">
            <v>120</v>
          </cell>
          <cell r="I2077" t="str">
            <v>OT</v>
          </cell>
          <cell r="J2077">
            <v>130.58000000000001</v>
          </cell>
        </row>
        <row r="2078">
          <cell r="A2078" t="str">
            <v>O&amp;M</v>
          </cell>
          <cell r="C2078">
            <v>21345</v>
          </cell>
          <cell r="D2078" t="str">
            <v>21345</v>
          </cell>
          <cell r="E2078" t="str">
            <v>F2 - SALES AND MARKETING GROUP</v>
          </cell>
          <cell r="H2078" t="str">
            <v>120</v>
          </cell>
          <cell r="I2078" t="str">
            <v>LT</v>
          </cell>
          <cell r="J2078">
            <v>18032</v>
          </cell>
        </row>
        <row r="2079">
          <cell r="A2079" t="str">
            <v>O&amp;M</v>
          </cell>
          <cell r="B2079" t="str">
            <v>Driscoll,Stephen J</v>
          </cell>
          <cell r="C2079">
            <v>21350</v>
          </cell>
          <cell r="D2079" t="str">
            <v>21350</v>
          </cell>
          <cell r="E2079" t="str">
            <v>Business Services Vice President</v>
          </cell>
          <cell r="F2079" t="str">
            <v>Mat Mgmt-Trans</v>
          </cell>
          <cell r="G2079" t="str">
            <v>Materials Management-Transportation</v>
          </cell>
          <cell r="H2079" t="str">
            <v>120</v>
          </cell>
          <cell r="I2079" t="str">
            <v>BT</v>
          </cell>
          <cell r="J2079">
            <v>51319.24</v>
          </cell>
          <cell r="K2079">
            <v>-2255.67</v>
          </cell>
        </row>
        <row r="2080">
          <cell r="A2080" t="str">
            <v>O&amp;M</v>
          </cell>
          <cell r="B2080" t="str">
            <v>Driscoll,Stephen J</v>
          </cell>
          <cell r="C2080">
            <v>21350</v>
          </cell>
          <cell r="D2080" t="str">
            <v>21350</v>
          </cell>
          <cell r="E2080" t="str">
            <v>Business Services Vice President</v>
          </cell>
          <cell r="F2080" t="str">
            <v>Mat Mgmt-Trans</v>
          </cell>
          <cell r="G2080" t="str">
            <v>Materials Management-Transportation</v>
          </cell>
          <cell r="H2080" t="str">
            <v>120</v>
          </cell>
          <cell r="I2080" t="str">
            <v>IT</v>
          </cell>
          <cell r="J2080">
            <v>155765.18</v>
          </cell>
          <cell r="K2080">
            <v>-90252.95</v>
          </cell>
          <cell r="M2080">
            <v>181.51</v>
          </cell>
        </row>
        <row r="2081">
          <cell r="A2081" t="str">
            <v>O&amp;M</v>
          </cell>
          <cell r="B2081" t="str">
            <v>Driscoll,Stephen J</v>
          </cell>
          <cell r="C2081">
            <v>21350</v>
          </cell>
          <cell r="D2081" t="str">
            <v>21350</v>
          </cell>
          <cell r="E2081" t="str">
            <v>Business Services Vice President</v>
          </cell>
          <cell r="F2081" t="str">
            <v>Mat Mgmt-Trans</v>
          </cell>
          <cell r="G2081" t="str">
            <v>Materials Management-Transportation</v>
          </cell>
          <cell r="H2081" t="str">
            <v>120</v>
          </cell>
          <cell r="I2081" t="str">
            <v>LT</v>
          </cell>
          <cell r="J2081">
            <v>204301.48</v>
          </cell>
          <cell r="K2081">
            <v>0</v>
          </cell>
        </row>
        <row r="2082">
          <cell r="A2082" t="str">
            <v>O&amp;M</v>
          </cell>
          <cell r="B2082" t="str">
            <v>Driscoll,Stephen J</v>
          </cell>
          <cell r="C2082">
            <v>21350</v>
          </cell>
          <cell r="D2082" t="str">
            <v>21350</v>
          </cell>
          <cell r="E2082" t="str">
            <v>Business Services Vice President</v>
          </cell>
          <cell r="F2082" t="str">
            <v>Mat Mgmt-Trans</v>
          </cell>
          <cell r="G2082" t="str">
            <v>Materials Management-Transportation</v>
          </cell>
          <cell r="H2082" t="str">
            <v>120</v>
          </cell>
          <cell r="I2082" t="str">
            <v>MT</v>
          </cell>
          <cell r="J2082">
            <v>0</v>
          </cell>
          <cell r="M2082">
            <v>-200</v>
          </cell>
        </row>
        <row r="2083">
          <cell r="A2083" t="str">
            <v>O&amp;M</v>
          </cell>
          <cell r="B2083" t="str">
            <v>Driscoll,Stephen J</v>
          </cell>
          <cell r="C2083">
            <v>21350</v>
          </cell>
          <cell r="D2083" t="str">
            <v>21350</v>
          </cell>
          <cell r="E2083" t="str">
            <v>Business Services Vice President</v>
          </cell>
          <cell r="F2083" t="str">
            <v>Mat Mgmt-Trans</v>
          </cell>
          <cell r="G2083" t="str">
            <v>Materials Management-Transportation</v>
          </cell>
          <cell r="H2083" t="str">
            <v>120</v>
          </cell>
          <cell r="I2083" t="str">
            <v>OT</v>
          </cell>
          <cell r="J2083">
            <v>5764.41</v>
          </cell>
          <cell r="K2083">
            <v>929.05</v>
          </cell>
        </row>
        <row r="2084">
          <cell r="A2084" t="str">
            <v>O&amp;M</v>
          </cell>
          <cell r="B2084" t="str">
            <v>Driscoll,Stephen J</v>
          </cell>
          <cell r="C2084">
            <v>21350</v>
          </cell>
          <cell r="D2084" t="str">
            <v>21350</v>
          </cell>
          <cell r="E2084" t="str">
            <v>Materials Management-Transportation</v>
          </cell>
          <cell r="F2084" t="str">
            <v>Mat Mgmt-Trans</v>
          </cell>
          <cell r="G2084" t="str">
            <v>Materials Management-Transportation</v>
          </cell>
          <cell r="H2084" t="str">
            <v>120</v>
          </cell>
          <cell r="I2084" t="str">
            <v>OT</v>
          </cell>
          <cell r="L2084">
            <v>0</v>
          </cell>
        </row>
        <row r="2085">
          <cell r="A2085" t="str">
            <v>O&amp;M</v>
          </cell>
          <cell r="B2085" t="str">
            <v>Driscoll,Stephen J</v>
          </cell>
          <cell r="C2085">
            <v>21350</v>
          </cell>
          <cell r="D2085" t="str">
            <v>21350</v>
          </cell>
          <cell r="E2085" t="str">
            <v>Business Services Vice President</v>
          </cell>
          <cell r="F2085" t="str">
            <v>Mat Mgmt-Trans</v>
          </cell>
          <cell r="G2085" t="str">
            <v>Materials Management-Transportation</v>
          </cell>
          <cell r="H2085" t="str">
            <v>120</v>
          </cell>
          <cell r="I2085" t="str">
            <v>TT</v>
          </cell>
          <cell r="J2085">
            <v>224.16</v>
          </cell>
        </row>
        <row r="2086">
          <cell r="A2086" t="str">
            <v>O&amp;M</v>
          </cell>
          <cell r="B2086" t="str">
            <v>Rotty, Paul L</v>
          </cell>
          <cell r="C2086">
            <v>21355</v>
          </cell>
          <cell r="D2086" t="str">
            <v>21355</v>
          </cell>
          <cell r="E2086" t="str">
            <v>Distribution and Warehousing Admin</v>
          </cell>
          <cell r="F2086" t="str">
            <v>Mat Mgmt-Trans</v>
          </cell>
          <cell r="G2086" t="str">
            <v>Distribution and Warehousing Admin</v>
          </cell>
          <cell r="H2086" t="str">
            <v>120</v>
          </cell>
          <cell r="I2086" t="str">
            <v>BT</v>
          </cell>
          <cell r="J2086">
            <v>50982.84</v>
          </cell>
          <cell r="K2086">
            <v>928.9</v>
          </cell>
        </row>
        <row r="2087">
          <cell r="A2087" t="str">
            <v>O&amp;M</v>
          </cell>
          <cell r="B2087" t="str">
            <v>Rotty, Paul L</v>
          </cell>
          <cell r="C2087">
            <v>21355</v>
          </cell>
          <cell r="D2087" t="str">
            <v>21355</v>
          </cell>
          <cell r="E2087" t="str">
            <v>Distribution and Warehousing Admin</v>
          </cell>
          <cell r="F2087" t="str">
            <v>Mat Mgmt-Trans</v>
          </cell>
          <cell r="G2087" t="str">
            <v>Distribution and Warehousing Admin</v>
          </cell>
          <cell r="H2087" t="str">
            <v>120</v>
          </cell>
          <cell r="I2087" t="str">
            <v>IT</v>
          </cell>
          <cell r="J2087">
            <v>897.7</v>
          </cell>
          <cell r="K2087">
            <v>34628.379999999997</v>
          </cell>
          <cell r="L2087">
            <v>79451.48</v>
          </cell>
        </row>
        <row r="2088">
          <cell r="A2088" t="str">
            <v>O&amp;M</v>
          </cell>
          <cell r="B2088" t="str">
            <v>Rotty, Paul L</v>
          </cell>
          <cell r="C2088">
            <v>21355</v>
          </cell>
          <cell r="D2088" t="str">
            <v>21355</v>
          </cell>
          <cell r="E2088" t="str">
            <v>Distribution and Warehousing Admin</v>
          </cell>
          <cell r="F2088" t="str">
            <v>Mat Mgmt-Trans</v>
          </cell>
          <cell r="G2088" t="str">
            <v>Distribution and Warehousing Admin</v>
          </cell>
          <cell r="H2088" t="str">
            <v>120</v>
          </cell>
          <cell r="I2088" t="str">
            <v>LT</v>
          </cell>
          <cell r="J2088">
            <v>153040.72</v>
          </cell>
          <cell r="K2088">
            <v>2654</v>
          </cell>
        </row>
        <row r="2089">
          <cell r="A2089" t="str">
            <v>O&amp;M</v>
          </cell>
          <cell r="B2089" t="str">
            <v>Rotty, Paul L</v>
          </cell>
          <cell r="C2089">
            <v>21355</v>
          </cell>
          <cell r="D2089" t="str">
            <v>21355</v>
          </cell>
          <cell r="E2089" t="str">
            <v>Distribution and Warehousing Admin</v>
          </cell>
          <cell r="F2089" t="str">
            <v>Mat Mgmt-Trans</v>
          </cell>
          <cell r="G2089" t="str">
            <v>Distribution and Warehousing Admin</v>
          </cell>
          <cell r="H2089" t="str">
            <v>120</v>
          </cell>
          <cell r="I2089" t="str">
            <v>MT</v>
          </cell>
          <cell r="K2089">
            <v>-860.25</v>
          </cell>
          <cell r="L2089">
            <v>-931.95</v>
          </cell>
        </row>
        <row r="2090">
          <cell r="A2090" t="str">
            <v>O&amp;M</v>
          </cell>
          <cell r="B2090" t="str">
            <v>Rotty, Paul L</v>
          </cell>
          <cell r="C2090">
            <v>21355</v>
          </cell>
          <cell r="D2090" t="str">
            <v>21355</v>
          </cell>
          <cell r="E2090" t="str">
            <v>Distribution and Warehousing Admin</v>
          </cell>
          <cell r="F2090" t="str">
            <v>Mat Mgmt-Trans</v>
          </cell>
          <cell r="G2090" t="str">
            <v>Distribution and Warehousing Admin</v>
          </cell>
          <cell r="H2090" t="str">
            <v>120</v>
          </cell>
          <cell r="I2090" t="str">
            <v>OT</v>
          </cell>
          <cell r="J2090">
            <v>33146.400000000001</v>
          </cell>
          <cell r="K2090">
            <v>114848.43</v>
          </cell>
          <cell r="L2090">
            <v>210354.78</v>
          </cell>
        </row>
        <row r="2091">
          <cell r="A2091" t="str">
            <v>O&amp;M</v>
          </cell>
          <cell r="B2091" t="str">
            <v>Rotty, Paul L</v>
          </cell>
          <cell r="C2091">
            <v>21355</v>
          </cell>
          <cell r="D2091" t="str">
            <v>21355</v>
          </cell>
          <cell r="E2091" t="str">
            <v>Distribution and Warehousing Admin</v>
          </cell>
          <cell r="F2091" t="str">
            <v>Mat Mgmt-Trans</v>
          </cell>
          <cell r="G2091" t="str">
            <v>Distribution and Warehousing Admin</v>
          </cell>
          <cell r="H2091" t="str">
            <v>120</v>
          </cell>
          <cell r="I2091" t="str">
            <v>TT</v>
          </cell>
          <cell r="J2091">
            <v>10185.5</v>
          </cell>
          <cell r="K2091">
            <v>106.52</v>
          </cell>
          <cell r="M2091">
            <v>1253.3</v>
          </cell>
        </row>
        <row r="2092">
          <cell r="A2092" t="str">
            <v>CAP</v>
          </cell>
          <cell r="B2092" t="str">
            <v>Anastasia, Donald</v>
          </cell>
          <cell r="C2092">
            <v>21357</v>
          </cell>
          <cell r="D2092" t="str">
            <v>21357</v>
          </cell>
          <cell r="E2092" t="str">
            <v>Dedham Facilities</v>
          </cell>
          <cell r="F2092" t="str">
            <v>CFO</v>
          </cell>
          <cell r="G2092" t="str">
            <v>Dedham Facilities</v>
          </cell>
          <cell r="H2092" t="str">
            <v>120</v>
          </cell>
          <cell r="I2092" t="str">
            <v>CI</v>
          </cell>
          <cell r="K2092">
            <v>0</v>
          </cell>
        </row>
        <row r="2093">
          <cell r="A2093" t="str">
            <v>O&amp;M</v>
          </cell>
          <cell r="B2093" t="str">
            <v>Anastasia, Donald</v>
          </cell>
          <cell r="C2093">
            <v>21357</v>
          </cell>
          <cell r="D2093" t="str">
            <v>21357</v>
          </cell>
          <cell r="E2093" t="str">
            <v>Dedham Facilities</v>
          </cell>
          <cell r="F2093" t="str">
            <v>CFO</v>
          </cell>
          <cell r="G2093" t="str">
            <v>Dedham Facilities</v>
          </cell>
          <cell r="H2093" t="str">
            <v>120</v>
          </cell>
          <cell r="I2093" t="str">
            <v>IT</v>
          </cell>
          <cell r="K2093">
            <v>0</v>
          </cell>
        </row>
        <row r="2094">
          <cell r="A2094" t="str">
            <v>O&amp;M</v>
          </cell>
          <cell r="B2094" t="str">
            <v>Elliott Jr, James F</v>
          </cell>
          <cell r="C2094">
            <v>21360</v>
          </cell>
          <cell r="D2094" t="str">
            <v>21360</v>
          </cell>
          <cell r="E2094" t="str">
            <v>Southboro Fleet</v>
          </cell>
          <cell r="F2094" t="str">
            <v>Mat Mgmt-Trans</v>
          </cell>
          <cell r="G2094" t="str">
            <v>Southboro Fleet</v>
          </cell>
          <cell r="H2094" t="str">
            <v>120</v>
          </cell>
          <cell r="I2094" t="str">
            <v>IT</v>
          </cell>
          <cell r="J2094">
            <v>1660.11</v>
          </cell>
        </row>
        <row r="2095">
          <cell r="A2095" t="str">
            <v>O&amp;M</v>
          </cell>
          <cell r="B2095" t="str">
            <v>Anastasia, Donald</v>
          </cell>
          <cell r="C2095">
            <v>21365</v>
          </cell>
          <cell r="D2095" t="str">
            <v>21365</v>
          </cell>
          <cell r="E2095" t="str">
            <v>Southboro Facilities</v>
          </cell>
          <cell r="F2095" t="str">
            <v>CFO</v>
          </cell>
          <cell r="G2095" t="str">
            <v>Southboro Facilities</v>
          </cell>
          <cell r="H2095" t="str">
            <v>120</v>
          </cell>
          <cell r="I2095" t="str">
            <v>IT</v>
          </cell>
          <cell r="J2095">
            <v>24312.46</v>
          </cell>
          <cell r="K2095">
            <v>10</v>
          </cell>
        </row>
        <row r="2096">
          <cell r="A2096" t="str">
            <v>O&amp;M</v>
          </cell>
          <cell r="B2096" t="str">
            <v>Rotty, Paul L</v>
          </cell>
          <cell r="C2096">
            <v>21370</v>
          </cell>
          <cell r="D2096" t="str">
            <v>21370</v>
          </cell>
          <cell r="E2096" t="str">
            <v>Southboro Warehouse and Distribution</v>
          </cell>
          <cell r="F2096" t="str">
            <v>Mat Mgmt-Trans</v>
          </cell>
          <cell r="G2096" t="str">
            <v>Southboro Warehouse and Distribution</v>
          </cell>
          <cell r="H2096" t="str">
            <v>120</v>
          </cell>
          <cell r="I2096" t="str">
            <v>BT</v>
          </cell>
          <cell r="J2096">
            <v>21099.99</v>
          </cell>
          <cell r="K2096">
            <v>410</v>
          </cell>
        </row>
        <row r="2097">
          <cell r="A2097" t="str">
            <v>O&amp;M</v>
          </cell>
          <cell r="B2097" t="str">
            <v>Rotty, Paul L</v>
          </cell>
          <cell r="C2097">
            <v>21370</v>
          </cell>
          <cell r="D2097" t="str">
            <v>21370</v>
          </cell>
          <cell r="E2097" t="str">
            <v>Southboro Warehouse and Distribution</v>
          </cell>
          <cell r="F2097" t="str">
            <v>Mat Mgmt-Trans</v>
          </cell>
          <cell r="G2097" t="str">
            <v>Southboro Warehouse and Distribution</v>
          </cell>
          <cell r="H2097" t="str">
            <v>120</v>
          </cell>
          <cell r="I2097" t="str">
            <v>IT</v>
          </cell>
          <cell r="J2097">
            <v>424.7</v>
          </cell>
          <cell r="K2097">
            <v>938.54</v>
          </cell>
          <cell r="L2097">
            <v>33.08</v>
          </cell>
        </row>
        <row r="2098">
          <cell r="A2098" t="str">
            <v>O&amp;M</v>
          </cell>
          <cell r="B2098" t="str">
            <v>Rotty, Paul L</v>
          </cell>
          <cell r="C2098">
            <v>21370</v>
          </cell>
          <cell r="D2098" t="str">
            <v>21370</v>
          </cell>
          <cell r="E2098" t="str">
            <v>Southboro Warehouse and Distribution</v>
          </cell>
          <cell r="F2098" t="str">
            <v>Mat Mgmt-Trans</v>
          </cell>
          <cell r="G2098" t="str">
            <v>Southboro Warehouse and Distribution</v>
          </cell>
          <cell r="H2098" t="str">
            <v>120</v>
          </cell>
          <cell r="I2098" t="str">
            <v>LT</v>
          </cell>
          <cell r="J2098">
            <v>60050.559999999998</v>
          </cell>
          <cell r="K2098">
            <v>1171.45</v>
          </cell>
        </row>
        <row r="2099">
          <cell r="A2099" t="str">
            <v>O&amp;M</v>
          </cell>
          <cell r="B2099" t="str">
            <v>Rotty, Paul L</v>
          </cell>
          <cell r="C2099">
            <v>21370</v>
          </cell>
          <cell r="D2099" t="str">
            <v>21370</v>
          </cell>
          <cell r="E2099" t="str">
            <v>Southboro Warehouse and Distribution</v>
          </cell>
          <cell r="F2099" t="str">
            <v>Mat Mgmt-Trans</v>
          </cell>
          <cell r="G2099" t="str">
            <v>Southboro Warehouse and Distribution</v>
          </cell>
          <cell r="H2099" t="str">
            <v>120</v>
          </cell>
          <cell r="I2099" t="str">
            <v>MT</v>
          </cell>
          <cell r="J2099">
            <v>0</v>
          </cell>
          <cell r="M2099">
            <v>0</v>
          </cell>
        </row>
        <row r="2100">
          <cell r="A2100" t="str">
            <v>O&amp;M</v>
          </cell>
          <cell r="B2100" t="str">
            <v>Rotty, Paul L</v>
          </cell>
          <cell r="C2100">
            <v>21370</v>
          </cell>
          <cell r="D2100" t="str">
            <v>21370</v>
          </cell>
          <cell r="E2100" t="str">
            <v>Southboro Warehouse and Distribution</v>
          </cell>
          <cell r="F2100" t="str">
            <v>Mat Mgmt-Trans</v>
          </cell>
          <cell r="G2100" t="str">
            <v>Southboro Warehouse and Distribution</v>
          </cell>
          <cell r="H2100" t="str">
            <v>120</v>
          </cell>
          <cell r="I2100" t="str">
            <v>OT</v>
          </cell>
          <cell r="J2100">
            <v>828.84</v>
          </cell>
        </row>
        <row r="2101">
          <cell r="A2101" t="str">
            <v>O&amp;M</v>
          </cell>
          <cell r="B2101" t="str">
            <v>Rotty, Paul L</v>
          </cell>
          <cell r="C2101">
            <v>21370</v>
          </cell>
          <cell r="D2101" t="str">
            <v>21370</v>
          </cell>
          <cell r="E2101" t="str">
            <v>Southboro Warehouse and Distribution</v>
          </cell>
          <cell r="F2101" t="str">
            <v>Mat Mgmt-Trans</v>
          </cell>
          <cell r="G2101" t="str">
            <v>Southboro Warehouse and Distribution</v>
          </cell>
          <cell r="H2101" t="str">
            <v>120</v>
          </cell>
          <cell r="I2101" t="str">
            <v>TT</v>
          </cell>
          <cell r="J2101">
            <v>1149.49</v>
          </cell>
          <cell r="K2101">
            <v>0</v>
          </cell>
        </row>
        <row r="2102">
          <cell r="A2102" t="str">
            <v>CAP</v>
          </cell>
          <cell r="B2102" t="str">
            <v>Anastasia, Donald</v>
          </cell>
          <cell r="C2102">
            <v>21371</v>
          </cell>
          <cell r="D2102" t="str">
            <v>21371</v>
          </cell>
          <cell r="E2102" t="str">
            <v>Take Stations</v>
          </cell>
          <cell r="F2102" t="str">
            <v>CFO</v>
          </cell>
          <cell r="G2102" t="str">
            <v>Take Stations</v>
          </cell>
          <cell r="H2102" t="str">
            <v>120</v>
          </cell>
          <cell r="I2102" t="str">
            <v>CI</v>
          </cell>
          <cell r="L2102">
            <v>16200</v>
          </cell>
        </row>
        <row r="2103">
          <cell r="A2103" t="str">
            <v>CAP</v>
          </cell>
          <cell r="B2103" t="str">
            <v>Anastasia, Donald</v>
          </cell>
          <cell r="C2103">
            <v>21371</v>
          </cell>
          <cell r="D2103" t="str">
            <v>21371</v>
          </cell>
          <cell r="E2103" t="str">
            <v>Take Stations</v>
          </cell>
          <cell r="F2103" t="str">
            <v>CFO</v>
          </cell>
          <cell r="G2103" t="str">
            <v>Take Stations</v>
          </cell>
          <cell r="H2103" t="str">
            <v>120</v>
          </cell>
          <cell r="I2103" t="str">
            <v>CM</v>
          </cell>
        </row>
        <row r="2104">
          <cell r="A2104" t="str">
            <v>O&amp;M</v>
          </cell>
          <cell r="B2104" t="str">
            <v>Elliott Jr, James F</v>
          </cell>
          <cell r="C2104">
            <v>21375</v>
          </cell>
          <cell r="D2104" t="str">
            <v>21375</v>
          </cell>
          <cell r="E2104" t="str">
            <v>Framingham Fleet</v>
          </cell>
          <cell r="F2104" t="str">
            <v>Mat Mgmt-Trans</v>
          </cell>
          <cell r="G2104" t="str">
            <v>Framingham Fleet</v>
          </cell>
          <cell r="H2104" t="str">
            <v>120</v>
          </cell>
          <cell r="I2104" t="str">
            <v>BT</v>
          </cell>
          <cell r="J2104">
            <v>54873.16</v>
          </cell>
          <cell r="M2104">
            <v>-511073.36</v>
          </cell>
        </row>
        <row r="2105">
          <cell r="A2105" t="str">
            <v>CAP</v>
          </cell>
          <cell r="B2105" t="str">
            <v>Elliott Jr, James F</v>
          </cell>
          <cell r="C2105">
            <v>21375</v>
          </cell>
          <cell r="D2105" t="str">
            <v>21375</v>
          </cell>
          <cell r="E2105" t="str">
            <v>Framingham Fleet</v>
          </cell>
          <cell r="F2105" t="str">
            <v>Mat Mgmt-Trans</v>
          </cell>
          <cell r="G2105" t="str">
            <v>Framingham Fleet</v>
          </cell>
          <cell r="H2105" t="str">
            <v>120</v>
          </cell>
          <cell r="I2105" t="str">
            <v>CI</v>
          </cell>
          <cell r="L2105">
            <v>22641.119999999999</v>
          </cell>
        </row>
        <row r="2106">
          <cell r="A2106" t="str">
            <v>O&amp;M</v>
          </cell>
          <cell r="B2106" t="str">
            <v>Elliott Jr, James F</v>
          </cell>
          <cell r="C2106">
            <v>21375</v>
          </cell>
          <cell r="D2106" t="str">
            <v>21375</v>
          </cell>
          <cell r="E2106" t="str">
            <v>Framingham Fleet</v>
          </cell>
          <cell r="F2106" t="str">
            <v>Mat Mgmt-Trans</v>
          </cell>
          <cell r="G2106" t="str">
            <v>Framingham Fleet</v>
          </cell>
          <cell r="H2106" t="str">
            <v>120</v>
          </cell>
          <cell r="I2106" t="str">
            <v>IT</v>
          </cell>
          <cell r="J2106">
            <v>18946.98</v>
          </cell>
          <cell r="K2106">
            <v>3643.94</v>
          </cell>
          <cell r="L2106">
            <v>313.16000000000003</v>
          </cell>
        </row>
        <row r="2107">
          <cell r="A2107" t="str">
            <v>O&amp;M</v>
          </cell>
          <cell r="B2107" t="str">
            <v>Elliott Jr, James F</v>
          </cell>
          <cell r="C2107">
            <v>21375</v>
          </cell>
          <cell r="D2107" t="str">
            <v>21375</v>
          </cell>
          <cell r="E2107" t="str">
            <v>Framingham Fleet</v>
          </cell>
          <cell r="F2107" t="str">
            <v>Mat Mgmt-Trans</v>
          </cell>
          <cell r="G2107" t="str">
            <v>Framingham Fleet</v>
          </cell>
          <cell r="H2107" t="str">
            <v>120</v>
          </cell>
          <cell r="I2107" t="str">
            <v>LT</v>
          </cell>
          <cell r="J2107">
            <v>160122.23999999999</v>
          </cell>
          <cell r="M2107">
            <v>-336.01</v>
          </cell>
        </row>
        <row r="2108">
          <cell r="A2108" t="str">
            <v>O&amp;M</v>
          </cell>
          <cell r="B2108" t="str">
            <v>Elliott Jr, James F</v>
          </cell>
          <cell r="C2108">
            <v>21375</v>
          </cell>
          <cell r="D2108" t="str">
            <v>21375</v>
          </cell>
          <cell r="E2108" t="str">
            <v>Framingham Fleet</v>
          </cell>
          <cell r="F2108" t="str">
            <v>Mat Mgmt-Trans</v>
          </cell>
          <cell r="G2108" t="str">
            <v>Framingham Fleet</v>
          </cell>
          <cell r="H2108" t="str">
            <v>120</v>
          </cell>
          <cell r="I2108" t="str">
            <v>MT</v>
          </cell>
          <cell r="K2108">
            <v>49</v>
          </cell>
          <cell r="M2108">
            <v>200</v>
          </cell>
        </row>
        <row r="2109">
          <cell r="A2109" t="str">
            <v>O&amp;M</v>
          </cell>
          <cell r="B2109" t="str">
            <v>Elliott Jr, James F</v>
          </cell>
          <cell r="C2109">
            <v>21375</v>
          </cell>
          <cell r="D2109" t="str">
            <v>21375</v>
          </cell>
          <cell r="E2109" t="str">
            <v>Framingham Fleet</v>
          </cell>
          <cell r="F2109" t="str">
            <v>Mat Mgmt-Trans</v>
          </cell>
          <cell r="G2109" t="str">
            <v>Framingham Fleet</v>
          </cell>
          <cell r="H2109" t="str">
            <v>120</v>
          </cell>
          <cell r="I2109" t="str">
            <v>OT</v>
          </cell>
          <cell r="J2109">
            <v>818.79</v>
          </cell>
        </row>
        <row r="2110">
          <cell r="A2110" t="str">
            <v>O&amp;M</v>
          </cell>
          <cell r="B2110" t="str">
            <v>Elliott Jr, James F</v>
          </cell>
          <cell r="C2110">
            <v>21375</v>
          </cell>
          <cell r="D2110" t="str">
            <v>21375</v>
          </cell>
          <cell r="E2110" t="str">
            <v>Framingham Fleet</v>
          </cell>
          <cell r="F2110" t="str">
            <v>Mat Mgmt-Trans</v>
          </cell>
          <cell r="G2110" t="str">
            <v>Framingham Fleet</v>
          </cell>
          <cell r="H2110" t="str">
            <v>120</v>
          </cell>
          <cell r="I2110" t="str">
            <v>TT</v>
          </cell>
          <cell r="J2110">
            <v>33980.9</v>
          </cell>
          <cell r="K2110">
            <v>0</v>
          </cell>
          <cell r="M2110">
            <v>-953.57</v>
          </cell>
        </row>
        <row r="2111">
          <cell r="A2111" t="str">
            <v>O&amp;M</v>
          </cell>
          <cell r="B2111" t="str">
            <v>Anastasia, Donald</v>
          </cell>
          <cell r="C2111">
            <v>21380</v>
          </cell>
          <cell r="D2111" t="str">
            <v>21380</v>
          </cell>
          <cell r="E2111" t="str">
            <v>Framingham Facilities</v>
          </cell>
          <cell r="F2111" t="str">
            <v>CFO</v>
          </cell>
          <cell r="G2111" t="str">
            <v>Framingham Facilities</v>
          </cell>
          <cell r="H2111" t="str">
            <v>120</v>
          </cell>
          <cell r="I2111" t="str">
            <v>BT</v>
          </cell>
          <cell r="J2111">
            <v>17417.77</v>
          </cell>
          <cell r="K2111">
            <v>1682.24</v>
          </cell>
          <cell r="L2111">
            <v>219.57</v>
          </cell>
        </row>
        <row r="2112">
          <cell r="A2112" t="str">
            <v>CAP</v>
          </cell>
          <cell r="B2112" t="str">
            <v>Anastasia, Donald</v>
          </cell>
          <cell r="C2112">
            <v>21380</v>
          </cell>
          <cell r="D2112" t="str">
            <v>21380</v>
          </cell>
          <cell r="E2112" t="str">
            <v>Framingham Facilities</v>
          </cell>
          <cell r="F2112" t="str">
            <v>CFO</v>
          </cell>
          <cell r="G2112" t="str">
            <v>Framingham Facilities</v>
          </cell>
          <cell r="H2112" t="str">
            <v>120</v>
          </cell>
          <cell r="I2112" t="str">
            <v>CB</v>
          </cell>
          <cell r="K2112">
            <v>102.08</v>
          </cell>
          <cell r="M2112">
            <v>1461915.61</v>
          </cell>
        </row>
        <row r="2113">
          <cell r="A2113" t="str">
            <v>CAP</v>
          </cell>
          <cell r="B2113" t="str">
            <v>Anastasia, Donald</v>
          </cell>
          <cell r="C2113">
            <v>21380</v>
          </cell>
          <cell r="D2113" t="str">
            <v>21380</v>
          </cell>
          <cell r="E2113" t="str">
            <v>Framingham Facilities</v>
          </cell>
          <cell r="F2113" t="str">
            <v>CFO</v>
          </cell>
          <cell r="G2113" t="str">
            <v>Framingham Facilities</v>
          </cell>
          <cell r="H2113" t="str">
            <v>120</v>
          </cell>
          <cell r="I2113" t="str">
            <v>CI</v>
          </cell>
          <cell r="J2113">
            <v>230204.5</v>
          </cell>
          <cell r="K2113">
            <v>0</v>
          </cell>
          <cell r="L2113">
            <v>84941.63</v>
          </cell>
          <cell r="M2113">
            <v>414.03</v>
          </cell>
        </row>
        <row r="2114">
          <cell r="A2114" t="str">
            <v>CAP</v>
          </cell>
          <cell r="B2114" t="str">
            <v>Anastasia, Donald</v>
          </cell>
          <cell r="C2114">
            <v>21380</v>
          </cell>
          <cell r="D2114" t="str">
            <v>21380</v>
          </cell>
          <cell r="E2114" t="str">
            <v>Framingham Facilities</v>
          </cell>
          <cell r="F2114" t="str">
            <v>CFO</v>
          </cell>
          <cell r="G2114" t="str">
            <v>Framingham Facilities</v>
          </cell>
          <cell r="H2114" t="str">
            <v>120</v>
          </cell>
          <cell r="I2114" t="str">
            <v>CL</v>
          </cell>
          <cell r="K2114">
            <v>232</v>
          </cell>
        </row>
        <row r="2115">
          <cell r="A2115" t="str">
            <v>CAP</v>
          </cell>
          <cell r="B2115" t="str">
            <v>Anastasia, Donald</v>
          </cell>
          <cell r="C2115">
            <v>21380</v>
          </cell>
          <cell r="D2115" t="str">
            <v>21380</v>
          </cell>
          <cell r="E2115" t="str">
            <v>Framingham Facilities</v>
          </cell>
          <cell r="F2115" t="str">
            <v>CFO</v>
          </cell>
          <cell r="G2115" t="str">
            <v>Framingham Facilities</v>
          </cell>
          <cell r="H2115" t="str">
            <v>120</v>
          </cell>
          <cell r="I2115" t="str">
            <v>CT</v>
          </cell>
          <cell r="L2115">
            <v>3054.56</v>
          </cell>
        </row>
        <row r="2116">
          <cell r="A2116" t="str">
            <v>O&amp;M</v>
          </cell>
          <cell r="B2116" t="str">
            <v>Anastasia, Donald</v>
          </cell>
          <cell r="C2116">
            <v>21380</v>
          </cell>
          <cell r="D2116" t="str">
            <v>21380</v>
          </cell>
          <cell r="E2116" t="str">
            <v>Framingham Facilities</v>
          </cell>
          <cell r="F2116" t="str">
            <v>CFO</v>
          </cell>
          <cell r="G2116" t="str">
            <v>Framingham Facilities</v>
          </cell>
          <cell r="H2116" t="str">
            <v>120</v>
          </cell>
          <cell r="I2116" t="str">
            <v>IT</v>
          </cell>
          <cell r="J2116">
            <v>56893.89</v>
          </cell>
          <cell r="K2116">
            <v>-2167.98</v>
          </cell>
          <cell r="L2116">
            <v>3720.75</v>
          </cell>
          <cell r="M2116">
            <v>150</v>
          </cell>
        </row>
        <row r="2117">
          <cell r="A2117" t="str">
            <v>O&amp;M</v>
          </cell>
          <cell r="B2117" t="str">
            <v>Anastasia, Donald</v>
          </cell>
          <cell r="C2117">
            <v>21380</v>
          </cell>
          <cell r="D2117" t="str">
            <v>21380</v>
          </cell>
          <cell r="E2117" t="str">
            <v>Framingham Facilities</v>
          </cell>
          <cell r="F2117" t="str">
            <v>CFO</v>
          </cell>
          <cell r="G2117" t="str">
            <v>Framingham Facilities</v>
          </cell>
          <cell r="H2117" t="str">
            <v>120</v>
          </cell>
          <cell r="I2117" t="str">
            <v>LT</v>
          </cell>
          <cell r="J2117">
            <v>49763.64</v>
          </cell>
          <cell r="K2117">
            <v>4975.92</v>
          </cell>
          <cell r="L2117">
            <v>627.36</v>
          </cell>
        </row>
        <row r="2118">
          <cell r="A2118" t="str">
            <v>O&amp;M</v>
          </cell>
          <cell r="B2118" t="str">
            <v>Anastasia, Donald</v>
          </cell>
          <cell r="C2118">
            <v>21380</v>
          </cell>
          <cell r="D2118" t="str">
            <v>21380</v>
          </cell>
          <cell r="E2118" t="str">
            <v>Framingham Facilities</v>
          </cell>
          <cell r="F2118" t="str">
            <v>CFO</v>
          </cell>
          <cell r="G2118" t="str">
            <v>Framingham Facilities</v>
          </cell>
          <cell r="H2118" t="str">
            <v>120</v>
          </cell>
          <cell r="I2118" t="str">
            <v>MT</v>
          </cell>
          <cell r="J2118">
            <v>548.30999999999995</v>
          </cell>
          <cell r="K2118">
            <v>1435</v>
          </cell>
          <cell r="L2118">
            <v>1476.19</v>
          </cell>
          <cell r="M2118">
            <v>132870.34</v>
          </cell>
        </row>
        <row r="2119">
          <cell r="A2119" t="str">
            <v>O&amp;M</v>
          </cell>
          <cell r="B2119" t="str">
            <v>Anastasia, Donald</v>
          </cell>
          <cell r="C2119">
            <v>21380</v>
          </cell>
          <cell r="D2119" t="str">
            <v>21380</v>
          </cell>
          <cell r="E2119" t="str">
            <v>Framingham Facilities</v>
          </cell>
          <cell r="F2119" t="str">
            <v>CFO</v>
          </cell>
          <cell r="G2119" t="str">
            <v>Framingham Facilities</v>
          </cell>
          <cell r="H2119" t="str">
            <v>120</v>
          </cell>
          <cell r="I2119" t="str">
            <v>OT</v>
          </cell>
          <cell r="J2119">
            <v>36086</v>
          </cell>
          <cell r="K2119">
            <v>9573.6299999999992</v>
          </cell>
        </row>
        <row r="2120">
          <cell r="A2120" t="str">
            <v>O&amp;M</v>
          </cell>
          <cell r="B2120" t="str">
            <v>Anastasia, Donald</v>
          </cell>
          <cell r="C2120">
            <v>21380</v>
          </cell>
          <cell r="D2120" t="str">
            <v>21380</v>
          </cell>
          <cell r="E2120" t="str">
            <v>Framingham Facilities</v>
          </cell>
          <cell r="F2120" t="str">
            <v>CFO</v>
          </cell>
          <cell r="G2120" t="str">
            <v>Framingham Facilities</v>
          </cell>
          <cell r="H2120" t="str">
            <v>120</v>
          </cell>
          <cell r="I2120" t="str">
            <v>TT</v>
          </cell>
          <cell r="J2120">
            <v>16957.98</v>
          </cell>
          <cell r="K2120">
            <v>947.76</v>
          </cell>
          <cell r="L2120">
            <v>162.30000000000001</v>
          </cell>
          <cell r="M2120">
            <v>-20775.09</v>
          </cell>
        </row>
        <row r="2121">
          <cell r="A2121" t="str">
            <v>O&amp;M</v>
          </cell>
          <cell r="B2121" t="str">
            <v>Rotty, Paul L</v>
          </cell>
          <cell r="C2121">
            <v>21385</v>
          </cell>
          <cell r="D2121" t="str">
            <v>21385</v>
          </cell>
          <cell r="E2121" t="str">
            <v>Framingham Warehouse and Distribution</v>
          </cell>
          <cell r="F2121" t="str">
            <v>Mat Mgmt-Trans</v>
          </cell>
          <cell r="G2121" t="str">
            <v>Framingham Warehouse and Distribution</v>
          </cell>
          <cell r="H2121" t="str">
            <v>120</v>
          </cell>
          <cell r="I2121" t="str">
            <v>BT</v>
          </cell>
          <cell r="J2121">
            <v>18476.34</v>
          </cell>
          <cell r="K2121">
            <v>343.7</v>
          </cell>
        </row>
        <row r="2122">
          <cell r="A2122" t="str">
            <v>O&amp;M</v>
          </cell>
          <cell r="B2122" t="str">
            <v>Rotty, Paul L</v>
          </cell>
          <cell r="C2122">
            <v>21385</v>
          </cell>
          <cell r="D2122" t="str">
            <v>21385</v>
          </cell>
          <cell r="E2122" t="str">
            <v>Framingham Warehouse and Distribution</v>
          </cell>
          <cell r="F2122" t="str">
            <v>Mat Mgmt-Trans</v>
          </cell>
          <cell r="G2122" t="str">
            <v>Framingham Warehouse and Distribution</v>
          </cell>
          <cell r="H2122" t="str">
            <v>120</v>
          </cell>
          <cell r="I2122" t="str">
            <v>IT</v>
          </cell>
          <cell r="J2122">
            <v>2983.78</v>
          </cell>
          <cell r="K2122">
            <v>5215.2</v>
          </cell>
          <cell r="L2122">
            <v>2147.4</v>
          </cell>
          <cell r="M2122">
            <v>21.44</v>
          </cell>
        </row>
        <row r="2123">
          <cell r="A2123" t="str">
            <v>O&amp;M</v>
          </cell>
          <cell r="B2123" t="str">
            <v>Rotty, Paul L</v>
          </cell>
          <cell r="C2123">
            <v>21385</v>
          </cell>
          <cell r="D2123" t="str">
            <v>21385</v>
          </cell>
          <cell r="E2123" t="str">
            <v>Framingham Warehouse and Distribution</v>
          </cell>
          <cell r="F2123" t="str">
            <v>Mat Mgmt-Trans</v>
          </cell>
          <cell r="G2123" t="str">
            <v>Framingham Warehouse and Distribution</v>
          </cell>
          <cell r="H2123" t="str">
            <v>120</v>
          </cell>
          <cell r="I2123" t="str">
            <v>LT</v>
          </cell>
          <cell r="J2123">
            <v>52593.98</v>
          </cell>
          <cell r="K2123">
            <v>982</v>
          </cell>
          <cell r="M2123">
            <v>-106.68</v>
          </cell>
        </row>
        <row r="2124">
          <cell r="A2124" t="str">
            <v>O&amp;M</v>
          </cell>
          <cell r="B2124" t="str">
            <v>Rotty, Paul L</v>
          </cell>
          <cell r="C2124">
            <v>21385</v>
          </cell>
          <cell r="D2124" t="str">
            <v>21385</v>
          </cell>
          <cell r="E2124" t="str">
            <v>Framingham Warehouse and Distribution</v>
          </cell>
          <cell r="F2124" t="str">
            <v>Mat Mgmt-Trans</v>
          </cell>
          <cell r="G2124" t="str">
            <v>Framingham Warehouse and Distribution</v>
          </cell>
          <cell r="H2124" t="str">
            <v>120</v>
          </cell>
          <cell r="I2124" t="str">
            <v>MT</v>
          </cell>
          <cell r="J2124">
            <v>0</v>
          </cell>
          <cell r="K2124">
            <v>7221.75</v>
          </cell>
          <cell r="L2124">
            <v>0</v>
          </cell>
          <cell r="M2124">
            <v>-1328.6</v>
          </cell>
        </row>
        <row r="2125">
          <cell r="A2125" t="str">
            <v>O&amp;M</v>
          </cell>
          <cell r="B2125" t="str">
            <v>Rotty, Paul L</v>
          </cell>
          <cell r="C2125">
            <v>21385</v>
          </cell>
          <cell r="D2125" t="str">
            <v>21385</v>
          </cell>
          <cell r="E2125" t="str">
            <v>Framingham Warehouse and Distribution</v>
          </cell>
          <cell r="F2125" t="str">
            <v>Mat Mgmt-Trans</v>
          </cell>
          <cell r="G2125" t="str">
            <v>Framingham Warehouse and Distribution</v>
          </cell>
          <cell r="H2125" t="str">
            <v>120</v>
          </cell>
          <cell r="I2125" t="str">
            <v>OT</v>
          </cell>
          <cell r="L2125">
            <v>-13.39</v>
          </cell>
        </row>
        <row r="2126">
          <cell r="A2126" t="str">
            <v>O&amp;M</v>
          </cell>
          <cell r="B2126" t="str">
            <v>Rotty, Paul L</v>
          </cell>
          <cell r="C2126">
            <v>21385</v>
          </cell>
          <cell r="D2126" t="str">
            <v>21385</v>
          </cell>
          <cell r="E2126" t="str">
            <v>Framingham Warehouse and Distribution</v>
          </cell>
          <cell r="F2126" t="str">
            <v>Mat Mgmt-Trans</v>
          </cell>
          <cell r="G2126" t="str">
            <v>Framingham Warehouse and Distribution</v>
          </cell>
          <cell r="H2126" t="str">
            <v>120</v>
          </cell>
          <cell r="I2126" t="str">
            <v>TT</v>
          </cell>
          <cell r="J2126">
            <v>18030.12</v>
          </cell>
          <cell r="K2126">
            <v>405.08</v>
          </cell>
          <cell r="L2126">
            <v>152.46</v>
          </cell>
        </row>
        <row r="2127">
          <cell r="A2127" t="str">
            <v>O&amp;M</v>
          </cell>
          <cell r="B2127" t="str">
            <v>Anastasia, Donald</v>
          </cell>
          <cell r="C2127">
            <v>21390</v>
          </cell>
          <cell r="D2127" t="str">
            <v>21390</v>
          </cell>
          <cell r="E2127" t="str">
            <v>Waltham Facilities</v>
          </cell>
          <cell r="F2127" t="str">
            <v>CFO</v>
          </cell>
          <cell r="G2127" t="str">
            <v>Waltham Facilities</v>
          </cell>
          <cell r="H2127" t="str">
            <v>120</v>
          </cell>
          <cell r="I2127" t="str">
            <v>BT</v>
          </cell>
          <cell r="J2127">
            <v>24006</v>
          </cell>
          <cell r="K2127">
            <v>3911.44</v>
          </cell>
          <cell r="L2127">
            <v>2115.69</v>
          </cell>
          <cell r="M2127">
            <v>-3000</v>
          </cell>
        </row>
        <row r="2128">
          <cell r="A2128" t="str">
            <v>CAP</v>
          </cell>
          <cell r="B2128" t="str">
            <v>Anastasia, Donald</v>
          </cell>
          <cell r="C2128">
            <v>21390</v>
          </cell>
          <cell r="D2128" t="str">
            <v>21390</v>
          </cell>
          <cell r="E2128" t="str">
            <v>Waltham Facilities</v>
          </cell>
          <cell r="F2128" t="str">
            <v>CFO</v>
          </cell>
          <cell r="G2128" t="str">
            <v>Waltham Facilities</v>
          </cell>
          <cell r="H2128" t="str">
            <v>120</v>
          </cell>
          <cell r="I2128" t="str">
            <v>CI</v>
          </cell>
          <cell r="J2128">
            <v>135927.23000000001</v>
          </cell>
          <cell r="K2128">
            <v>486935.24</v>
          </cell>
          <cell r="L2128">
            <v>426696.84</v>
          </cell>
          <cell r="M2128">
            <v>520.66</v>
          </cell>
        </row>
        <row r="2129">
          <cell r="A2129" t="str">
            <v>CAP</v>
          </cell>
          <cell r="B2129" t="str">
            <v>Anastasia, Donald</v>
          </cell>
          <cell r="C2129">
            <v>21390</v>
          </cell>
          <cell r="D2129" t="str">
            <v>21390</v>
          </cell>
          <cell r="E2129" t="str">
            <v>Waltham Facilities</v>
          </cell>
          <cell r="F2129" t="str">
            <v>CFO</v>
          </cell>
          <cell r="G2129" t="str">
            <v>Waltham Facilities</v>
          </cell>
          <cell r="H2129" t="str">
            <v>120</v>
          </cell>
          <cell r="I2129" t="str">
            <v>CT</v>
          </cell>
          <cell r="K2129">
            <v>261</v>
          </cell>
        </row>
        <row r="2130">
          <cell r="A2130" t="str">
            <v>O&amp;M</v>
          </cell>
          <cell r="B2130" t="str">
            <v>Anastasia, Donald</v>
          </cell>
          <cell r="C2130">
            <v>21390</v>
          </cell>
          <cell r="D2130" t="str">
            <v>21390</v>
          </cell>
          <cell r="E2130" t="str">
            <v>Waltham Facilities</v>
          </cell>
          <cell r="F2130" t="str">
            <v>CFO</v>
          </cell>
          <cell r="G2130" t="str">
            <v>Waltham Facilities</v>
          </cell>
          <cell r="H2130" t="str">
            <v>120</v>
          </cell>
          <cell r="I2130" t="str">
            <v>IT</v>
          </cell>
          <cell r="J2130">
            <v>56489.36</v>
          </cell>
          <cell r="K2130">
            <v>37125.89</v>
          </cell>
          <cell r="L2130">
            <v>27096.69</v>
          </cell>
        </row>
        <row r="2131">
          <cell r="A2131" t="str">
            <v>O&amp;M</v>
          </cell>
          <cell r="B2131" t="str">
            <v>Anastasia, Donald</v>
          </cell>
          <cell r="C2131">
            <v>21390</v>
          </cell>
          <cell r="D2131" t="str">
            <v>21390</v>
          </cell>
          <cell r="E2131" t="str">
            <v>Waltham Facilities</v>
          </cell>
          <cell r="F2131" t="str">
            <v>CFO</v>
          </cell>
          <cell r="G2131" t="str">
            <v>Waltham Facilities</v>
          </cell>
          <cell r="H2131" t="str">
            <v>120</v>
          </cell>
          <cell r="I2131" t="str">
            <v>LT</v>
          </cell>
          <cell r="J2131">
            <v>68974.539999999994</v>
          </cell>
          <cell r="K2131">
            <v>11123.04</v>
          </cell>
          <cell r="L2131">
            <v>6044.96</v>
          </cell>
          <cell r="M2131">
            <v>-129.09</v>
          </cell>
        </row>
        <row r="2132">
          <cell r="A2132" t="str">
            <v>O&amp;M</v>
          </cell>
          <cell r="B2132" t="str">
            <v>Anastasia, Donald</v>
          </cell>
          <cell r="C2132">
            <v>21390</v>
          </cell>
          <cell r="D2132" t="str">
            <v>21390</v>
          </cell>
          <cell r="E2132" t="str">
            <v>Waltham Facilities</v>
          </cell>
          <cell r="F2132" t="str">
            <v>CFO</v>
          </cell>
          <cell r="G2132" t="str">
            <v>Waltham Facilities</v>
          </cell>
          <cell r="H2132" t="str">
            <v>120</v>
          </cell>
          <cell r="I2132" t="str">
            <v>MT</v>
          </cell>
          <cell r="J2132">
            <v>10010.879999999999</v>
          </cell>
          <cell r="K2132">
            <v>13964.89</v>
          </cell>
          <cell r="L2132">
            <v>1347.98</v>
          </cell>
          <cell r="M2132">
            <v>183070.44</v>
          </cell>
        </row>
        <row r="2133">
          <cell r="A2133" t="str">
            <v>O&amp;M</v>
          </cell>
          <cell r="B2133" t="str">
            <v>Anastasia, Donald</v>
          </cell>
          <cell r="C2133">
            <v>21390</v>
          </cell>
          <cell r="D2133" t="str">
            <v>21390</v>
          </cell>
          <cell r="E2133" t="str">
            <v>Waltham Facilities</v>
          </cell>
          <cell r="F2133" t="str">
            <v>CFO</v>
          </cell>
          <cell r="G2133" t="str">
            <v>Waltham Facilities</v>
          </cell>
          <cell r="H2133" t="str">
            <v>120</v>
          </cell>
          <cell r="I2133" t="str">
            <v>OT</v>
          </cell>
          <cell r="J2133">
            <v>53546.15</v>
          </cell>
          <cell r="K2133">
            <v>25511.58</v>
          </cell>
          <cell r="L2133">
            <v>15514.34</v>
          </cell>
          <cell r="M2133">
            <v>201.57</v>
          </cell>
        </row>
        <row r="2134">
          <cell r="A2134" t="str">
            <v>O&amp;M</v>
          </cell>
          <cell r="B2134" t="str">
            <v>Anastasia, Donald</v>
          </cell>
          <cell r="C2134">
            <v>21390</v>
          </cell>
          <cell r="D2134" t="str">
            <v>21390</v>
          </cell>
          <cell r="E2134" t="str">
            <v>Waltham Facilities</v>
          </cell>
          <cell r="F2134" t="str">
            <v>CFO</v>
          </cell>
          <cell r="G2134" t="str">
            <v>Waltham Facilities</v>
          </cell>
          <cell r="H2134" t="str">
            <v>120</v>
          </cell>
          <cell r="I2134" t="str">
            <v>TT</v>
          </cell>
          <cell r="J2134">
            <v>24753.96</v>
          </cell>
          <cell r="K2134">
            <v>5813.61</v>
          </cell>
          <cell r="L2134">
            <v>834.91</v>
          </cell>
        </row>
        <row r="2135">
          <cell r="A2135" t="str">
            <v>O&amp;M</v>
          </cell>
          <cell r="B2135" t="str">
            <v>Rotty, Paul L</v>
          </cell>
          <cell r="C2135">
            <v>21395</v>
          </cell>
          <cell r="D2135" t="str">
            <v>21395</v>
          </cell>
          <cell r="E2135" t="str">
            <v>Waltham Warehouse and Distribution</v>
          </cell>
          <cell r="F2135" t="str">
            <v>Mat Mgmt-Trans</v>
          </cell>
          <cell r="G2135" t="str">
            <v>Waltham Warehouse and Distribution</v>
          </cell>
          <cell r="H2135" t="str">
            <v>120</v>
          </cell>
          <cell r="I2135" t="str">
            <v>BT</v>
          </cell>
          <cell r="J2135">
            <v>33662.19</v>
          </cell>
          <cell r="K2135">
            <v>1507.11</v>
          </cell>
          <cell r="M2135">
            <v>5573</v>
          </cell>
        </row>
        <row r="2136">
          <cell r="A2136" t="str">
            <v>O&amp;M</v>
          </cell>
          <cell r="B2136" t="str">
            <v>Rotty, Paul L</v>
          </cell>
          <cell r="C2136">
            <v>21395</v>
          </cell>
          <cell r="D2136" t="str">
            <v>21395</v>
          </cell>
          <cell r="E2136" t="str">
            <v>Waltham Warehouse and Distribution</v>
          </cell>
          <cell r="F2136" t="str">
            <v>Mat Mgmt-Trans</v>
          </cell>
          <cell r="G2136" t="str">
            <v>Waltham Warehouse and Distribution</v>
          </cell>
          <cell r="H2136" t="str">
            <v>120</v>
          </cell>
          <cell r="I2136" t="str">
            <v>IT</v>
          </cell>
          <cell r="J2136">
            <v>828.75</v>
          </cell>
          <cell r="L2136">
            <v>460</v>
          </cell>
        </row>
        <row r="2137">
          <cell r="A2137" t="str">
            <v>O&amp;M</v>
          </cell>
          <cell r="B2137" t="str">
            <v>Rotty, Paul L</v>
          </cell>
          <cell r="C2137">
            <v>21395</v>
          </cell>
          <cell r="D2137" t="str">
            <v>21395</v>
          </cell>
          <cell r="E2137" t="str">
            <v>Waltham Warehouse and Distribution</v>
          </cell>
          <cell r="F2137" t="str">
            <v>Mat Mgmt-Trans</v>
          </cell>
          <cell r="G2137" t="str">
            <v>Waltham Warehouse and Distribution</v>
          </cell>
          <cell r="H2137" t="str">
            <v>120</v>
          </cell>
          <cell r="I2137" t="str">
            <v>LT</v>
          </cell>
          <cell r="J2137">
            <v>95197.84</v>
          </cell>
          <cell r="K2137">
            <v>4232.9399999999996</v>
          </cell>
          <cell r="M2137">
            <v>-767.43</v>
          </cell>
        </row>
        <row r="2138">
          <cell r="A2138" t="str">
            <v>O&amp;M</v>
          </cell>
          <cell r="B2138" t="str">
            <v>Rotty, Paul L</v>
          </cell>
          <cell r="C2138">
            <v>21395</v>
          </cell>
          <cell r="D2138" t="str">
            <v>21395</v>
          </cell>
          <cell r="E2138" t="str">
            <v>Waltham Warehouse and Distribution</v>
          </cell>
          <cell r="F2138" t="str">
            <v>Mat Mgmt-Trans</v>
          </cell>
          <cell r="G2138" t="str">
            <v>Waltham Warehouse and Distribution</v>
          </cell>
          <cell r="H2138" t="str">
            <v>120</v>
          </cell>
          <cell r="I2138" t="str">
            <v>MT</v>
          </cell>
          <cell r="J2138">
            <v>0</v>
          </cell>
          <cell r="K2138">
            <v>-110.04</v>
          </cell>
          <cell r="L2138">
            <v>628.72</v>
          </cell>
        </row>
        <row r="2139">
          <cell r="A2139" t="str">
            <v>O&amp;M</v>
          </cell>
          <cell r="B2139" t="str">
            <v>Rotty, Paul L</v>
          </cell>
          <cell r="C2139">
            <v>21395</v>
          </cell>
          <cell r="D2139" t="str">
            <v>21395</v>
          </cell>
          <cell r="E2139" t="str">
            <v>Waltham Warehouse and Distribution</v>
          </cell>
          <cell r="F2139" t="str">
            <v>Mat Mgmt-Trans</v>
          </cell>
          <cell r="G2139" t="str">
            <v>Waltham Warehouse and Distribution</v>
          </cell>
          <cell r="H2139" t="str">
            <v>120</v>
          </cell>
          <cell r="I2139" t="str">
            <v>OT</v>
          </cell>
          <cell r="J2139">
            <v>55215.14</v>
          </cell>
          <cell r="K2139">
            <v>5618.79</v>
          </cell>
        </row>
        <row r="2140">
          <cell r="A2140" t="str">
            <v>O&amp;M</v>
          </cell>
          <cell r="B2140" t="str">
            <v>Rotty, Paul L</v>
          </cell>
          <cell r="C2140">
            <v>21395</v>
          </cell>
          <cell r="D2140" t="str">
            <v>21395</v>
          </cell>
          <cell r="E2140" t="str">
            <v>Waltham Warehouse and Distribution</v>
          </cell>
          <cell r="F2140" t="str">
            <v>Mat Mgmt-Trans</v>
          </cell>
          <cell r="G2140" t="str">
            <v>Waltham Warehouse and Distribution</v>
          </cell>
          <cell r="H2140" t="str">
            <v>120</v>
          </cell>
          <cell r="I2140" t="str">
            <v>TT</v>
          </cell>
          <cell r="J2140">
            <v>12453.84</v>
          </cell>
          <cell r="K2140">
            <v>1367.01</v>
          </cell>
          <cell r="M2140">
            <v>31267.7</v>
          </cell>
        </row>
        <row r="2141">
          <cell r="A2141" t="str">
            <v>O&amp;M</v>
          </cell>
          <cell r="B2141" t="str">
            <v>Anastasia, Donald</v>
          </cell>
          <cell r="C2141">
            <v>21400</v>
          </cell>
          <cell r="D2141" t="str">
            <v>21400</v>
          </cell>
          <cell r="E2141" t="str">
            <v>Watertown Facilities</v>
          </cell>
          <cell r="F2141" t="str">
            <v>CFO</v>
          </cell>
          <cell r="G2141" t="str">
            <v>Watertown Facilities</v>
          </cell>
          <cell r="H2141" t="str">
            <v>120</v>
          </cell>
          <cell r="I2141" t="str">
            <v>BT</v>
          </cell>
          <cell r="J2141">
            <v>34420.400000000001</v>
          </cell>
          <cell r="K2141">
            <v>941.75</v>
          </cell>
        </row>
        <row r="2142">
          <cell r="A2142" t="str">
            <v>CAP</v>
          </cell>
          <cell r="B2142" t="str">
            <v>Anastasia, Donald</v>
          </cell>
          <cell r="C2142">
            <v>21400</v>
          </cell>
          <cell r="D2142" t="str">
            <v>21400</v>
          </cell>
          <cell r="E2142" t="str">
            <v>Watertown Facilities</v>
          </cell>
          <cell r="F2142" t="str">
            <v>CFO</v>
          </cell>
          <cell r="G2142" t="str">
            <v>Watertown Facilities</v>
          </cell>
          <cell r="H2142" t="str">
            <v>120</v>
          </cell>
          <cell r="I2142" t="str">
            <v>CI</v>
          </cell>
          <cell r="J2142">
            <v>2000</v>
          </cell>
          <cell r="M2142">
            <v>534.32000000000005</v>
          </cell>
        </row>
        <row r="2143">
          <cell r="A2143" t="str">
            <v>O&amp;M</v>
          </cell>
          <cell r="B2143" t="str">
            <v>Anastasia, Donald</v>
          </cell>
          <cell r="C2143">
            <v>21400</v>
          </cell>
          <cell r="D2143" t="str">
            <v>21400</v>
          </cell>
          <cell r="E2143" t="str">
            <v>Watertown Facilities</v>
          </cell>
          <cell r="F2143" t="str">
            <v>CFO</v>
          </cell>
          <cell r="G2143" t="str">
            <v>Watertown Facilities</v>
          </cell>
          <cell r="H2143" t="str">
            <v>120</v>
          </cell>
          <cell r="I2143" t="str">
            <v>IT</v>
          </cell>
          <cell r="J2143">
            <v>59063.38</v>
          </cell>
          <cell r="K2143">
            <v>9797.9</v>
          </cell>
          <cell r="L2143">
            <v>0</v>
          </cell>
        </row>
        <row r="2144">
          <cell r="A2144" t="str">
            <v>O&amp;M</v>
          </cell>
          <cell r="B2144" t="str">
            <v>Anastasia, Donald</v>
          </cell>
          <cell r="C2144">
            <v>21400</v>
          </cell>
          <cell r="D2144" t="str">
            <v>21400</v>
          </cell>
          <cell r="E2144" t="str">
            <v>Watertown Facilities</v>
          </cell>
          <cell r="F2144" t="str">
            <v>CFO</v>
          </cell>
          <cell r="G2144" t="str">
            <v>Watertown Facilities</v>
          </cell>
          <cell r="H2144" t="str">
            <v>120</v>
          </cell>
          <cell r="I2144" t="str">
            <v>LT</v>
          </cell>
          <cell r="J2144">
            <v>97564.69</v>
          </cell>
          <cell r="K2144">
            <v>2690.8</v>
          </cell>
          <cell r="M2144">
            <v>1117.9100000000001</v>
          </cell>
        </row>
        <row r="2145">
          <cell r="A2145" t="str">
            <v>O&amp;M</v>
          </cell>
          <cell r="B2145" t="str">
            <v>Anastasia, Donald</v>
          </cell>
          <cell r="C2145">
            <v>21400</v>
          </cell>
          <cell r="D2145" t="str">
            <v>21400</v>
          </cell>
          <cell r="E2145" t="str">
            <v>Watertown Facilities</v>
          </cell>
          <cell r="F2145" t="str">
            <v>CFO</v>
          </cell>
          <cell r="G2145" t="str">
            <v>Watertown Facilities</v>
          </cell>
          <cell r="H2145" t="str">
            <v>120</v>
          </cell>
          <cell r="I2145" t="str">
            <v>OT</v>
          </cell>
          <cell r="J2145">
            <v>29895.55</v>
          </cell>
          <cell r="K2145">
            <v>16400.3</v>
          </cell>
          <cell r="L2145">
            <v>0</v>
          </cell>
        </row>
        <row r="2146">
          <cell r="A2146" t="str">
            <v>O&amp;M</v>
          </cell>
          <cell r="B2146" t="str">
            <v>Anastasia, Donald</v>
          </cell>
          <cell r="C2146">
            <v>21400</v>
          </cell>
          <cell r="D2146" t="str">
            <v>21400</v>
          </cell>
          <cell r="E2146" t="str">
            <v>Watertown Facilities</v>
          </cell>
          <cell r="F2146" t="str">
            <v>CFO</v>
          </cell>
          <cell r="G2146" t="str">
            <v>Watertown Facilities</v>
          </cell>
          <cell r="H2146" t="str">
            <v>120</v>
          </cell>
          <cell r="I2146" t="str">
            <v>TT</v>
          </cell>
          <cell r="J2146">
            <v>35213.19</v>
          </cell>
          <cell r="K2146">
            <v>732.57</v>
          </cell>
        </row>
        <row r="2147">
          <cell r="A2147" t="str">
            <v>O&amp;M</v>
          </cell>
          <cell r="B2147" t="str">
            <v>Rotty, Paul L</v>
          </cell>
          <cell r="C2147">
            <v>21405</v>
          </cell>
          <cell r="D2147" t="str">
            <v>21405</v>
          </cell>
          <cell r="E2147" t="str">
            <v>Watertown Warehouse and Distribution</v>
          </cell>
          <cell r="F2147" t="str">
            <v>Mat Mgmt-Trans</v>
          </cell>
          <cell r="G2147" t="str">
            <v>Watertown Warehouse and Distribution</v>
          </cell>
          <cell r="H2147" t="str">
            <v>120</v>
          </cell>
          <cell r="I2147" t="str">
            <v>BT</v>
          </cell>
          <cell r="J2147">
            <v>98538.93</v>
          </cell>
          <cell r="K2147">
            <v>25208.21</v>
          </cell>
          <cell r="M2147">
            <v>53435.08</v>
          </cell>
        </row>
        <row r="2148">
          <cell r="A2148" t="str">
            <v>O&amp;M</v>
          </cell>
          <cell r="B2148" t="str">
            <v>Rotty, Paul L</v>
          </cell>
          <cell r="C2148">
            <v>21405</v>
          </cell>
          <cell r="D2148" t="str">
            <v>21405</v>
          </cell>
          <cell r="E2148" t="str">
            <v>Watertown Warehouse and Distribution</v>
          </cell>
          <cell r="F2148" t="str">
            <v>Mat Mgmt-Trans</v>
          </cell>
          <cell r="G2148" t="str">
            <v>Watertown Warehouse and Distribution</v>
          </cell>
          <cell r="H2148" t="str">
            <v>120</v>
          </cell>
          <cell r="I2148" t="str">
            <v>IT</v>
          </cell>
          <cell r="J2148">
            <v>531.75</v>
          </cell>
          <cell r="K2148">
            <v>105.62</v>
          </cell>
        </row>
        <row r="2149">
          <cell r="A2149" t="str">
            <v>O&amp;M</v>
          </cell>
          <cell r="B2149" t="str">
            <v>Rotty, Paul L</v>
          </cell>
          <cell r="C2149">
            <v>21405</v>
          </cell>
          <cell r="D2149" t="str">
            <v>21405</v>
          </cell>
          <cell r="E2149" t="str">
            <v>Watertown Warehouse and Distribution</v>
          </cell>
          <cell r="F2149" t="str">
            <v>Mat Mgmt-Trans</v>
          </cell>
          <cell r="G2149" t="str">
            <v>Watertown Warehouse and Distribution</v>
          </cell>
          <cell r="H2149" t="str">
            <v>120</v>
          </cell>
          <cell r="I2149" t="str">
            <v>LT</v>
          </cell>
          <cell r="J2149">
            <v>282810.78999999998</v>
          </cell>
          <cell r="K2149">
            <v>73620.240000000005</v>
          </cell>
          <cell r="M2149">
            <v>2433</v>
          </cell>
        </row>
        <row r="2150">
          <cell r="A2150" t="str">
            <v>O&amp;M</v>
          </cell>
          <cell r="B2150" t="str">
            <v>Rotty, Paul L</v>
          </cell>
          <cell r="C2150">
            <v>21405</v>
          </cell>
          <cell r="D2150" t="str">
            <v>21405</v>
          </cell>
          <cell r="E2150" t="str">
            <v>Watertown Warehouse and Distribution</v>
          </cell>
          <cell r="F2150" t="str">
            <v>Mat Mgmt-Trans</v>
          </cell>
          <cell r="G2150" t="str">
            <v>Watertown Warehouse and Distribution</v>
          </cell>
          <cell r="H2150" t="str">
            <v>120</v>
          </cell>
          <cell r="I2150" t="str">
            <v>MT</v>
          </cell>
          <cell r="J2150">
            <v>14.5</v>
          </cell>
          <cell r="K2150">
            <v>37645.86</v>
          </cell>
          <cell r="L2150">
            <v>0</v>
          </cell>
          <cell r="M2150">
            <v>36178.43</v>
          </cell>
        </row>
        <row r="2151">
          <cell r="A2151" t="str">
            <v>O&amp;M</v>
          </cell>
          <cell r="B2151" t="str">
            <v>Rotty, Paul L</v>
          </cell>
          <cell r="C2151">
            <v>21405</v>
          </cell>
          <cell r="D2151" t="str">
            <v>21405</v>
          </cell>
          <cell r="E2151" t="str">
            <v>Watertown Warehouse and Distribution</v>
          </cell>
          <cell r="F2151" t="str">
            <v>Mat Mgmt-Trans</v>
          </cell>
          <cell r="G2151" t="str">
            <v>Watertown Warehouse and Distribution</v>
          </cell>
          <cell r="H2151" t="str">
            <v>120</v>
          </cell>
          <cell r="I2151" t="str">
            <v>OT</v>
          </cell>
          <cell r="J2151">
            <v>510.48</v>
          </cell>
          <cell r="K2151">
            <v>-128</v>
          </cell>
        </row>
        <row r="2152">
          <cell r="A2152" t="str">
            <v>O&amp;M</v>
          </cell>
          <cell r="B2152" t="str">
            <v>Rotty, Paul L</v>
          </cell>
          <cell r="C2152">
            <v>21405</v>
          </cell>
          <cell r="D2152" t="str">
            <v>21405</v>
          </cell>
          <cell r="E2152" t="str">
            <v>Watertown Warehouse and Distribution</v>
          </cell>
          <cell r="F2152" t="str">
            <v>Mat Mgmt-Trans</v>
          </cell>
          <cell r="G2152" t="str">
            <v>Watertown Warehouse and Distribution</v>
          </cell>
          <cell r="H2152" t="str">
            <v>120</v>
          </cell>
          <cell r="I2152" t="str">
            <v>TT</v>
          </cell>
          <cell r="J2152">
            <v>13099.26</v>
          </cell>
          <cell r="K2152">
            <v>7770.17</v>
          </cell>
          <cell r="M2152">
            <v>85.56</v>
          </cell>
        </row>
        <row r="2153">
          <cell r="A2153" t="str">
            <v>O&amp;M</v>
          </cell>
          <cell r="B2153" t="str">
            <v>McAnneny, William</v>
          </cell>
          <cell r="C2153">
            <v>21410</v>
          </cell>
          <cell r="D2153" t="str">
            <v>21410</v>
          </cell>
          <cell r="E2153" t="str">
            <v>Central Shop</v>
          </cell>
          <cell r="F2153" t="str">
            <v>Mat Mgmt-Trans</v>
          </cell>
          <cell r="G2153" t="str">
            <v>Central Shop</v>
          </cell>
          <cell r="H2153" t="str">
            <v>120</v>
          </cell>
          <cell r="I2153" t="str">
            <v>BT</v>
          </cell>
          <cell r="L2153">
            <v>3875.4</v>
          </cell>
        </row>
        <row r="2154">
          <cell r="A2154" t="str">
            <v>O&amp;M</v>
          </cell>
          <cell r="B2154" t="str">
            <v>McAnneny, William</v>
          </cell>
          <cell r="C2154">
            <v>21410</v>
          </cell>
          <cell r="D2154" t="str">
            <v>21410</v>
          </cell>
          <cell r="E2154" t="str">
            <v>Watertown Support Services</v>
          </cell>
          <cell r="F2154" t="str">
            <v>Mat Mgmt-Trans</v>
          </cell>
          <cell r="G2154" t="str">
            <v>Central Shop</v>
          </cell>
          <cell r="H2154" t="str">
            <v>120</v>
          </cell>
          <cell r="I2154" t="str">
            <v>BT</v>
          </cell>
          <cell r="J2154">
            <v>272179.53999999998</v>
          </cell>
          <cell r="K2154">
            <v>108232.8</v>
          </cell>
        </row>
        <row r="2155">
          <cell r="A2155" t="str">
            <v>CAP</v>
          </cell>
          <cell r="B2155" t="str">
            <v>McAnneny, William</v>
          </cell>
          <cell r="C2155">
            <v>21410</v>
          </cell>
          <cell r="D2155" t="str">
            <v>21410</v>
          </cell>
          <cell r="E2155" t="str">
            <v>Central Shop</v>
          </cell>
          <cell r="F2155" t="str">
            <v>Mat Mgmt-Trans</v>
          </cell>
          <cell r="G2155" t="str">
            <v>Central Shop</v>
          </cell>
          <cell r="H2155" t="str">
            <v>120</v>
          </cell>
          <cell r="I2155" t="str">
            <v>CB</v>
          </cell>
          <cell r="L2155">
            <v>59515.63</v>
          </cell>
          <cell r="M2155">
            <v>770083.86</v>
          </cell>
        </row>
        <row r="2156">
          <cell r="A2156" t="str">
            <v>CAP</v>
          </cell>
          <cell r="B2156" t="str">
            <v>McAnneny, William</v>
          </cell>
          <cell r="C2156">
            <v>21410</v>
          </cell>
          <cell r="D2156" t="str">
            <v>21410</v>
          </cell>
          <cell r="E2156" t="str">
            <v>Watertown Support Services</v>
          </cell>
          <cell r="F2156" t="str">
            <v>Mat Mgmt-Trans</v>
          </cell>
          <cell r="G2156" t="str">
            <v>Central Shop</v>
          </cell>
          <cell r="H2156" t="str">
            <v>120</v>
          </cell>
          <cell r="I2156" t="str">
            <v>CB</v>
          </cell>
          <cell r="J2156">
            <v>34519.86</v>
          </cell>
          <cell r="K2156">
            <v>21110.07</v>
          </cell>
          <cell r="M2156">
            <v>2618862.37</v>
          </cell>
        </row>
        <row r="2157">
          <cell r="A2157" t="str">
            <v>CAP</v>
          </cell>
          <cell r="B2157" t="str">
            <v>McAnneny, William</v>
          </cell>
          <cell r="C2157">
            <v>21410</v>
          </cell>
          <cell r="D2157" t="str">
            <v>21410</v>
          </cell>
          <cell r="E2157" t="str">
            <v>Central Shop</v>
          </cell>
          <cell r="F2157" t="str">
            <v>Mat Mgmt-Trans</v>
          </cell>
          <cell r="G2157" t="str">
            <v>Central Shop</v>
          </cell>
          <cell r="H2157" t="str">
            <v>120</v>
          </cell>
          <cell r="I2157" t="str">
            <v>CI</v>
          </cell>
          <cell r="L2157">
            <v>29714.9</v>
          </cell>
          <cell r="M2157">
            <v>242.09</v>
          </cell>
        </row>
        <row r="2158">
          <cell r="A2158" t="str">
            <v>CAP</v>
          </cell>
          <cell r="B2158" t="str">
            <v>McAnneny, William</v>
          </cell>
          <cell r="C2158">
            <v>21410</v>
          </cell>
          <cell r="D2158" t="str">
            <v>21410</v>
          </cell>
          <cell r="E2158" t="str">
            <v>Central Shop</v>
          </cell>
          <cell r="F2158" t="str">
            <v>Mat Mgmt-Trans</v>
          </cell>
          <cell r="G2158" t="str">
            <v>Central Shop</v>
          </cell>
          <cell r="H2158" t="str">
            <v>120</v>
          </cell>
          <cell r="I2158" t="str">
            <v>CL</v>
          </cell>
          <cell r="L2158">
            <v>135253.26999999999</v>
          </cell>
        </row>
        <row r="2159">
          <cell r="A2159" t="str">
            <v>CAP</v>
          </cell>
          <cell r="B2159" t="str">
            <v>McAnneny, William</v>
          </cell>
          <cell r="C2159">
            <v>21410</v>
          </cell>
          <cell r="D2159" t="str">
            <v>21410</v>
          </cell>
          <cell r="E2159" t="str">
            <v>Watertown Support Services</v>
          </cell>
          <cell r="F2159" t="str">
            <v>Mat Mgmt-Trans</v>
          </cell>
          <cell r="G2159" t="str">
            <v>Central Shop</v>
          </cell>
          <cell r="H2159" t="str">
            <v>120</v>
          </cell>
          <cell r="I2159" t="str">
            <v>CL</v>
          </cell>
          <cell r="J2159">
            <v>77460.77</v>
          </cell>
          <cell r="K2159">
            <v>47788.45</v>
          </cell>
        </row>
        <row r="2160">
          <cell r="A2160" t="str">
            <v>CAP</v>
          </cell>
          <cell r="B2160" t="str">
            <v>McAnneny, William</v>
          </cell>
          <cell r="C2160">
            <v>21410</v>
          </cell>
          <cell r="D2160" t="str">
            <v>21410</v>
          </cell>
          <cell r="E2160" t="str">
            <v>Central Shop</v>
          </cell>
          <cell r="F2160" t="str">
            <v>Mat Mgmt-Trans</v>
          </cell>
          <cell r="G2160" t="str">
            <v>Central Shop</v>
          </cell>
          <cell r="H2160" t="str">
            <v>120</v>
          </cell>
          <cell r="I2160" t="str">
            <v>CT</v>
          </cell>
          <cell r="L2160">
            <v>53356.480000000003</v>
          </cell>
        </row>
        <row r="2161">
          <cell r="A2161" t="str">
            <v>CAP</v>
          </cell>
          <cell r="B2161" t="str">
            <v>McAnneny, William</v>
          </cell>
          <cell r="C2161">
            <v>21410</v>
          </cell>
          <cell r="D2161" t="str">
            <v>21410</v>
          </cell>
          <cell r="E2161" t="str">
            <v>Watertown Support Services</v>
          </cell>
          <cell r="F2161" t="str">
            <v>Mat Mgmt-Trans</v>
          </cell>
          <cell r="G2161" t="str">
            <v>Central Shop</v>
          </cell>
          <cell r="H2161" t="str">
            <v>120</v>
          </cell>
          <cell r="I2161" t="str">
            <v>CT</v>
          </cell>
          <cell r="J2161">
            <v>25403.54</v>
          </cell>
          <cell r="K2161">
            <v>18701.43</v>
          </cell>
          <cell r="M2161">
            <v>1302</v>
          </cell>
        </row>
        <row r="2162">
          <cell r="A2162" t="str">
            <v>O&amp;M</v>
          </cell>
          <cell r="B2162" t="str">
            <v>McAnneny, William</v>
          </cell>
          <cell r="C2162">
            <v>21410</v>
          </cell>
          <cell r="D2162" t="str">
            <v>21410</v>
          </cell>
          <cell r="E2162" t="str">
            <v>Central Shop</v>
          </cell>
          <cell r="F2162" t="str">
            <v>Mat Mgmt-Trans</v>
          </cell>
          <cell r="G2162" t="str">
            <v>Central Shop</v>
          </cell>
          <cell r="H2162" t="str">
            <v>120</v>
          </cell>
          <cell r="I2162" t="str">
            <v>IT</v>
          </cell>
          <cell r="L2162">
            <v>438648.05</v>
          </cell>
        </row>
        <row r="2163">
          <cell r="A2163" t="str">
            <v>O&amp;M</v>
          </cell>
          <cell r="B2163" t="str">
            <v>McAnneny, William</v>
          </cell>
          <cell r="C2163">
            <v>21410</v>
          </cell>
          <cell r="D2163" t="str">
            <v>21410</v>
          </cell>
          <cell r="E2163" t="str">
            <v>Watertown Support Services</v>
          </cell>
          <cell r="F2163" t="str">
            <v>Mat Mgmt-Trans</v>
          </cell>
          <cell r="G2163" t="str">
            <v>Central Shop</v>
          </cell>
          <cell r="H2163" t="str">
            <v>120</v>
          </cell>
          <cell r="I2163" t="str">
            <v>IT</v>
          </cell>
          <cell r="J2163">
            <v>77313.69</v>
          </cell>
          <cell r="K2163">
            <v>262858.82</v>
          </cell>
          <cell r="M2163">
            <v>20448.93</v>
          </cell>
        </row>
        <row r="2164">
          <cell r="A2164" t="str">
            <v>O&amp;M</v>
          </cell>
          <cell r="B2164" t="str">
            <v>McAnneny, William</v>
          </cell>
          <cell r="C2164">
            <v>21410</v>
          </cell>
          <cell r="D2164" t="str">
            <v>21410</v>
          </cell>
          <cell r="E2164" t="str">
            <v>Central Shop</v>
          </cell>
          <cell r="F2164" t="str">
            <v>Mat Mgmt-Trans</v>
          </cell>
          <cell r="G2164" t="str">
            <v>Central Shop</v>
          </cell>
          <cell r="H2164" t="str">
            <v>120</v>
          </cell>
          <cell r="I2164" t="str">
            <v>LT</v>
          </cell>
          <cell r="L2164">
            <v>11839.88</v>
          </cell>
          <cell r="M2164">
            <v>1536.6</v>
          </cell>
        </row>
        <row r="2165">
          <cell r="A2165" t="str">
            <v>O&amp;M</v>
          </cell>
          <cell r="B2165" t="str">
            <v>McAnneny, William</v>
          </cell>
          <cell r="C2165">
            <v>21410</v>
          </cell>
          <cell r="D2165" t="str">
            <v>21410</v>
          </cell>
          <cell r="E2165" t="str">
            <v>Watertown Support Services</v>
          </cell>
          <cell r="F2165" t="str">
            <v>Mat Mgmt-Trans</v>
          </cell>
          <cell r="G2165" t="str">
            <v>Central Shop</v>
          </cell>
          <cell r="H2165" t="str">
            <v>120</v>
          </cell>
          <cell r="I2165" t="str">
            <v>LT</v>
          </cell>
          <cell r="J2165">
            <v>748926.37</v>
          </cell>
          <cell r="K2165">
            <v>309840.36</v>
          </cell>
        </row>
        <row r="2166">
          <cell r="A2166" t="str">
            <v>O&amp;M</v>
          </cell>
          <cell r="B2166" t="str">
            <v>McAnneny, William</v>
          </cell>
          <cell r="C2166">
            <v>21410</v>
          </cell>
          <cell r="D2166" t="str">
            <v>21410</v>
          </cell>
          <cell r="E2166" t="str">
            <v>Central Shop</v>
          </cell>
          <cell r="F2166" t="str">
            <v>Mat Mgmt-Trans</v>
          </cell>
          <cell r="G2166" t="str">
            <v>Central Shop</v>
          </cell>
          <cell r="H2166" t="str">
            <v>120</v>
          </cell>
          <cell r="I2166" t="str">
            <v>MT</v>
          </cell>
          <cell r="L2166">
            <v>-388704.25</v>
          </cell>
        </row>
        <row r="2167">
          <cell r="A2167" t="str">
            <v>O&amp;M</v>
          </cell>
          <cell r="B2167" t="str">
            <v>McAnneny, William</v>
          </cell>
          <cell r="C2167">
            <v>21410</v>
          </cell>
          <cell r="D2167" t="str">
            <v>21410</v>
          </cell>
          <cell r="E2167" t="str">
            <v>Watertown Support Services</v>
          </cell>
          <cell r="F2167" t="str">
            <v>Mat Mgmt-Trans</v>
          </cell>
          <cell r="G2167" t="str">
            <v>Central Shop</v>
          </cell>
          <cell r="H2167" t="str">
            <v>120</v>
          </cell>
          <cell r="I2167" t="str">
            <v>MT</v>
          </cell>
          <cell r="J2167">
            <v>-613096.43999999994</v>
          </cell>
          <cell r="K2167">
            <v>-279493.8</v>
          </cell>
        </row>
        <row r="2168">
          <cell r="A2168" t="str">
            <v>O&amp;M</v>
          </cell>
          <cell r="B2168" t="str">
            <v>McAnneny, William</v>
          </cell>
          <cell r="C2168">
            <v>21410</v>
          </cell>
          <cell r="D2168" t="str">
            <v>21410</v>
          </cell>
          <cell r="E2168" t="str">
            <v>Central Shop</v>
          </cell>
          <cell r="F2168" t="str">
            <v>Mat Mgmt-Trans</v>
          </cell>
          <cell r="G2168" t="str">
            <v>Central Shop</v>
          </cell>
          <cell r="H2168" t="str">
            <v>120</v>
          </cell>
          <cell r="I2168" t="str">
            <v>OT</v>
          </cell>
          <cell r="L2168">
            <v>45253</v>
          </cell>
        </row>
        <row r="2169">
          <cell r="A2169" t="str">
            <v>O&amp;M</v>
          </cell>
          <cell r="B2169" t="str">
            <v>McAnneny, William</v>
          </cell>
          <cell r="C2169">
            <v>21410</v>
          </cell>
          <cell r="D2169" t="str">
            <v>21410</v>
          </cell>
          <cell r="E2169" t="str">
            <v>Watertown Support Services</v>
          </cell>
          <cell r="F2169" t="str">
            <v>Mat Mgmt-Trans</v>
          </cell>
          <cell r="G2169" t="str">
            <v>Central Shop</v>
          </cell>
          <cell r="H2169" t="str">
            <v>120</v>
          </cell>
          <cell r="I2169" t="str">
            <v>OT</v>
          </cell>
          <cell r="J2169">
            <v>73807.77</v>
          </cell>
          <cell r="K2169">
            <v>18922.169999999998</v>
          </cell>
          <cell r="M2169">
            <v>137.4</v>
          </cell>
        </row>
        <row r="2170">
          <cell r="A2170" t="str">
            <v>O&amp;M</v>
          </cell>
          <cell r="B2170" t="str">
            <v>McAnneny, William</v>
          </cell>
          <cell r="C2170">
            <v>21410</v>
          </cell>
          <cell r="D2170" t="str">
            <v>21410</v>
          </cell>
          <cell r="E2170" t="str">
            <v>Central Shop</v>
          </cell>
          <cell r="F2170" t="str">
            <v>Mat Mgmt-Trans</v>
          </cell>
          <cell r="G2170" t="str">
            <v>Central Shop</v>
          </cell>
          <cell r="H2170" t="str">
            <v>120</v>
          </cell>
          <cell r="I2170" t="str">
            <v>TT</v>
          </cell>
          <cell r="L2170">
            <v>3002.7</v>
          </cell>
        </row>
        <row r="2171">
          <cell r="A2171" t="str">
            <v>O&amp;M</v>
          </cell>
          <cell r="B2171" t="str">
            <v>McAnneny, William</v>
          </cell>
          <cell r="C2171">
            <v>21410</v>
          </cell>
          <cell r="D2171" t="str">
            <v>21410</v>
          </cell>
          <cell r="E2171" t="str">
            <v>Watertown Support Services</v>
          </cell>
          <cell r="F2171" t="str">
            <v>Mat Mgmt-Trans</v>
          </cell>
          <cell r="G2171" t="str">
            <v>Central Shop</v>
          </cell>
          <cell r="H2171" t="str">
            <v>120</v>
          </cell>
          <cell r="I2171" t="str">
            <v>TT</v>
          </cell>
          <cell r="J2171">
            <v>104890.9</v>
          </cell>
          <cell r="K2171">
            <v>79845.5</v>
          </cell>
        </row>
        <row r="2172">
          <cell r="A2172" t="str">
            <v>O&amp;M</v>
          </cell>
          <cell r="C2172">
            <v>21415</v>
          </cell>
          <cell r="D2172" t="str">
            <v>21415</v>
          </cell>
          <cell r="E2172" t="str">
            <v>Cambridge Fleet</v>
          </cell>
          <cell r="H2172" t="str">
            <v>120</v>
          </cell>
          <cell r="I2172" t="str">
            <v>IT</v>
          </cell>
          <cell r="J2172">
            <v>0</v>
          </cell>
          <cell r="K2172">
            <v>0.39</v>
          </cell>
          <cell r="M2172">
            <v>14.7</v>
          </cell>
        </row>
        <row r="2173">
          <cell r="A2173" t="str">
            <v>O&amp;M</v>
          </cell>
          <cell r="C2173">
            <v>21415</v>
          </cell>
          <cell r="D2173" t="str">
            <v>21415</v>
          </cell>
          <cell r="E2173" t="str">
            <v>Cambridge Fleet</v>
          </cell>
          <cell r="H2173" t="str">
            <v>120</v>
          </cell>
          <cell r="I2173" t="str">
            <v>MT</v>
          </cell>
          <cell r="K2173">
            <v>32.67</v>
          </cell>
        </row>
        <row r="2174">
          <cell r="A2174" t="str">
            <v>O&amp;M</v>
          </cell>
          <cell r="B2174" t="str">
            <v>Anastasia, Donald</v>
          </cell>
          <cell r="C2174">
            <v>21420</v>
          </cell>
          <cell r="D2174" t="str">
            <v>21420</v>
          </cell>
          <cell r="E2174" t="str">
            <v>Cambridge Facilities</v>
          </cell>
          <cell r="F2174" t="str">
            <v>CFO</v>
          </cell>
          <cell r="G2174" t="str">
            <v>Cambridge Facilities</v>
          </cell>
          <cell r="H2174" t="str">
            <v>120</v>
          </cell>
          <cell r="I2174" t="str">
            <v>BT</v>
          </cell>
          <cell r="J2174">
            <v>17.329999999999998</v>
          </cell>
          <cell r="M2174">
            <v>241531.75</v>
          </cell>
        </row>
        <row r="2175">
          <cell r="A2175" t="str">
            <v>O&amp;M</v>
          </cell>
          <cell r="B2175" t="str">
            <v>Anastasia, Donald</v>
          </cell>
          <cell r="C2175">
            <v>21420</v>
          </cell>
          <cell r="D2175" t="str">
            <v>21420</v>
          </cell>
          <cell r="E2175" t="str">
            <v>Cambridge Facilities</v>
          </cell>
          <cell r="F2175" t="str">
            <v>CFO</v>
          </cell>
          <cell r="G2175" t="str">
            <v>Cambridge Facilities</v>
          </cell>
          <cell r="H2175" t="str">
            <v>120</v>
          </cell>
          <cell r="I2175" t="str">
            <v>IT</v>
          </cell>
          <cell r="J2175">
            <v>-40394.22</v>
          </cell>
          <cell r="K2175">
            <v>0</v>
          </cell>
        </row>
        <row r="2176">
          <cell r="A2176" t="str">
            <v>O&amp;M</v>
          </cell>
          <cell r="B2176" t="str">
            <v>Anastasia, Donald</v>
          </cell>
          <cell r="C2176">
            <v>21420</v>
          </cell>
          <cell r="D2176" t="str">
            <v>21420</v>
          </cell>
          <cell r="E2176" t="str">
            <v>Cambridge Facilities</v>
          </cell>
          <cell r="F2176" t="str">
            <v>CFO</v>
          </cell>
          <cell r="G2176" t="str">
            <v>Cambridge Facilities</v>
          </cell>
          <cell r="H2176" t="str">
            <v>120</v>
          </cell>
          <cell r="I2176" t="str">
            <v>LT</v>
          </cell>
          <cell r="J2176">
            <v>58.52</v>
          </cell>
        </row>
        <row r="2177">
          <cell r="A2177" t="str">
            <v>O&amp;M</v>
          </cell>
          <cell r="B2177" t="str">
            <v>Anastasia, Donald</v>
          </cell>
          <cell r="C2177">
            <v>21420</v>
          </cell>
          <cell r="D2177" t="str">
            <v>21420</v>
          </cell>
          <cell r="E2177" t="str">
            <v>Cambridge Facilities</v>
          </cell>
          <cell r="F2177" t="str">
            <v>CFO</v>
          </cell>
          <cell r="G2177" t="str">
            <v>Cambridge Facilities</v>
          </cell>
          <cell r="H2177" t="str">
            <v>120</v>
          </cell>
          <cell r="I2177" t="str">
            <v>MT</v>
          </cell>
          <cell r="K2177">
            <v>22.84</v>
          </cell>
        </row>
        <row r="2178">
          <cell r="A2178" t="str">
            <v>O&amp;M</v>
          </cell>
          <cell r="B2178" t="str">
            <v>Anastasia, Donald</v>
          </cell>
          <cell r="C2178">
            <v>21420</v>
          </cell>
          <cell r="D2178" t="str">
            <v>21420</v>
          </cell>
          <cell r="E2178" t="str">
            <v>Cambridge Facilities</v>
          </cell>
          <cell r="F2178" t="str">
            <v>CFO</v>
          </cell>
          <cell r="G2178" t="str">
            <v>Cambridge Facilities</v>
          </cell>
          <cell r="H2178" t="str">
            <v>120</v>
          </cell>
          <cell r="I2178" t="str">
            <v>OT</v>
          </cell>
          <cell r="J2178">
            <v>538.9</v>
          </cell>
        </row>
        <row r="2179">
          <cell r="A2179" t="str">
            <v>O&amp;M</v>
          </cell>
          <cell r="B2179" t="str">
            <v>Rotty, Paul L</v>
          </cell>
          <cell r="C2179">
            <v>21425</v>
          </cell>
          <cell r="D2179" t="str">
            <v>21425</v>
          </cell>
          <cell r="E2179" t="str">
            <v>Cambridge Warehouse and Distribution</v>
          </cell>
          <cell r="F2179" t="str">
            <v>Mat Mgmt-Trans</v>
          </cell>
          <cell r="G2179" t="str">
            <v>Cambridge Warehouse and Distribution</v>
          </cell>
          <cell r="H2179" t="str">
            <v>120</v>
          </cell>
          <cell r="I2179" t="str">
            <v>IT</v>
          </cell>
          <cell r="J2179">
            <v>0</v>
          </cell>
          <cell r="K2179">
            <v>845.25</v>
          </cell>
        </row>
        <row r="2180">
          <cell r="A2180" t="str">
            <v>O&amp;M</v>
          </cell>
          <cell r="B2180" t="str">
            <v>Rotty, Paul L</v>
          </cell>
          <cell r="C2180">
            <v>21425</v>
          </cell>
          <cell r="D2180" t="str">
            <v>21425</v>
          </cell>
          <cell r="E2180" t="str">
            <v>Cambridge Warehouse and Distribution</v>
          </cell>
          <cell r="F2180" t="str">
            <v>Mat Mgmt-Trans</v>
          </cell>
          <cell r="G2180" t="str">
            <v>Cambridge Warehouse and Distribution</v>
          </cell>
          <cell r="H2180" t="str">
            <v>120</v>
          </cell>
          <cell r="I2180" t="str">
            <v>MT</v>
          </cell>
          <cell r="J2180">
            <v>0</v>
          </cell>
        </row>
        <row r="2181">
          <cell r="A2181" t="str">
            <v>O&amp;M</v>
          </cell>
          <cell r="B2181" t="str">
            <v>Elliott Jr, James F</v>
          </cell>
          <cell r="C2181">
            <v>21430</v>
          </cell>
          <cell r="D2181" t="str">
            <v>21430</v>
          </cell>
          <cell r="E2181" t="str">
            <v>Somerville Fleet</v>
          </cell>
          <cell r="F2181" t="str">
            <v>Mat Mgmt-Trans</v>
          </cell>
          <cell r="G2181" t="str">
            <v>Somerville Fleet</v>
          </cell>
          <cell r="H2181" t="str">
            <v>120</v>
          </cell>
          <cell r="I2181" t="str">
            <v>BT</v>
          </cell>
          <cell r="J2181">
            <v>67294.23</v>
          </cell>
          <cell r="K2181">
            <v>355.3</v>
          </cell>
        </row>
        <row r="2182">
          <cell r="A2182" t="str">
            <v>CAP</v>
          </cell>
          <cell r="B2182" t="str">
            <v>Elliott Jr, James F</v>
          </cell>
          <cell r="C2182">
            <v>21430</v>
          </cell>
          <cell r="D2182" t="str">
            <v>21430</v>
          </cell>
          <cell r="E2182" t="str">
            <v>Somerville Fleet</v>
          </cell>
          <cell r="F2182" t="str">
            <v>Mat Mgmt-Trans</v>
          </cell>
          <cell r="G2182" t="str">
            <v>Somerville Fleet</v>
          </cell>
          <cell r="H2182" t="str">
            <v>120</v>
          </cell>
          <cell r="I2182" t="str">
            <v>CI</v>
          </cell>
          <cell r="L2182">
            <v>22641.119999999999</v>
          </cell>
          <cell r="M2182">
            <v>-250</v>
          </cell>
        </row>
        <row r="2183">
          <cell r="A2183" t="str">
            <v>O&amp;M</v>
          </cell>
          <cell r="B2183" t="str">
            <v>Elliott Jr, James F</v>
          </cell>
          <cell r="C2183">
            <v>21430</v>
          </cell>
          <cell r="D2183" t="str">
            <v>21430</v>
          </cell>
          <cell r="E2183" t="str">
            <v>Somerville Fleet</v>
          </cell>
          <cell r="F2183" t="str">
            <v>Mat Mgmt-Trans</v>
          </cell>
          <cell r="G2183" t="str">
            <v>Somerville Fleet</v>
          </cell>
          <cell r="H2183" t="str">
            <v>120</v>
          </cell>
          <cell r="I2183" t="str">
            <v>IT</v>
          </cell>
          <cell r="J2183">
            <v>28048.74</v>
          </cell>
        </row>
        <row r="2184">
          <cell r="A2184" t="str">
            <v>O&amp;M</v>
          </cell>
          <cell r="B2184" t="str">
            <v>Elliott Jr, James F</v>
          </cell>
          <cell r="C2184">
            <v>21430</v>
          </cell>
          <cell r="D2184" t="str">
            <v>21430</v>
          </cell>
          <cell r="E2184" t="str">
            <v>Somerville Fleet</v>
          </cell>
          <cell r="F2184" t="str">
            <v>Mat Mgmt-Trans</v>
          </cell>
          <cell r="G2184" t="str">
            <v>Somerville Fleet</v>
          </cell>
          <cell r="H2184" t="str">
            <v>120</v>
          </cell>
          <cell r="I2184" t="str">
            <v>LT</v>
          </cell>
          <cell r="J2184">
            <v>195590.24</v>
          </cell>
          <cell r="K2184">
            <v>1015.2</v>
          </cell>
        </row>
        <row r="2185">
          <cell r="A2185" t="str">
            <v>O&amp;M</v>
          </cell>
          <cell r="B2185" t="str">
            <v>Elliott Jr, James F</v>
          </cell>
          <cell r="C2185">
            <v>21430</v>
          </cell>
          <cell r="D2185" t="str">
            <v>21430</v>
          </cell>
          <cell r="E2185" t="str">
            <v>Somerville Fleet</v>
          </cell>
          <cell r="F2185" t="str">
            <v>Mat Mgmt-Trans</v>
          </cell>
          <cell r="G2185" t="str">
            <v>Somerville Fleet</v>
          </cell>
          <cell r="H2185" t="str">
            <v>120</v>
          </cell>
          <cell r="I2185" t="str">
            <v>OT</v>
          </cell>
          <cell r="J2185">
            <v>1519.67</v>
          </cell>
          <cell r="K2185">
            <v>31.04</v>
          </cell>
        </row>
        <row r="2186">
          <cell r="A2186" t="str">
            <v>O&amp;M</v>
          </cell>
          <cell r="B2186" t="str">
            <v>Elliott Jr, James F</v>
          </cell>
          <cell r="C2186">
            <v>21430</v>
          </cell>
          <cell r="D2186" t="str">
            <v>21430</v>
          </cell>
          <cell r="E2186" t="str">
            <v>Somerville Fleet</v>
          </cell>
          <cell r="F2186" t="str">
            <v>Mat Mgmt-Trans</v>
          </cell>
          <cell r="G2186" t="str">
            <v>Somerville Fleet</v>
          </cell>
          <cell r="H2186" t="str">
            <v>120</v>
          </cell>
          <cell r="I2186" t="str">
            <v>TT</v>
          </cell>
          <cell r="J2186">
            <v>65663.31</v>
          </cell>
          <cell r="K2186">
            <v>0</v>
          </cell>
        </row>
        <row r="2187">
          <cell r="A2187" t="str">
            <v>O&amp;M</v>
          </cell>
          <cell r="B2187" t="str">
            <v>Anastasia, Donald</v>
          </cell>
          <cell r="C2187">
            <v>21435</v>
          </cell>
          <cell r="D2187" t="str">
            <v>21435</v>
          </cell>
          <cell r="E2187" t="str">
            <v>Somerville Facilities</v>
          </cell>
          <cell r="F2187" t="str">
            <v>CFO</v>
          </cell>
          <cell r="G2187" t="str">
            <v>Somerville Facilities</v>
          </cell>
          <cell r="H2187" t="str">
            <v>120</v>
          </cell>
          <cell r="I2187" t="str">
            <v>BT</v>
          </cell>
          <cell r="J2187">
            <v>59972.59</v>
          </cell>
          <cell r="K2187">
            <v>5221.45</v>
          </cell>
        </row>
        <row r="2188">
          <cell r="A2188" t="str">
            <v>CAP</v>
          </cell>
          <cell r="B2188" t="str">
            <v>Anastasia, Donald</v>
          </cell>
          <cell r="C2188">
            <v>21435</v>
          </cell>
          <cell r="D2188" t="str">
            <v>21435</v>
          </cell>
          <cell r="E2188" t="str">
            <v>Somerville Facilities</v>
          </cell>
          <cell r="F2188" t="str">
            <v>CFO</v>
          </cell>
          <cell r="G2188" t="str">
            <v>Somerville Facilities</v>
          </cell>
          <cell r="H2188" t="str">
            <v>120</v>
          </cell>
          <cell r="I2188" t="str">
            <v>CI</v>
          </cell>
          <cell r="J2188">
            <v>28324.29</v>
          </cell>
          <cell r="K2188">
            <v>560613.91</v>
          </cell>
          <cell r="L2188">
            <v>282026.26</v>
          </cell>
          <cell r="M2188">
            <v>2098</v>
          </cell>
        </row>
        <row r="2189">
          <cell r="A2189" t="str">
            <v>CAP</v>
          </cell>
          <cell r="B2189" t="str">
            <v>Anastasia, Donald</v>
          </cell>
          <cell r="C2189">
            <v>21435</v>
          </cell>
          <cell r="D2189" t="str">
            <v>21435</v>
          </cell>
          <cell r="E2189" t="str">
            <v>Somerville Facilities</v>
          </cell>
          <cell r="F2189" t="str">
            <v>CFO</v>
          </cell>
          <cell r="G2189" t="str">
            <v>Somerville Facilities</v>
          </cell>
          <cell r="H2189" t="str">
            <v>120</v>
          </cell>
          <cell r="I2189" t="str">
            <v>CM</v>
          </cell>
          <cell r="L2189">
            <v>13335</v>
          </cell>
        </row>
        <row r="2190">
          <cell r="A2190" t="str">
            <v>CAP</v>
          </cell>
          <cell r="B2190" t="str">
            <v>Anastasia, Donald</v>
          </cell>
          <cell r="C2190">
            <v>21435</v>
          </cell>
          <cell r="D2190" t="str">
            <v>21435</v>
          </cell>
          <cell r="E2190" t="str">
            <v>Somerville Facilities</v>
          </cell>
          <cell r="F2190" t="str">
            <v>CFO</v>
          </cell>
          <cell r="G2190" t="str">
            <v>Somerville Facilities</v>
          </cell>
          <cell r="H2190" t="str">
            <v>120</v>
          </cell>
          <cell r="I2190" t="str">
            <v>CT</v>
          </cell>
          <cell r="L2190">
            <v>3608.16</v>
          </cell>
        </row>
        <row r="2191">
          <cell r="A2191" t="str">
            <v>O&amp;M</v>
          </cell>
          <cell r="B2191" t="str">
            <v>Anastasia, Donald</v>
          </cell>
          <cell r="C2191">
            <v>21435</v>
          </cell>
          <cell r="D2191" t="str">
            <v>21435</v>
          </cell>
          <cell r="E2191" t="str">
            <v>Somerville Facilities</v>
          </cell>
          <cell r="F2191" t="str">
            <v>CFO</v>
          </cell>
          <cell r="G2191" t="str">
            <v>Somerville Facilities</v>
          </cell>
          <cell r="H2191" t="str">
            <v>120</v>
          </cell>
          <cell r="I2191" t="str">
            <v>IT</v>
          </cell>
          <cell r="J2191">
            <v>99289.25</v>
          </cell>
          <cell r="K2191">
            <v>-5099.79</v>
          </cell>
          <cell r="L2191">
            <v>6934.59</v>
          </cell>
          <cell r="M2191">
            <v>27400</v>
          </cell>
        </row>
        <row r="2192">
          <cell r="A2192" t="str">
            <v>O&amp;M</v>
          </cell>
          <cell r="B2192" t="str">
            <v>Anastasia, Donald</v>
          </cell>
          <cell r="C2192">
            <v>21435</v>
          </cell>
          <cell r="D2192" t="str">
            <v>21435</v>
          </cell>
          <cell r="E2192" t="str">
            <v>Somerville Facilities</v>
          </cell>
          <cell r="F2192" t="str">
            <v>CFO</v>
          </cell>
          <cell r="G2192" t="str">
            <v>Somerville Facilities</v>
          </cell>
          <cell r="H2192" t="str">
            <v>120</v>
          </cell>
          <cell r="I2192" t="str">
            <v>LT</v>
          </cell>
          <cell r="J2192">
            <v>174422.14</v>
          </cell>
          <cell r="K2192">
            <v>14888.81</v>
          </cell>
          <cell r="M2192">
            <v>383.91</v>
          </cell>
        </row>
        <row r="2193">
          <cell r="A2193" t="str">
            <v>O&amp;M</v>
          </cell>
          <cell r="B2193" t="str">
            <v>Anastasia, Donald</v>
          </cell>
          <cell r="C2193">
            <v>21435</v>
          </cell>
          <cell r="D2193" t="str">
            <v>21435</v>
          </cell>
          <cell r="E2193" t="str">
            <v>Somerville Facilities</v>
          </cell>
          <cell r="F2193" t="str">
            <v>CFO</v>
          </cell>
          <cell r="G2193" t="str">
            <v>Somerville Facilities</v>
          </cell>
          <cell r="H2193" t="str">
            <v>120</v>
          </cell>
          <cell r="I2193" t="str">
            <v>MT</v>
          </cell>
          <cell r="J2193">
            <v>4688.08</v>
          </cell>
          <cell r="K2193">
            <v>3161.93</v>
          </cell>
          <cell r="L2193">
            <v>7551.27</v>
          </cell>
        </row>
        <row r="2194">
          <cell r="A2194" t="str">
            <v>O&amp;M</v>
          </cell>
          <cell r="B2194" t="str">
            <v>Anastasia, Donald</v>
          </cell>
          <cell r="C2194">
            <v>21435</v>
          </cell>
          <cell r="D2194" t="str">
            <v>21435</v>
          </cell>
          <cell r="E2194" t="str">
            <v>Somerville Facilities</v>
          </cell>
          <cell r="F2194" t="str">
            <v>CFO</v>
          </cell>
          <cell r="G2194" t="str">
            <v>Somerville Facilities</v>
          </cell>
          <cell r="H2194" t="str">
            <v>120</v>
          </cell>
          <cell r="I2194" t="str">
            <v>OT</v>
          </cell>
          <cell r="J2194">
            <v>53616.66</v>
          </cell>
          <cell r="K2194">
            <v>77653.86</v>
          </cell>
          <cell r="L2194">
            <v>6387</v>
          </cell>
        </row>
        <row r="2195">
          <cell r="A2195" t="str">
            <v>O&amp;M</v>
          </cell>
          <cell r="B2195" t="str">
            <v>Anastasia, Donald</v>
          </cell>
          <cell r="C2195">
            <v>21435</v>
          </cell>
          <cell r="D2195" t="str">
            <v>21435</v>
          </cell>
          <cell r="E2195" t="str">
            <v>Somerville Facilities</v>
          </cell>
          <cell r="F2195" t="str">
            <v>CFO</v>
          </cell>
          <cell r="G2195" t="str">
            <v>Somerville Facilities</v>
          </cell>
          <cell r="H2195" t="str">
            <v>120</v>
          </cell>
          <cell r="I2195" t="str">
            <v>TT</v>
          </cell>
          <cell r="J2195">
            <v>48978.47</v>
          </cell>
          <cell r="K2195">
            <v>7230.32</v>
          </cell>
          <cell r="L2195">
            <v>572.76</v>
          </cell>
        </row>
        <row r="2196">
          <cell r="A2196" t="str">
            <v>O&amp;M</v>
          </cell>
          <cell r="B2196" t="str">
            <v>Rotty, Paul L</v>
          </cell>
          <cell r="C2196">
            <v>21440</v>
          </cell>
          <cell r="D2196" t="str">
            <v>21440</v>
          </cell>
          <cell r="E2196" t="str">
            <v>Somerville Warehouse and Distribution</v>
          </cell>
          <cell r="F2196" t="str">
            <v>Mat Mgmt-Trans</v>
          </cell>
          <cell r="G2196" t="str">
            <v>Somerville Warehouse and Distribution</v>
          </cell>
          <cell r="H2196" t="str">
            <v>120</v>
          </cell>
          <cell r="I2196" t="str">
            <v>BT</v>
          </cell>
          <cell r="J2196">
            <v>44626.54</v>
          </cell>
          <cell r="K2196">
            <v>1720</v>
          </cell>
          <cell r="M2196">
            <v>114830.19</v>
          </cell>
        </row>
        <row r="2197">
          <cell r="A2197" t="str">
            <v>O&amp;M</v>
          </cell>
          <cell r="B2197" t="str">
            <v>Rotty, Paul L</v>
          </cell>
          <cell r="C2197">
            <v>21440</v>
          </cell>
          <cell r="D2197" t="str">
            <v>21440</v>
          </cell>
          <cell r="E2197" t="str">
            <v>Somerville Warehouse and Distribution</v>
          </cell>
          <cell r="F2197" t="str">
            <v>Mat Mgmt-Trans</v>
          </cell>
          <cell r="G2197" t="str">
            <v>Somerville Warehouse and Distribution</v>
          </cell>
          <cell r="H2197" t="str">
            <v>120</v>
          </cell>
          <cell r="I2197" t="str">
            <v>IT</v>
          </cell>
          <cell r="J2197">
            <v>1213.75</v>
          </cell>
          <cell r="L2197">
            <v>842.1</v>
          </cell>
        </row>
        <row r="2198">
          <cell r="A2198" t="str">
            <v>O&amp;M</v>
          </cell>
          <cell r="B2198" t="str">
            <v>Rotty, Paul L</v>
          </cell>
          <cell r="C2198">
            <v>21440</v>
          </cell>
          <cell r="D2198" t="str">
            <v>21440</v>
          </cell>
          <cell r="E2198" t="str">
            <v>Somerville Warehouse and Distribution</v>
          </cell>
          <cell r="F2198" t="str">
            <v>Mat Mgmt-Trans</v>
          </cell>
          <cell r="G2198" t="str">
            <v>Somerville Warehouse and Distribution</v>
          </cell>
          <cell r="H2198" t="str">
            <v>120</v>
          </cell>
          <cell r="I2198" t="str">
            <v>LT</v>
          </cell>
          <cell r="J2198">
            <v>128539.72</v>
          </cell>
          <cell r="K2198">
            <v>4914.25</v>
          </cell>
        </row>
        <row r="2199">
          <cell r="A2199" t="str">
            <v>O&amp;M</v>
          </cell>
          <cell r="B2199" t="str">
            <v>Rotty, Paul L</v>
          </cell>
          <cell r="C2199">
            <v>21440</v>
          </cell>
          <cell r="D2199" t="str">
            <v>21440</v>
          </cell>
          <cell r="E2199" t="str">
            <v>Somerville Warehouse and Distribution</v>
          </cell>
          <cell r="F2199" t="str">
            <v>Mat Mgmt-Trans</v>
          </cell>
          <cell r="G2199" t="str">
            <v>Somerville Warehouse and Distribution</v>
          </cell>
          <cell r="H2199" t="str">
            <v>120</v>
          </cell>
          <cell r="I2199" t="str">
            <v>MT</v>
          </cell>
          <cell r="J2199">
            <v>79.59</v>
          </cell>
          <cell r="K2199">
            <v>-21952.76</v>
          </cell>
          <cell r="L2199">
            <v>22452.91</v>
          </cell>
          <cell r="M2199">
            <v>50311.91</v>
          </cell>
        </row>
        <row r="2200">
          <cell r="A2200" t="str">
            <v>O&amp;M</v>
          </cell>
          <cell r="B2200" t="str">
            <v>Rotty, Paul L</v>
          </cell>
          <cell r="C2200">
            <v>21440</v>
          </cell>
          <cell r="D2200" t="str">
            <v>21440</v>
          </cell>
          <cell r="E2200" t="str">
            <v>Somerville Warehouse and Distribution</v>
          </cell>
          <cell r="F2200" t="str">
            <v>Mat Mgmt-Trans</v>
          </cell>
          <cell r="G2200" t="str">
            <v>Somerville Warehouse and Distribution</v>
          </cell>
          <cell r="H2200" t="str">
            <v>120</v>
          </cell>
          <cell r="I2200" t="str">
            <v>TT</v>
          </cell>
          <cell r="J2200">
            <v>21403.38</v>
          </cell>
          <cell r="K2200">
            <v>1970.5</v>
          </cell>
        </row>
        <row r="2201">
          <cell r="A2201" t="str">
            <v>O&amp;M</v>
          </cell>
          <cell r="B2201" t="str">
            <v>Elliott Jr, James F</v>
          </cell>
          <cell r="C2201">
            <v>21445</v>
          </cell>
          <cell r="D2201" t="str">
            <v>21445</v>
          </cell>
          <cell r="E2201" t="str">
            <v>Walpole Fleet</v>
          </cell>
          <cell r="F2201" t="str">
            <v>Mat Mgmt-Trans</v>
          </cell>
          <cell r="G2201" t="str">
            <v>Walpole Fleet</v>
          </cell>
          <cell r="H2201" t="str">
            <v>120</v>
          </cell>
          <cell r="I2201" t="str">
            <v>BT</v>
          </cell>
          <cell r="J2201">
            <v>54438.58</v>
          </cell>
        </row>
        <row r="2202">
          <cell r="A2202" t="str">
            <v>CAP</v>
          </cell>
          <cell r="B2202" t="str">
            <v>Elliott Jr, James F</v>
          </cell>
          <cell r="C2202">
            <v>21445</v>
          </cell>
          <cell r="D2202" t="str">
            <v>21445</v>
          </cell>
          <cell r="E2202" t="str">
            <v>Walpole Fleet</v>
          </cell>
          <cell r="F2202" t="str">
            <v>Mat Mgmt-Trans</v>
          </cell>
          <cell r="G2202" t="str">
            <v>Walpole Fleet</v>
          </cell>
          <cell r="H2202" t="str">
            <v>120</v>
          </cell>
          <cell r="I2202" t="str">
            <v>CI</v>
          </cell>
          <cell r="L2202">
            <v>22641.119999999999</v>
          </cell>
        </row>
        <row r="2203">
          <cell r="A2203" t="str">
            <v>O&amp;M</v>
          </cell>
          <cell r="B2203" t="str">
            <v>Elliott Jr, James F</v>
          </cell>
          <cell r="C2203">
            <v>21445</v>
          </cell>
          <cell r="D2203" t="str">
            <v>21445</v>
          </cell>
          <cell r="E2203" t="str">
            <v>Walpole Fleet</v>
          </cell>
          <cell r="F2203" t="str">
            <v>Mat Mgmt-Trans</v>
          </cell>
          <cell r="G2203" t="str">
            <v>Walpole Fleet</v>
          </cell>
          <cell r="H2203" t="str">
            <v>120</v>
          </cell>
          <cell r="I2203" t="str">
            <v>IT</v>
          </cell>
          <cell r="J2203">
            <v>15788.73</v>
          </cell>
          <cell r="L2203">
            <v>33.770000000000003</v>
          </cell>
        </row>
        <row r="2204">
          <cell r="A2204" t="str">
            <v>O&amp;M</v>
          </cell>
          <cell r="B2204" t="str">
            <v>Elliott Jr, James F</v>
          </cell>
          <cell r="C2204">
            <v>21445</v>
          </cell>
          <cell r="D2204" t="str">
            <v>21445</v>
          </cell>
          <cell r="E2204" t="str">
            <v>Walpole Fleet</v>
          </cell>
          <cell r="F2204" t="str">
            <v>Mat Mgmt-Trans</v>
          </cell>
          <cell r="G2204" t="str">
            <v>Walpole Fleet</v>
          </cell>
          <cell r="H2204" t="str">
            <v>120</v>
          </cell>
          <cell r="I2204" t="str">
            <v>LT</v>
          </cell>
          <cell r="J2204">
            <v>160811.67000000001</v>
          </cell>
          <cell r="M2204">
            <v>275.2</v>
          </cell>
        </row>
        <row r="2205">
          <cell r="A2205" t="str">
            <v>O&amp;M</v>
          </cell>
          <cell r="B2205" t="str">
            <v>Elliott Jr, James F</v>
          </cell>
          <cell r="C2205">
            <v>21445</v>
          </cell>
          <cell r="D2205" t="str">
            <v>21445</v>
          </cell>
          <cell r="E2205" t="str">
            <v>Walpole Fleet</v>
          </cell>
          <cell r="F2205" t="str">
            <v>Mat Mgmt-Trans</v>
          </cell>
          <cell r="G2205" t="str">
            <v>Walpole Fleet</v>
          </cell>
          <cell r="H2205" t="str">
            <v>120</v>
          </cell>
          <cell r="I2205" t="str">
            <v>MT</v>
          </cell>
          <cell r="L2205">
            <v>376.25</v>
          </cell>
          <cell r="M2205">
            <v>799.67</v>
          </cell>
        </row>
        <row r="2206">
          <cell r="A2206" t="str">
            <v>O&amp;M</v>
          </cell>
          <cell r="B2206" t="str">
            <v>Elliott Jr, James F</v>
          </cell>
          <cell r="C2206">
            <v>21445</v>
          </cell>
          <cell r="D2206" t="str">
            <v>21445</v>
          </cell>
          <cell r="E2206" t="str">
            <v>Walpole Fleet</v>
          </cell>
          <cell r="F2206" t="str">
            <v>Mat Mgmt-Trans</v>
          </cell>
          <cell r="G2206" t="str">
            <v>Walpole Fleet</v>
          </cell>
          <cell r="H2206" t="str">
            <v>120</v>
          </cell>
          <cell r="I2206" t="str">
            <v>OT</v>
          </cell>
          <cell r="J2206">
            <v>198.09</v>
          </cell>
        </row>
        <row r="2207">
          <cell r="A2207" t="str">
            <v>O&amp;M</v>
          </cell>
          <cell r="B2207" t="str">
            <v>Elliott Jr, James F</v>
          </cell>
          <cell r="C2207">
            <v>21445</v>
          </cell>
          <cell r="D2207" t="str">
            <v>21445</v>
          </cell>
          <cell r="E2207" t="str">
            <v>Walpole Fleet</v>
          </cell>
          <cell r="F2207" t="str">
            <v>Mat Mgmt-Trans</v>
          </cell>
          <cell r="G2207" t="str">
            <v>Walpole Fleet</v>
          </cell>
          <cell r="H2207" t="str">
            <v>120</v>
          </cell>
          <cell r="I2207" t="str">
            <v>TT</v>
          </cell>
          <cell r="J2207">
            <v>35151.629999999997</v>
          </cell>
          <cell r="K2207">
            <v>128.69</v>
          </cell>
        </row>
        <row r="2208">
          <cell r="A2208" t="str">
            <v>O&amp;M</v>
          </cell>
          <cell r="B2208" t="str">
            <v>Anastasia, Donald</v>
          </cell>
          <cell r="C2208">
            <v>21450</v>
          </cell>
          <cell r="D2208" t="str">
            <v>21450</v>
          </cell>
          <cell r="E2208" t="str">
            <v>Walpole Facilities</v>
          </cell>
          <cell r="F2208" t="str">
            <v>CFO</v>
          </cell>
          <cell r="G2208" t="str">
            <v>Walpole Facilities</v>
          </cell>
          <cell r="H2208" t="str">
            <v>120</v>
          </cell>
          <cell r="I2208" t="str">
            <v>BT</v>
          </cell>
          <cell r="J2208">
            <v>38151.11</v>
          </cell>
          <cell r="K2208">
            <v>2276.8200000000002</v>
          </cell>
          <cell r="L2208">
            <v>1427.21</v>
          </cell>
        </row>
        <row r="2209">
          <cell r="A2209" t="str">
            <v>CAP</v>
          </cell>
          <cell r="B2209" t="str">
            <v>Anastasia, Donald</v>
          </cell>
          <cell r="C2209">
            <v>21450</v>
          </cell>
          <cell r="D2209" t="str">
            <v>21450</v>
          </cell>
          <cell r="E2209" t="str">
            <v>Walpole Facilities</v>
          </cell>
          <cell r="F2209" t="str">
            <v>CFO</v>
          </cell>
          <cell r="G2209" t="str">
            <v>Walpole Facilities</v>
          </cell>
          <cell r="H2209" t="str">
            <v>120</v>
          </cell>
          <cell r="I2209" t="str">
            <v>CI</v>
          </cell>
          <cell r="J2209">
            <v>12375</v>
          </cell>
          <cell r="K2209">
            <v>26790</v>
          </cell>
          <cell r="L2209">
            <v>206063.2</v>
          </cell>
        </row>
        <row r="2210">
          <cell r="A2210" t="str">
            <v>CAP</v>
          </cell>
          <cell r="B2210" t="str">
            <v>Anastasia, Donald</v>
          </cell>
          <cell r="C2210">
            <v>21450</v>
          </cell>
          <cell r="D2210" t="str">
            <v>21450</v>
          </cell>
          <cell r="E2210" t="str">
            <v>Walpole Facilities</v>
          </cell>
          <cell r="F2210" t="str">
            <v>CFO</v>
          </cell>
          <cell r="G2210" t="str">
            <v>Walpole Facilities</v>
          </cell>
          <cell r="H2210" t="str">
            <v>120</v>
          </cell>
          <cell r="I2210" t="str">
            <v>CM</v>
          </cell>
        </row>
        <row r="2211">
          <cell r="A2211" t="str">
            <v>CAP</v>
          </cell>
          <cell r="B2211" t="str">
            <v>Anastasia, Donald</v>
          </cell>
          <cell r="C2211">
            <v>21450</v>
          </cell>
          <cell r="D2211" t="str">
            <v>21450</v>
          </cell>
          <cell r="E2211" t="str">
            <v>Walpole Facilities</v>
          </cell>
          <cell r="F2211" t="str">
            <v>CFO</v>
          </cell>
          <cell r="G2211" t="str">
            <v>Walpole Facilities</v>
          </cell>
          <cell r="H2211" t="str">
            <v>120</v>
          </cell>
          <cell r="I2211" t="str">
            <v>CT</v>
          </cell>
          <cell r="L2211">
            <v>734.2</v>
          </cell>
        </row>
        <row r="2212">
          <cell r="A2212" t="str">
            <v>O&amp;M</v>
          </cell>
          <cell r="B2212" t="str">
            <v>Anastasia, Donald</v>
          </cell>
          <cell r="C2212">
            <v>21450</v>
          </cell>
          <cell r="D2212" t="str">
            <v>21450</v>
          </cell>
          <cell r="E2212" t="str">
            <v>Walpole Facilities</v>
          </cell>
          <cell r="F2212" t="str">
            <v>CFO</v>
          </cell>
          <cell r="G2212" t="str">
            <v>Walpole Facilities</v>
          </cell>
          <cell r="H2212" t="str">
            <v>120</v>
          </cell>
          <cell r="I2212" t="str">
            <v>IT</v>
          </cell>
          <cell r="J2212">
            <v>34047.32</v>
          </cell>
          <cell r="K2212">
            <v>5679.51</v>
          </cell>
          <cell r="L2212">
            <v>2710.94</v>
          </cell>
        </row>
        <row r="2213">
          <cell r="A2213" t="str">
            <v>O&amp;M</v>
          </cell>
          <cell r="B2213" t="str">
            <v>Anastasia, Donald</v>
          </cell>
          <cell r="C2213">
            <v>21450</v>
          </cell>
          <cell r="D2213" t="str">
            <v>21450</v>
          </cell>
          <cell r="E2213" t="str">
            <v>Walpole Facilities</v>
          </cell>
          <cell r="F2213" t="str">
            <v>CFO</v>
          </cell>
          <cell r="G2213" t="str">
            <v>Walpole Facilities</v>
          </cell>
          <cell r="H2213" t="str">
            <v>120</v>
          </cell>
          <cell r="I2213" t="str">
            <v>LT</v>
          </cell>
          <cell r="J2213">
            <v>109750.05</v>
          </cell>
          <cell r="K2213">
            <v>6558.21</v>
          </cell>
          <cell r="L2213">
            <v>4077.84</v>
          </cell>
        </row>
        <row r="2214">
          <cell r="A2214" t="str">
            <v>O&amp;M</v>
          </cell>
          <cell r="B2214" t="str">
            <v>Anastasia, Donald</v>
          </cell>
          <cell r="C2214">
            <v>21450</v>
          </cell>
          <cell r="D2214" t="str">
            <v>21450</v>
          </cell>
          <cell r="E2214" t="str">
            <v>Walpole Facilities</v>
          </cell>
          <cell r="F2214" t="str">
            <v>CFO</v>
          </cell>
          <cell r="G2214" t="str">
            <v>Walpole Facilities</v>
          </cell>
          <cell r="H2214" t="str">
            <v>120</v>
          </cell>
          <cell r="I2214" t="str">
            <v>MT</v>
          </cell>
          <cell r="K2214">
            <v>1377.49</v>
          </cell>
          <cell r="L2214">
            <v>3845.28</v>
          </cell>
          <cell r="M2214">
            <v>68628.479999999996</v>
          </cell>
        </row>
        <row r="2215">
          <cell r="A2215" t="str">
            <v>O&amp;M</v>
          </cell>
          <cell r="B2215" t="str">
            <v>Anastasia, Donald</v>
          </cell>
          <cell r="C2215">
            <v>21450</v>
          </cell>
          <cell r="D2215" t="str">
            <v>21450</v>
          </cell>
          <cell r="E2215" t="str">
            <v>Walpole Facilities</v>
          </cell>
          <cell r="F2215" t="str">
            <v>CFO</v>
          </cell>
          <cell r="G2215" t="str">
            <v>Walpole Facilities</v>
          </cell>
          <cell r="H2215" t="str">
            <v>120</v>
          </cell>
          <cell r="I2215" t="str">
            <v>OT</v>
          </cell>
          <cell r="J2215">
            <v>31506.94</v>
          </cell>
          <cell r="K2215">
            <v>12831.76</v>
          </cell>
          <cell r="L2215">
            <v>11582.97</v>
          </cell>
        </row>
        <row r="2216">
          <cell r="A2216" t="str">
            <v>O&amp;M</v>
          </cell>
          <cell r="B2216" t="str">
            <v>Anastasia, Donald</v>
          </cell>
          <cell r="C2216">
            <v>21450</v>
          </cell>
          <cell r="D2216" t="str">
            <v>21450</v>
          </cell>
          <cell r="E2216" t="str">
            <v>Walpole Facilities</v>
          </cell>
          <cell r="F2216" t="str">
            <v>CFO</v>
          </cell>
          <cell r="G2216" t="str">
            <v>Walpole Facilities</v>
          </cell>
          <cell r="H2216" t="str">
            <v>120</v>
          </cell>
          <cell r="I2216" t="str">
            <v>TT</v>
          </cell>
          <cell r="J2216">
            <v>17310.169999999998</v>
          </cell>
          <cell r="K2216">
            <v>690.33</v>
          </cell>
          <cell r="L2216">
            <v>532.16</v>
          </cell>
          <cell r="M2216">
            <v>599.09</v>
          </cell>
        </row>
        <row r="2217">
          <cell r="A2217" t="str">
            <v>O&amp;M</v>
          </cell>
          <cell r="B2217" t="str">
            <v>Rotty, Paul L</v>
          </cell>
          <cell r="C2217">
            <v>21455</v>
          </cell>
          <cell r="D2217" t="str">
            <v>21455</v>
          </cell>
          <cell r="E2217" t="str">
            <v>Walpole Warehouse and Distribution</v>
          </cell>
          <cell r="F2217" t="str">
            <v>Mat Mgmt-Trans</v>
          </cell>
          <cell r="G2217" t="str">
            <v>Walpole Warehouse and Distribution</v>
          </cell>
          <cell r="H2217" t="str">
            <v>120</v>
          </cell>
          <cell r="I2217" t="str">
            <v>BT</v>
          </cell>
          <cell r="J2217">
            <v>58513.73</v>
          </cell>
          <cell r="K2217">
            <v>1367.66</v>
          </cell>
          <cell r="M2217">
            <v>89972.07</v>
          </cell>
        </row>
        <row r="2218">
          <cell r="A2218" t="str">
            <v>O&amp;M</v>
          </cell>
          <cell r="B2218" t="str">
            <v>Rotty, Paul L</v>
          </cell>
          <cell r="C2218">
            <v>21455</v>
          </cell>
          <cell r="D2218" t="str">
            <v>21455</v>
          </cell>
          <cell r="E2218" t="str">
            <v>Walpole Warehouse and Distribution</v>
          </cell>
          <cell r="F2218" t="str">
            <v>Mat Mgmt-Trans</v>
          </cell>
          <cell r="G2218" t="str">
            <v>Walpole Warehouse and Distribution</v>
          </cell>
          <cell r="H2218" t="str">
            <v>120</v>
          </cell>
          <cell r="I2218" t="str">
            <v>IT</v>
          </cell>
          <cell r="J2218">
            <v>962.59</v>
          </cell>
          <cell r="K2218">
            <v>318.54000000000002</v>
          </cell>
          <cell r="L2218">
            <v>3268.75</v>
          </cell>
        </row>
        <row r="2219">
          <cell r="A2219" t="str">
            <v>O&amp;M</v>
          </cell>
          <cell r="B2219" t="str">
            <v>Rotty, Paul L</v>
          </cell>
          <cell r="C2219">
            <v>21455</v>
          </cell>
          <cell r="D2219" t="str">
            <v>21455</v>
          </cell>
          <cell r="E2219" t="str">
            <v>Walpole Warehouse and Distribution</v>
          </cell>
          <cell r="F2219" t="str">
            <v>Mat Mgmt-Trans</v>
          </cell>
          <cell r="G2219" t="str">
            <v>Walpole Warehouse and Distribution</v>
          </cell>
          <cell r="H2219" t="str">
            <v>120</v>
          </cell>
          <cell r="I2219" t="str">
            <v>LT</v>
          </cell>
          <cell r="J2219">
            <v>167102.39000000001</v>
          </cell>
          <cell r="K2219">
            <v>3900.73</v>
          </cell>
        </row>
        <row r="2220">
          <cell r="A2220" t="str">
            <v>O&amp;M</v>
          </cell>
          <cell r="B2220" t="str">
            <v>Rotty, Paul L</v>
          </cell>
          <cell r="C2220">
            <v>21455</v>
          </cell>
          <cell r="D2220" t="str">
            <v>21455</v>
          </cell>
          <cell r="E2220" t="str">
            <v>Walpole Warehouse and Distribution</v>
          </cell>
          <cell r="F2220" t="str">
            <v>Mat Mgmt-Trans</v>
          </cell>
          <cell r="G2220" t="str">
            <v>Walpole Warehouse and Distribution</v>
          </cell>
          <cell r="H2220" t="str">
            <v>120</v>
          </cell>
          <cell r="I2220" t="str">
            <v>MT</v>
          </cell>
          <cell r="J2220">
            <v>0</v>
          </cell>
          <cell r="K2220">
            <v>-21053.67</v>
          </cell>
          <cell r="L2220">
            <v>0</v>
          </cell>
        </row>
        <row r="2221">
          <cell r="A2221" t="str">
            <v>O&amp;M</v>
          </cell>
          <cell r="B2221" t="str">
            <v>Rotty, Paul L</v>
          </cell>
          <cell r="C2221">
            <v>21455</v>
          </cell>
          <cell r="D2221" t="str">
            <v>21455</v>
          </cell>
          <cell r="E2221" t="str">
            <v>Walpole Warehouse and Distribution</v>
          </cell>
          <cell r="F2221" t="str">
            <v>Mat Mgmt-Trans</v>
          </cell>
          <cell r="G2221" t="str">
            <v>Walpole Warehouse and Distribution</v>
          </cell>
          <cell r="H2221" t="str">
            <v>120</v>
          </cell>
          <cell r="I2221" t="str">
            <v>OT</v>
          </cell>
          <cell r="J2221">
            <v>11577.93</v>
          </cell>
          <cell r="K2221">
            <v>143.69</v>
          </cell>
          <cell r="M2221">
            <v>0</v>
          </cell>
        </row>
        <row r="2222">
          <cell r="A2222" t="str">
            <v>O&amp;M</v>
          </cell>
          <cell r="B2222" t="str">
            <v>Rotty, Paul L</v>
          </cell>
          <cell r="C2222">
            <v>21455</v>
          </cell>
          <cell r="D2222" t="str">
            <v>21455</v>
          </cell>
          <cell r="E2222" t="str">
            <v>Walpole Warehouse and Distribution</v>
          </cell>
          <cell r="F2222" t="str">
            <v>Mat Mgmt-Trans</v>
          </cell>
          <cell r="G2222" t="str">
            <v>Walpole Warehouse and Distribution</v>
          </cell>
          <cell r="H2222" t="str">
            <v>120</v>
          </cell>
          <cell r="I2222" t="str">
            <v>TT</v>
          </cell>
          <cell r="J2222">
            <v>11380.93</v>
          </cell>
          <cell r="K2222">
            <v>602.82000000000005</v>
          </cell>
        </row>
        <row r="2223">
          <cell r="A2223" t="str">
            <v>CAP</v>
          </cell>
          <cell r="B2223" t="str">
            <v>Anastasia, Donald</v>
          </cell>
          <cell r="C2223">
            <v>21456</v>
          </cell>
          <cell r="D2223" t="str">
            <v>21456</v>
          </cell>
          <cell r="E2223" t="str">
            <v>Facilities Substations</v>
          </cell>
          <cell r="F2223" t="str">
            <v>CFO</v>
          </cell>
          <cell r="G2223" t="str">
            <v>Facilities Substations</v>
          </cell>
          <cell r="H2223" t="str">
            <v>120</v>
          </cell>
          <cell r="I2223" t="str">
            <v>CI</v>
          </cell>
        </row>
        <row r="2224">
          <cell r="A2224" t="str">
            <v>O&amp;M</v>
          </cell>
          <cell r="B2224" t="str">
            <v>Anastasia, Donald</v>
          </cell>
          <cell r="C2224">
            <v>21456</v>
          </cell>
          <cell r="D2224" t="str">
            <v>21456</v>
          </cell>
          <cell r="E2224" t="str">
            <v>Facilities Substations</v>
          </cell>
          <cell r="F2224" t="str">
            <v>CFO</v>
          </cell>
          <cell r="G2224" t="str">
            <v>Facilities Substations</v>
          </cell>
          <cell r="H2224" t="str">
            <v>120</v>
          </cell>
          <cell r="I2224" t="str">
            <v>IT</v>
          </cell>
          <cell r="L2224">
            <v>3324.5</v>
          </cell>
        </row>
        <row r="2225">
          <cell r="A2225" t="str">
            <v>O&amp;M</v>
          </cell>
          <cell r="B2225" t="str">
            <v>Rotty, Paul L</v>
          </cell>
          <cell r="C2225">
            <v>21460</v>
          </cell>
          <cell r="D2225" t="str">
            <v>21460</v>
          </cell>
          <cell r="E2225" t="str">
            <v>Mass Ave Trucking Warehouse and Distribution</v>
          </cell>
          <cell r="F2225" t="str">
            <v>Mat Mgmt-Trans</v>
          </cell>
          <cell r="G2225" t="str">
            <v>Mass Ave Trucking Warehouse and Distribution</v>
          </cell>
          <cell r="H2225" t="str">
            <v>120</v>
          </cell>
          <cell r="I2225" t="str">
            <v>BT</v>
          </cell>
          <cell r="J2225">
            <v>221986.03</v>
          </cell>
          <cell r="K2225">
            <v>1207.5899999999999</v>
          </cell>
          <cell r="M2225">
            <v>4871.4799999999996</v>
          </cell>
        </row>
        <row r="2226">
          <cell r="A2226" t="str">
            <v>O&amp;M</v>
          </cell>
          <cell r="B2226" t="str">
            <v>Rotty, Paul L</v>
          </cell>
          <cell r="C2226">
            <v>21460</v>
          </cell>
          <cell r="D2226" t="str">
            <v>21460</v>
          </cell>
          <cell r="E2226" t="str">
            <v>Mass Ave Trucking Warehouse and Distribution</v>
          </cell>
          <cell r="F2226" t="str">
            <v>Mat Mgmt-Trans</v>
          </cell>
          <cell r="G2226" t="str">
            <v>Mass Ave Trucking Warehouse and Distribution</v>
          </cell>
          <cell r="H2226" t="str">
            <v>120</v>
          </cell>
          <cell r="I2226" t="str">
            <v>IT</v>
          </cell>
          <cell r="J2226">
            <v>4714.2299999999996</v>
          </cell>
          <cell r="K2226">
            <v>146.54</v>
          </cell>
          <cell r="L2226">
            <v>-1.7</v>
          </cell>
        </row>
        <row r="2227">
          <cell r="A2227" t="str">
            <v>O&amp;M</v>
          </cell>
          <cell r="B2227" t="str">
            <v>Rotty, Paul L</v>
          </cell>
          <cell r="C2227">
            <v>21460</v>
          </cell>
          <cell r="D2227" t="str">
            <v>21460</v>
          </cell>
          <cell r="E2227" t="str">
            <v>Mass Ave Trucking Warehouse and Distribution</v>
          </cell>
          <cell r="F2227" t="str">
            <v>Mat Mgmt-Trans</v>
          </cell>
          <cell r="G2227" t="str">
            <v>Mass Ave Trucking Warehouse and Distribution</v>
          </cell>
          <cell r="H2227" t="str">
            <v>120</v>
          </cell>
          <cell r="I2227" t="str">
            <v>LT</v>
          </cell>
          <cell r="J2227">
            <v>606826.34</v>
          </cell>
          <cell r="K2227">
            <v>3686.73</v>
          </cell>
        </row>
        <row r="2228">
          <cell r="A2228" t="str">
            <v>O&amp;M</v>
          </cell>
          <cell r="B2228" t="str">
            <v>Rotty, Paul L</v>
          </cell>
          <cell r="C2228">
            <v>21460</v>
          </cell>
          <cell r="D2228" t="str">
            <v>21460</v>
          </cell>
          <cell r="E2228" t="str">
            <v>Mass Ave Trucking Warehouse and Distribution</v>
          </cell>
          <cell r="F2228" t="str">
            <v>Mat Mgmt-Trans</v>
          </cell>
          <cell r="G2228" t="str">
            <v>Mass Ave Trucking Warehouse and Distribution</v>
          </cell>
          <cell r="H2228" t="str">
            <v>120</v>
          </cell>
          <cell r="I2228" t="str">
            <v>MT</v>
          </cell>
          <cell r="J2228">
            <v>-440.52</v>
          </cell>
          <cell r="K2228">
            <v>745.27</v>
          </cell>
          <cell r="L2228">
            <v>2162.86</v>
          </cell>
          <cell r="M2228">
            <v>2700.15</v>
          </cell>
        </row>
        <row r="2229">
          <cell r="A2229" t="str">
            <v>O&amp;M</v>
          </cell>
          <cell r="B2229" t="str">
            <v>Rotty, Paul L</v>
          </cell>
          <cell r="C2229">
            <v>21460</v>
          </cell>
          <cell r="D2229" t="str">
            <v>21460</v>
          </cell>
          <cell r="E2229" t="str">
            <v>Mass Ave Trucking Warehouse and Distribution</v>
          </cell>
          <cell r="F2229" t="str">
            <v>Mat Mgmt-Trans</v>
          </cell>
          <cell r="G2229" t="str">
            <v>Mass Ave Trucking Warehouse and Distribution</v>
          </cell>
          <cell r="H2229" t="str">
            <v>120</v>
          </cell>
          <cell r="I2229" t="str">
            <v>OT</v>
          </cell>
          <cell r="J2229">
            <v>10421.83</v>
          </cell>
          <cell r="K2229">
            <v>115</v>
          </cell>
          <cell r="L2229">
            <v>30</v>
          </cell>
        </row>
        <row r="2230">
          <cell r="A2230" t="str">
            <v>O&amp;M</v>
          </cell>
          <cell r="B2230" t="str">
            <v>Rotty, Paul L</v>
          </cell>
          <cell r="C2230">
            <v>21460</v>
          </cell>
          <cell r="D2230" t="str">
            <v>21460</v>
          </cell>
          <cell r="E2230" t="str">
            <v>Mass Ave Trucking Warehouse and Distribution</v>
          </cell>
          <cell r="F2230" t="str">
            <v>Mat Mgmt-Trans</v>
          </cell>
          <cell r="G2230" t="str">
            <v>Mass Ave Trucking Warehouse and Distribution</v>
          </cell>
          <cell r="H2230" t="str">
            <v>120</v>
          </cell>
          <cell r="I2230" t="str">
            <v>TT</v>
          </cell>
          <cell r="J2230">
            <v>98076.34</v>
          </cell>
          <cell r="K2230">
            <v>1867.07</v>
          </cell>
        </row>
        <row r="2231">
          <cell r="A2231" t="str">
            <v>O&amp;M</v>
          </cell>
          <cell r="B2231" t="str">
            <v>Elliott Jr, James F</v>
          </cell>
          <cell r="C2231">
            <v>21465</v>
          </cell>
          <cell r="D2231" t="str">
            <v>21465</v>
          </cell>
          <cell r="E2231" t="str">
            <v>Fleet Services Admin</v>
          </cell>
          <cell r="F2231" t="str">
            <v>Mat Mgmt-Trans</v>
          </cell>
          <cell r="G2231" t="str">
            <v>Fleet Services Admin</v>
          </cell>
          <cell r="H2231" t="str">
            <v>120</v>
          </cell>
          <cell r="I2231" t="str">
            <v>BT</v>
          </cell>
          <cell r="J2231">
            <v>22403.89</v>
          </cell>
        </row>
        <row r="2232">
          <cell r="A2232" t="str">
            <v>O&amp;M</v>
          </cell>
          <cell r="B2232" t="str">
            <v>Elliott Jr, James F</v>
          </cell>
          <cell r="C2232">
            <v>21465</v>
          </cell>
          <cell r="D2232" t="str">
            <v>21465</v>
          </cell>
          <cell r="E2232" t="str">
            <v>Fleet Services Admin</v>
          </cell>
          <cell r="F2232" t="str">
            <v>Mat Mgmt-Trans</v>
          </cell>
          <cell r="G2232" t="str">
            <v>Fleet Services Admin</v>
          </cell>
          <cell r="H2232" t="str">
            <v>120</v>
          </cell>
          <cell r="I2232" t="str">
            <v>IT</v>
          </cell>
          <cell r="J2232">
            <v>2603.61</v>
          </cell>
          <cell r="K2232">
            <v>16806</v>
          </cell>
        </row>
        <row r="2233">
          <cell r="A2233" t="str">
            <v>O&amp;M</v>
          </cell>
          <cell r="B2233" t="str">
            <v>Elliott Jr, James F</v>
          </cell>
          <cell r="C2233">
            <v>21465</v>
          </cell>
          <cell r="D2233" t="str">
            <v>21465</v>
          </cell>
          <cell r="E2233" t="str">
            <v>Fleet Services Admin</v>
          </cell>
          <cell r="F2233" t="str">
            <v>Mat Mgmt-Trans</v>
          </cell>
          <cell r="G2233" t="str">
            <v>Fleet Services Admin</v>
          </cell>
          <cell r="H2233" t="str">
            <v>120</v>
          </cell>
          <cell r="I2233" t="str">
            <v>LT</v>
          </cell>
          <cell r="J2233">
            <v>64076.82</v>
          </cell>
          <cell r="L2233">
            <v>333.94</v>
          </cell>
          <cell r="M2233">
            <v>164.76</v>
          </cell>
        </row>
        <row r="2234">
          <cell r="A2234" t="str">
            <v>O&amp;M</v>
          </cell>
          <cell r="B2234" t="str">
            <v>Elliott Jr, James F</v>
          </cell>
          <cell r="C2234">
            <v>21465</v>
          </cell>
          <cell r="D2234" t="str">
            <v>21465</v>
          </cell>
          <cell r="E2234" t="str">
            <v>Fleet Services Admin</v>
          </cell>
          <cell r="F2234" t="str">
            <v>Mat Mgmt-Trans</v>
          </cell>
          <cell r="G2234" t="str">
            <v>Fleet Services Admin</v>
          </cell>
          <cell r="H2234" t="str">
            <v>120</v>
          </cell>
          <cell r="I2234" t="str">
            <v>MT</v>
          </cell>
          <cell r="J2234">
            <v>384</v>
          </cell>
          <cell r="M2234">
            <v>504</v>
          </cell>
        </row>
        <row r="2235">
          <cell r="A2235" t="str">
            <v>O&amp;M</v>
          </cell>
          <cell r="B2235" t="str">
            <v>Elliott Jr, James F</v>
          </cell>
          <cell r="C2235">
            <v>21465</v>
          </cell>
          <cell r="D2235" t="str">
            <v>21465</v>
          </cell>
          <cell r="E2235" t="str">
            <v>Fleet Services Admin</v>
          </cell>
          <cell r="F2235" t="str">
            <v>Mat Mgmt-Trans</v>
          </cell>
          <cell r="G2235" t="str">
            <v>Fleet Services Admin</v>
          </cell>
          <cell r="H2235" t="str">
            <v>120</v>
          </cell>
          <cell r="I2235" t="str">
            <v>OT</v>
          </cell>
          <cell r="J2235">
            <v>5643.74</v>
          </cell>
          <cell r="K2235">
            <v>261606.55</v>
          </cell>
          <cell r="L2235">
            <v>91493.7</v>
          </cell>
          <cell r="M2235">
            <v>184.21</v>
          </cell>
        </row>
        <row r="2236">
          <cell r="A2236" t="str">
            <v>O&amp;M</v>
          </cell>
          <cell r="B2236" t="str">
            <v>Elliott Jr, James F</v>
          </cell>
          <cell r="C2236">
            <v>21465</v>
          </cell>
          <cell r="D2236" t="str">
            <v>21465</v>
          </cell>
          <cell r="E2236" t="str">
            <v>Fleet Services Admin</v>
          </cell>
          <cell r="F2236" t="str">
            <v>Mat Mgmt-Trans</v>
          </cell>
          <cell r="G2236" t="str">
            <v>Fleet Services Admin</v>
          </cell>
          <cell r="H2236" t="str">
            <v>120</v>
          </cell>
          <cell r="I2236" t="str">
            <v>TT</v>
          </cell>
          <cell r="J2236">
            <v>9335.52</v>
          </cell>
          <cell r="K2236">
            <v>0</v>
          </cell>
          <cell r="M2236">
            <v>677.04</v>
          </cell>
        </row>
        <row r="2237">
          <cell r="A2237" t="str">
            <v>O&amp;M</v>
          </cell>
          <cell r="B2237" t="str">
            <v>Elliott Jr, James F</v>
          </cell>
          <cell r="C2237">
            <v>21470</v>
          </cell>
          <cell r="D2237" t="str">
            <v>21470</v>
          </cell>
          <cell r="E2237" t="str">
            <v>Mass Ave Fleet</v>
          </cell>
          <cell r="F2237" t="str">
            <v>Mat Mgmt-Trans</v>
          </cell>
          <cell r="G2237" t="str">
            <v>Mass Ave Fleet</v>
          </cell>
          <cell r="H2237" t="str">
            <v>120</v>
          </cell>
          <cell r="I2237" t="str">
            <v>BT</v>
          </cell>
          <cell r="J2237">
            <v>616801.5</v>
          </cell>
          <cell r="K2237">
            <v>16201.43</v>
          </cell>
          <cell r="L2237">
            <v>1095.4000000000001</v>
          </cell>
          <cell r="M2237">
            <v>9918.32</v>
          </cell>
        </row>
        <row r="2238">
          <cell r="A2238" t="str">
            <v>CAP</v>
          </cell>
          <cell r="B2238" t="str">
            <v>Elliott Jr, James F</v>
          </cell>
          <cell r="C2238">
            <v>21470</v>
          </cell>
          <cell r="D2238" t="str">
            <v>21470</v>
          </cell>
          <cell r="E2238" t="str">
            <v>Mass Ave Fleet</v>
          </cell>
          <cell r="F2238" t="str">
            <v>Mat Mgmt-Trans</v>
          </cell>
          <cell r="G2238" t="str">
            <v>Mass Ave Fleet</v>
          </cell>
          <cell r="H2238" t="str">
            <v>120</v>
          </cell>
          <cell r="I2238" t="str">
            <v>CI</v>
          </cell>
          <cell r="L2238">
            <v>22641.119999999999</v>
          </cell>
        </row>
        <row r="2239">
          <cell r="A2239" t="str">
            <v>O&amp;M</v>
          </cell>
          <cell r="B2239" t="str">
            <v>Elliott Jr, James F</v>
          </cell>
          <cell r="C2239">
            <v>21470</v>
          </cell>
          <cell r="D2239" t="str">
            <v>21470</v>
          </cell>
          <cell r="E2239" t="str">
            <v>Mass Ave Fleet</v>
          </cell>
          <cell r="F2239" t="str">
            <v>Mat Mgmt-Trans</v>
          </cell>
          <cell r="G2239" t="str">
            <v>Mass Ave Fleet</v>
          </cell>
          <cell r="H2239" t="str">
            <v>120</v>
          </cell>
          <cell r="I2239" t="str">
            <v>IT</v>
          </cell>
          <cell r="J2239">
            <v>1866112.74</v>
          </cell>
          <cell r="K2239">
            <v>99610.47</v>
          </cell>
          <cell r="L2239">
            <v>5711.04</v>
          </cell>
        </row>
        <row r="2240">
          <cell r="A2240" t="str">
            <v>O&amp;M</v>
          </cell>
          <cell r="B2240" t="str">
            <v>Elliott Jr, James F</v>
          </cell>
          <cell r="C2240">
            <v>21470</v>
          </cell>
          <cell r="D2240" t="str">
            <v>21470</v>
          </cell>
          <cell r="E2240" t="str">
            <v>Mass Ave Fleet</v>
          </cell>
          <cell r="F2240" t="str">
            <v>Mat Mgmt-Trans</v>
          </cell>
          <cell r="G2240" t="str">
            <v>Mass Ave Fleet</v>
          </cell>
          <cell r="H2240" t="str">
            <v>120</v>
          </cell>
          <cell r="I2240" t="str">
            <v>LT</v>
          </cell>
          <cell r="J2240">
            <v>1769800.02</v>
          </cell>
          <cell r="K2240">
            <v>46666.9</v>
          </cell>
          <cell r="L2240">
            <v>3020.07</v>
          </cell>
          <cell r="M2240">
            <v>0</v>
          </cell>
        </row>
        <row r="2241">
          <cell r="A2241" t="str">
            <v>O&amp;M</v>
          </cell>
          <cell r="B2241" t="str">
            <v>Elliott Jr, James F</v>
          </cell>
          <cell r="C2241">
            <v>21470</v>
          </cell>
          <cell r="D2241" t="str">
            <v>21470</v>
          </cell>
          <cell r="E2241" t="str">
            <v>Mass Ave Fleet</v>
          </cell>
          <cell r="F2241" t="str">
            <v>Mat Mgmt-Trans</v>
          </cell>
          <cell r="G2241" t="str">
            <v>Mass Ave Fleet</v>
          </cell>
          <cell r="H2241" t="str">
            <v>120</v>
          </cell>
          <cell r="I2241" t="str">
            <v>MT</v>
          </cell>
          <cell r="J2241">
            <v>3452.54</v>
          </cell>
          <cell r="K2241">
            <v>10847.24</v>
          </cell>
          <cell r="L2241">
            <v>7039.37</v>
          </cell>
          <cell r="M2241">
            <v>271.25</v>
          </cell>
        </row>
        <row r="2242">
          <cell r="A2242" t="str">
            <v>O&amp;M</v>
          </cell>
          <cell r="B2242" t="str">
            <v>Elliott Jr, James F</v>
          </cell>
          <cell r="C2242">
            <v>21470</v>
          </cell>
          <cell r="D2242" t="str">
            <v>21470</v>
          </cell>
          <cell r="E2242" t="str">
            <v>Mass Ave Fleet</v>
          </cell>
          <cell r="F2242" t="str">
            <v>Mat Mgmt-Trans</v>
          </cell>
          <cell r="G2242" t="str">
            <v>Mass Ave Fleet</v>
          </cell>
          <cell r="H2242" t="str">
            <v>120</v>
          </cell>
          <cell r="I2242" t="str">
            <v>OT</v>
          </cell>
          <cell r="J2242">
            <v>198536.72</v>
          </cell>
          <cell r="K2242">
            <v>35751.699999999997</v>
          </cell>
          <cell r="L2242">
            <v>24347.66</v>
          </cell>
        </row>
        <row r="2243">
          <cell r="A2243" t="str">
            <v>O&amp;M</v>
          </cell>
          <cell r="B2243" t="str">
            <v>Elliott Jr, James F</v>
          </cell>
          <cell r="C2243">
            <v>21470</v>
          </cell>
          <cell r="D2243" t="str">
            <v>21470</v>
          </cell>
          <cell r="E2243" t="str">
            <v>Mass Ave Fleet</v>
          </cell>
          <cell r="F2243" t="str">
            <v>Mat Mgmt-Trans</v>
          </cell>
          <cell r="G2243" t="str">
            <v>Mass Ave Fleet</v>
          </cell>
          <cell r="H2243" t="str">
            <v>120</v>
          </cell>
          <cell r="I2243" t="str">
            <v>TT</v>
          </cell>
          <cell r="J2243">
            <v>503855.13</v>
          </cell>
          <cell r="K2243">
            <v>2398.0100000000002</v>
          </cell>
          <cell r="L2243">
            <v>29.34</v>
          </cell>
        </row>
        <row r="2244">
          <cell r="A2244" t="str">
            <v>O&amp;M</v>
          </cell>
          <cell r="B2244" t="str">
            <v>Anastasia, Donald</v>
          </cell>
          <cell r="C2244">
            <v>21475</v>
          </cell>
          <cell r="D2244" t="str">
            <v>21475</v>
          </cell>
          <cell r="E2244" t="str">
            <v>Mass Ave Facilities</v>
          </cell>
          <cell r="F2244" t="str">
            <v>CFO</v>
          </cell>
          <cell r="G2244" t="str">
            <v>Mass Ave Facilities</v>
          </cell>
          <cell r="H2244" t="str">
            <v>120</v>
          </cell>
          <cell r="I2244" t="str">
            <v>BT</v>
          </cell>
          <cell r="J2244">
            <v>199057.12</v>
          </cell>
          <cell r="K2244">
            <v>4844.97</v>
          </cell>
          <cell r="L2244">
            <v>8415.27</v>
          </cell>
        </row>
        <row r="2245">
          <cell r="A2245" t="str">
            <v>CAP</v>
          </cell>
          <cell r="B2245" t="str">
            <v>Anastasia, Donald</v>
          </cell>
          <cell r="C2245">
            <v>21475</v>
          </cell>
          <cell r="D2245" t="str">
            <v>21475</v>
          </cell>
          <cell r="E2245" t="str">
            <v>Mass Ave Facilities</v>
          </cell>
          <cell r="F2245" t="str">
            <v>CFO</v>
          </cell>
          <cell r="G2245" t="str">
            <v>Mass Ave Facilities</v>
          </cell>
          <cell r="H2245" t="str">
            <v>120</v>
          </cell>
          <cell r="I2245" t="str">
            <v>CB</v>
          </cell>
          <cell r="L2245">
            <v>105.67</v>
          </cell>
        </row>
        <row r="2246">
          <cell r="A2246" t="str">
            <v>CAP</v>
          </cell>
          <cell r="B2246" t="str">
            <v>Anastasia, Donald</v>
          </cell>
          <cell r="C2246">
            <v>21475</v>
          </cell>
          <cell r="D2246" t="str">
            <v>21475</v>
          </cell>
          <cell r="E2246" t="str">
            <v>Mass Ave Facilities</v>
          </cell>
          <cell r="F2246" t="str">
            <v>CFO</v>
          </cell>
          <cell r="G2246" t="str">
            <v>Mass Ave Facilities</v>
          </cell>
          <cell r="H2246" t="str">
            <v>120</v>
          </cell>
          <cell r="I2246" t="str">
            <v>CI</v>
          </cell>
          <cell r="J2246">
            <v>269722.57</v>
          </cell>
          <cell r="K2246">
            <v>2300813.73</v>
          </cell>
          <cell r="L2246">
            <v>1431517.29</v>
          </cell>
        </row>
        <row r="2247">
          <cell r="A2247" t="str">
            <v>CAP</v>
          </cell>
          <cell r="B2247" t="str">
            <v>Anastasia, Donald</v>
          </cell>
          <cell r="C2247">
            <v>21475</v>
          </cell>
          <cell r="D2247" t="str">
            <v>21475</v>
          </cell>
          <cell r="E2247" t="str">
            <v>Mass Ave Facilities</v>
          </cell>
          <cell r="F2247" t="str">
            <v>CFO</v>
          </cell>
          <cell r="G2247" t="str">
            <v>Mass Ave Facilities</v>
          </cell>
          <cell r="H2247" t="str">
            <v>120</v>
          </cell>
          <cell r="I2247" t="str">
            <v>CL</v>
          </cell>
          <cell r="L2247">
            <v>240.16</v>
          </cell>
        </row>
        <row r="2248">
          <cell r="A2248" t="str">
            <v>CAP</v>
          </cell>
          <cell r="B2248" t="str">
            <v>Anastasia, Donald</v>
          </cell>
          <cell r="C2248">
            <v>21475</v>
          </cell>
          <cell r="D2248" t="str">
            <v>21475</v>
          </cell>
          <cell r="E2248" t="str">
            <v>Mass Ave Facilities</v>
          </cell>
          <cell r="F2248" t="str">
            <v>CFO</v>
          </cell>
          <cell r="G2248" t="str">
            <v>Mass Ave Facilities</v>
          </cell>
          <cell r="H2248" t="str">
            <v>120</v>
          </cell>
          <cell r="I2248" t="str">
            <v>CM</v>
          </cell>
          <cell r="K2248">
            <v>6177.25</v>
          </cell>
          <cell r="L2248">
            <v>17399.21</v>
          </cell>
        </row>
        <row r="2249">
          <cell r="A2249" t="str">
            <v>CAP</v>
          </cell>
          <cell r="B2249" t="str">
            <v>Anastasia, Donald</v>
          </cell>
          <cell r="C2249">
            <v>21475</v>
          </cell>
          <cell r="D2249" t="str">
            <v>21475</v>
          </cell>
          <cell r="E2249" t="str">
            <v>Mass Ave Facilities</v>
          </cell>
          <cell r="F2249" t="str">
            <v>CFO</v>
          </cell>
          <cell r="G2249" t="str">
            <v>Mass Ave Facilities</v>
          </cell>
          <cell r="H2249" t="str">
            <v>120</v>
          </cell>
          <cell r="I2249" t="str">
            <v>CO</v>
          </cell>
          <cell r="L2249">
            <v>-10099</v>
          </cell>
        </row>
        <row r="2250">
          <cell r="A2250" t="str">
            <v>CAP</v>
          </cell>
          <cell r="B2250" t="str">
            <v>Anastasia, Donald</v>
          </cell>
          <cell r="C2250">
            <v>21475</v>
          </cell>
          <cell r="D2250" t="str">
            <v>21475</v>
          </cell>
          <cell r="E2250" t="str">
            <v>Mass Ave Facilities</v>
          </cell>
          <cell r="F2250" t="str">
            <v>CFO</v>
          </cell>
          <cell r="G2250" t="str">
            <v>Mass Ave Facilities</v>
          </cell>
          <cell r="H2250" t="str">
            <v>120</v>
          </cell>
          <cell r="I2250" t="str">
            <v>CT</v>
          </cell>
          <cell r="K2250">
            <v>261</v>
          </cell>
        </row>
        <row r="2251">
          <cell r="A2251" t="str">
            <v>O&amp;M</v>
          </cell>
          <cell r="B2251" t="str">
            <v>Anastasia, Donald</v>
          </cell>
          <cell r="C2251">
            <v>21475</v>
          </cell>
          <cell r="D2251" t="str">
            <v>21475</v>
          </cell>
          <cell r="E2251" t="str">
            <v>Mass Ave Facilities</v>
          </cell>
          <cell r="F2251" t="str">
            <v>CFO</v>
          </cell>
          <cell r="G2251" t="str">
            <v>Mass Ave Facilities</v>
          </cell>
          <cell r="H2251" t="str">
            <v>120</v>
          </cell>
          <cell r="I2251" t="str">
            <v>IT</v>
          </cell>
          <cell r="J2251">
            <v>666571.24</v>
          </cell>
          <cell r="K2251">
            <v>100463.38</v>
          </cell>
          <cell r="L2251">
            <v>15025.01</v>
          </cell>
        </row>
        <row r="2252">
          <cell r="A2252" t="str">
            <v>O&amp;M</v>
          </cell>
          <cell r="B2252" t="str">
            <v>Anastasia, Donald</v>
          </cell>
          <cell r="C2252">
            <v>21475</v>
          </cell>
          <cell r="D2252" t="str">
            <v>21475</v>
          </cell>
          <cell r="E2252" t="str">
            <v>Mass Ave Facilities</v>
          </cell>
          <cell r="F2252" t="str">
            <v>CFO</v>
          </cell>
          <cell r="G2252" t="str">
            <v>Mass Ave Facilities</v>
          </cell>
          <cell r="H2252" t="str">
            <v>120</v>
          </cell>
          <cell r="I2252" t="str">
            <v>LT</v>
          </cell>
          <cell r="J2252">
            <v>551812.89</v>
          </cell>
          <cell r="K2252">
            <v>13890.57</v>
          </cell>
          <cell r="L2252">
            <v>12836.81</v>
          </cell>
        </row>
        <row r="2253">
          <cell r="A2253" t="str">
            <v>O&amp;M</v>
          </cell>
          <cell r="B2253" t="str">
            <v>Anastasia, Donald</v>
          </cell>
          <cell r="C2253">
            <v>21475</v>
          </cell>
          <cell r="D2253" t="str">
            <v>21475</v>
          </cell>
          <cell r="E2253" t="str">
            <v>Mass Ave Facilities</v>
          </cell>
          <cell r="F2253" t="str">
            <v>CFO</v>
          </cell>
          <cell r="G2253" t="str">
            <v>Mass Ave Facilities</v>
          </cell>
          <cell r="H2253" t="str">
            <v>120</v>
          </cell>
          <cell r="I2253" t="str">
            <v>MT</v>
          </cell>
          <cell r="J2253">
            <v>53548</v>
          </cell>
          <cell r="K2253">
            <v>32695.56</v>
          </cell>
          <cell r="L2253">
            <v>29614.93</v>
          </cell>
          <cell r="M2253">
            <v>378382.74</v>
          </cell>
        </row>
        <row r="2254">
          <cell r="A2254" t="str">
            <v>O&amp;M</v>
          </cell>
          <cell r="B2254" t="str">
            <v>Anastasia, Donald</v>
          </cell>
          <cell r="C2254">
            <v>21475</v>
          </cell>
          <cell r="D2254" t="str">
            <v>21475</v>
          </cell>
          <cell r="E2254" t="str">
            <v>Mass Ave Facilities</v>
          </cell>
          <cell r="F2254" t="str">
            <v>CFO</v>
          </cell>
          <cell r="G2254" t="str">
            <v>Mass Ave Facilities</v>
          </cell>
          <cell r="H2254" t="str">
            <v>120</v>
          </cell>
          <cell r="I2254" t="str">
            <v>OT</v>
          </cell>
          <cell r="J2254">
            <v>172910.62</v>
          </cell>
          <cell r="K2254">
            <v>102713.08</v>
          </cell>
          <cell r="L2254">
            <v>146671.53</v>
          </cell>
        </row>
        <row r="2255">
          <cell r="A2255" t="str">
            <v>O&amp;M</v>
          </cell>
          <cell r="B2255" t="str">
            <v>Anastasia, Donald</v>
          </cell>
          <cell r="C2255">
            <v>21475</v>
          </cell>
          <cell r="D2255" t="str">
            <v>21475</v>
          </cell>
          <cell r="E2255" t="str">
            <v>Mass Ave Facilities</v>
          </cell>
          <cell r="F2255" t="str">
            <v>CFO</v>
          </cell>
          <cell r="G2255" t="str">
            <v>Mass Ave Facilities</v>
          </cell>
          <cell r="H2255" t="str">
            <v>120</v>
          </cell>
          <cell r="I2255" t="str">
            <v>TT</v>
          </cell>
          <cell r="J2255">
            <v>167216.59</v>
          </cell>
          <cell r="K2255">
            <v>15786.36</v>
          </cell>
          <cell r="L2255">
            <v>10690.63</v>
          </cell>
          <cell r="M2255">
            <v>10.7</v>
          </cell>
        </row>
        <row r="2256">
          <cell r="A2256" t="str">
            <v>O&amp;M</v>
          </cell>
          <cell r="B2256" t="str">
            <v>Rotty, Paul L</v>
          </cell>
          <cell r="C2256">
            <v>21480</v>
          </cell>
          <cell r="D2256" t="str">
            <v>21480</v>
          </cell>
          <cell r="E2256" t="str">
            <v>Mass Ave Warehouse and Distribution</v>
          </cell>
          <cell r="F2256" t="str">
            <v>Mat Mgmt-Trans</v>
          </cell>
          <cell r="G2256" t="str">
            <v>Mass Ave Warehouse and Distribution</v>
          </cell>
          <cell r="H2256" t="str">
            <v>120</v>
          </cell>
          <cell r="I2256" t="str">
            <v>BT</v>
          </cell>
          <cell r="J2256">
            <v>349909.73</v>
          </cell>
          <cell r="K2256">
            <v>10978.64</v>
          </cell>
          <cell r="L2256">
            <v>984</v>
          </cell>
          <cell r="M2256">
            <v>851880.34</v>
          </cell>
        </row>
        <row r="2257">
          <cell r="A2257" t="str">
            <v>CAP</v>
          </cell>
          <cell r="B2257" t="str">
            <v>Rotty, Paul L</v>
          </cell>
          <cell r="C2257">
            <v>21480</v>
          </cell>
          <cell r="D2257" t="str">
            <v>21480</v>
          </cell>
          <cell r="E2257" t="str">
            <v>Mass Ave Warehouse and Distribution</v>
          </cell>
          <cell r="F2257" t="str">
            <v>Mat Mgmt-Trans</v>
          </cell>
          <cell r="G2257" t="str">
            <v>Mass Ave Warehouse and Distribution</v>
          </cell>
          <cell r="H2257" t="str">
            <v>120</v>
          </cell>
          <cell r="I2257" t="str">
            <v>CI</v>
          </cell>
          <cell r="J2257">
            <v>16575.330000000002</v>
          </cell>
          <cell r="K2257">
            <v>0</v>
          </cell>
        </row>
        <row r="2258">
          <cell r="A2258" t="str">
            <v>O&amp;M</v>
          </cell>
          <cell r="B2258" t="str">
            <v>Rotty, Paul L</v>
          </cell>
          <cell r="C2258">
            <v>21480</v>
          </cell>
          <cell r="D2258" t="str">
            <v>21480</v>
          </cell>
          <cell r="E2258" t="str">
            <v>Mass Ave Warehouse and Distribution</v>
          </cell>
          <cell r="F2258" t="str">
            <v>Mat Mgmt-Trans</v>
          </cell>
          <cell r="G2258" t="str">
            <v>Mass Ave Warehouse and Distribution</v>
          </cell>
          <cell r="H2258" t="str">
            <v>120</v>
          </cell>
          <cell r="I2258" t="str">
            <v>IT</v>
          </cell>
          <cell r="J2258">
            <v>18511.84</v>
          </cell>
          <cell r="K2258">
            <v>17643.87</v>
          </cell>
          <cell r="L2258">
            <v>20505.349999999999</v>
          </cell>
        </row>
        <row r="2259">
          <cell r="A2259" t="str">
            <v>O&amp;M</v>
          </cell>
          <cell r="B2259" t="str">
            <v>Rotty, Paul L</v>
          </cell>
          <cell r="C2259">
            <v>21480</v>
          </cell>
          <cell r="D2259" t="str">
            <v>21480</v>
          </cell>
          <cell r="E2259" t="str">
            <v>Mass Ave Warehouse and Distribution</v>
          </cell>
          <cell r="F2259" t="str">
            <v>Mat Mgmt-Trans</v>
          </cell>
          <cell r="G2259" t="str">
            <v>Mass Ave Warehouse and Distribution</v>
          </cell>
          <cell r="H2259" t="str">
            <v>120</v>
          </cell>
          <cell r="I2259" t="str">
            <v>LT</v>
          </cell>
          <cell r="J2259">
            <v>995006.66</v>
          </cell>
          <cell r="K2259">
            <v>38371.72</v>
          </cell>
          <cell r="L2259">
            <v>14046.87</v>
          </cell>
        </row>
        <row r="2260">
          <cell r="A2260" t="str">
            <v>O&amp;M</v>
          </cell>
          <cell r="B2260" t="str">
            <v>Rotty, Paul L</v>
          </cell>
          <cell r="C2260">
            <v>21480</v>
          </cell>
          <cell r="D2260" t="str">
            <v>21480</v>
          </cell>
          <cell r="E2260" t="str">
            <v>Mass Ave Warehouse and Distribution</v>
          </cell>
          <cell r="F2260" t="str">
            <v>Mat Mgmt-Trans</v>
          </cell>
          <cell r="G2260" t="str">
            <v>Mass Ave Warehouse and Distribution</v>
          </cell>
          <cell r="H2260" t="str">
            <v>120</v>
          </cell>
          <cell r="I2260" t="str">
            <v>MT</v>
          </cell>
          <cell r="J2260">
            <v>4562.32</v>
          </cell>
          <cell r="K2260">
            <v>-90456.25</v>
          </cell>
          <cell r="L2260">
            <v>6245.52</v>
          </cell>
          <cell r="M2260">
            <v>371.56</v>
          </cell>
        </row>
        <row r="2261">
          <cell r="A2261" t="str">
            <v>O&amp;M</v>
          </cell>
          <cell r="B2261" t="str">
            <v>Rotty, Paul L</v>
          </cell>
          <cell r="C2261">
            <v>21480</v>
          </cell>
          <cell r="D2261" t="str">
            <v>21480</v>
          </cell>
          <cell r="E2261" t="str">
            <v>Mass Ave Warehouse and Distribution</v>
          </cell>
          <cell r="F2261" t="str">
            <v>Mat Mgmt-Trans</v>
          </cell>
          <cell r="G2261" t="str">
            <v>Mass Ave Warehouse and Distribution</v>
          </cell>
          <cell r="H2261" t="str">
            <v>120</v>
          </cell>
          <cell r="I2261" t="str">
            <v>OT</v>
          </cell>
          <cell r="J2261">
            <v>7501.56</v>
          </cell>
          <cell r="K2261">
            <v>-518.52</v>
          </cell>
          <cell r="L2261">
            <v>-45300.56</v>
          </cell>
          <cell r="M2261">
            <v>9660.2999999999993</v>
          </cell>
        </row>
        <row r="2262">
          <cell r="A2262" t="str">
            <v>O&amp;M</v>
          </cell>
          <cell r="B2262" t="str">
            <v>Rotty, Paul L</v>
          </cell>
          <cell r="C2262">
            <v>21480</v>
          </cell>
          <cell r="D2262" t="str">
            <v>21480</v>
          </cell>
          <cell r="E2262" t="str">
            <v>Mass Ave Warehouse and Distribution</v>
          </cell>
          <cell r="F2262" t="str">
            <v>Mat Mgmt-Trans</v>
          </cell>
          <cell r="G2262" t="str">
            <v>Mass Ave Warehouse and Distribution</v>
          </cell>
          <cell r="H2262" t="str">
            <v>120</v>
          </cell>
          <cell r="I2262" t="str">
            <v>TT</v>
          </cell>
          <cell r="J2262">
            <v>289060.73</v>
          </cell>
          <cell r="K2262">
            <v>79430.720000000001</v>
          </cell>
          <cell r="L2262">
            <v>44062.82</v>
          </cell>
        </row>
        <row r="2263">
          <cell r="A2263" t="str">
            <v>O&amp;M</v>
          </cell>
          <cell r="B2263" t="str">
            <v>Anastasia, Donald</v>
          </cell>
          <cell r="C2263">
            <v>21485</v>
          </cell>
          <cell r="D2263" t="str">
            <v>21485</v>
          </cell>
          <cell r="E2263" t="str">
            <v>Facilities Admin</v>
          </cell>
          <cell r="F2263" t="str">
            <v>CFO</v>
          </cell>
          <cell r="G2263" t="str">
            <v>Facilities Admin</v>
          </cell>
          <cell r="H2263" t="str">
            <v>120</v>
          </cell>
          <cell r="I2263" t="str">
            <v>IT</v>
          </cell>
          <cell r="K2263">
            <v>54.16</v>
          </cell>
        </row>
        <row r="2264">
          <cell r="A2264" t="str">
            <v>O&amp;M</v>
          </cell>
          <cell r="B2264" t="str">
            <v>Anastasia, Donald</v>
          </cell>
          <cell r="C2264">
            <v>21485</v>
          </cell>
          <cell r="D2264" t="str">
            <v>21485</v>
          </cell>
          <cell r="E2264" t="str">
            <v>Facilities Admin</v>
          </cell>
          <cell r="F2264" t="str">
            <v>CFO</v>
          </cell>
          <cell r="G2264" t="str">
            <v>Facilities Admin</v>
          </cell>
          <cell r="H2264" t="str">
            <v>120</v>
          </cell>
          <cell r="I2264" t="str">
            <v>OT</v>
          </cell>
          <cell r="J2264">
            <v>207.21</v>
          </cell>
          <cell r="M2264">
            <v>1481.49</v>
          </cell>
        </row>
        <row r="2265">
          <cell r="A2265" t="str">
            <v>O&amp;M</v>
          </cell>
          <cell r="B2265" t="str">
            <v>Anastasia, Donald</v>
          </cell>
          <cell r="C2265">
            <v>21485</v>
          </cell>
          <cell r="D2265" t="str">
            <v>21485</v>
          </cell>
          <cell r="E2265" t="str">
            <v>Facilities Admin</v>
          </cell>
          <cell r="F2265" t="str">
            <v>CFO</v>
          </cell>
          <cell r="G2265" t="str">
            <v>Facilities Admin</v>
          </cell>
          <cell r="H2265" t="str">
            <v>120</v>
          </cell>
          <cell r="I2265" t="str">
            <v>TT</v>
          </cell>
          <cell r="K2265">
            <v>0</v>
          </cell>
        </row>
        <row r="2266">
          <cell r="A2266" t="str">
            <v>O&amp;M</v>
          </cell>
          <cell r="B2266" t="str">
            <v>Elliott Jr, James F</v>
          </cell>
          <cell r="C2266">
            <v>21490</v>
          </cell>
          <cell r="D2266" t="str">
            <v>21490</v>
          </cell>
          <cell r="E2266" t="str">
            <v>New Bedford Fleet</v>
          </cell>
          <cell r="F2266" t="str">
            <v>Mat Mgmt-Trans</v>
          </cell>
          <cell r="G2266" t="str">
            <v>New Bedford Fleet</v>
          </cell>
          <cell r="H2266" t="str">
            <v>120</v>
          </cell>
          <cell r="I2266" t="str">
            <v>BT</v>
          </cell>
          <cell r="J2266">
            <v>139.38</v>
          </cell>
        </row>
        <row r="2267">
          <cell r="A2267" t="str">
            <v>O&amp;M</v>
          </cell>
          <cell r="B2267" t="str">
            <v>Elliott Jr, James F</v>
          </cell>
          <cell r="C2267">
            <v>21490</v>
          </cell>
          <cell r="D2267" t="str">
            <v>21490</v>
          </cell>
          <cell r="E2267" t="str">
            <v>New Bedford Fleet</v>
          </cell>
          <cell r="F2267" t="str">
            <v>Mat Mgmt-Trans</v>
          </cell>
          <cell r="G2267" t="str">
            <v>New Bedford Fleet</v>
          </cell>
          <cell r="H2267" t="str">
            <v>120</v>
          </cell>
          <cell r="I2267" t="str">
            <v>IT</v>
          </cell>
          <cell r="J2267">
            <v>104.19</v>
          </cell>
        </row>
        <row r="2268">
          <cell r="A2268" t="str">
            <v>O&amp;M</v>
          </cell>
          <cell r="B2268" t="str">
            <v>Elliott Jr, James F</v>
          </cell>
          <cell r="C2268">
            <v>21490</v>
          </cell>
          <cell r="D2268" t="str">
            <v>21490</v>
          </cell>
          <cell r="E2268" t="str">
            <v>New Bedford Fleet</v>
          </cell>
          <cell r="F2268" t="str">
            <v>Mat Mgmt-Trans</v>
          </cell>
          <cell r="G2268" t="str">
            <v>New Bedford Fleet</v>
          </cell>
          <cell r="H2268" t="str">
            <v>120</v>
          </cell>
          <cell r="I2268" t="str">
            <v>LT</v>
          </cell>
          <cell r="J2268">
            <v>398.24</v>
          </cell>
        </row>
        <row r="2269">
          <cell r="A2269" t="str">
            <v>O&amp;M</v>
          </cell>
          <cell r="B2269" t="str">
            <v>Elliott Jr, James F</v>
          </cell>
          <cell r="C2269">
            <v>21490</v>
          </cell>
          <cell r="D2269" t="str">
            <v>21490</v>
          </cell>
          <cell r="E2269" t="str">
            <v>New Bedford Fleet</v>
          </cell>
          <cell r="F2269" t="str">
            <v>Mat Mgmt-Trans</v>
          </cell>
          <cell r="G2269" t="str">
            <v>New Bedford Fleet</v>
          </cell>
          <cell r="H2269" t="str">
            <v>120</v>
          </cell>
          <cell r="I2269" t="str">
            <v>OT</v>
          </cell>
          <cell r="J2269">
            <v>446.82</v>
          </cell>
          <cell r="M2269">
            <v>22862.799999999999</v>
          </cell>
        </row>
        <row r="2270">
          <cell r="A2270" t="str">
            <v>CAP</v>
          </cell>
          <cell r="B2270" t="str">
            <v>Anastasia, Donald</v>
          </cell>
          <cell r="C2270">
            <v>21495</v>
          </cell>
          <cell r="D2270" t="str">
            <v>21495</v>
          </cell>
          <cell r="E2270" t="str">
            <v>New Bedford Facilities</v>
          </cell>
          <cell r="F2270" t="str">
            <v>CFO</v>
          </cell>
          <cell r="G2270" t="str">
            <v>New Bedford Facilities</v>
          </cell>
          <cell r="H2270" t="str">
            <v>120</v>
          </cell>
          <cell r="I2270" t="str">
            <v>CI</v>
          </cell>
          <cell r="K2270">
            <v>8000</v>
          </cell>
          <cell r="M2270">
            <v>1139.99</v>
          </cell>
        </row>
        <row r="2271">
          <cell r="A2271" t="str">
            <v>O&amp;M</v>
          </cell>
          <cell r="B2271" t="str">
            <v>Anastasia, Donald</v>
          </cell>
          <cell r="C2271">
            <v>21495</v>
          </cell>
          <cell r="D2271" t="str">
            <v>21495</v>
          </cell>
          <cell r="E2271" t="str">
            <v>New Bedford Facilities</v>
          </cell>
          <cell r="F2271" t="str">
            <v>CFO</v>
          </cell>
          <cell r="G2271" t="str">
            <v>New Bedford Facilities</v>
          </cell>
          <cell r="H2271" t="str">
            <v>120</v>
          </cell>
          <cell r="I2271" t="str">
            <v>IT</v>
          </cell>
          <cell r="J2271">
            <v>-29903.91</v>
          </cell>
          <cell r="K2271">
            <v>-495.16</v>
          </cell>
        </row>
        <row r="2272">
          <cell r="A2272" t="str">
            <v>CAP</v>
          </cell>
          <cell r="B2272" t="str">
            <v>Thompson, George T</v>
          </cell>
          <cell r="C2272">
            <v>21510</v>
          </cell>
          <cell r="D2272" t="str">
            <v>21510</v>
          </cell>
          <cell r="E2272" t="str">
            <v>CI Energy Effciciency Programs</v>
          </cell>
          <cell r="F2272" t="str">
            <v>Customer Care</v>
          </cell>
          <cell r="G2272" t="str">
            <v>CI Energy Effciciency Programs</v>
          </cell>
          <cell r="H2272" t="str">
            <v>120</v>
          </cell>
          <cell r="I2272" t="str">
            <v>CI</v>
          </cell>
          <cell r="L2272">
            <v>0</v>
          </cell>
          <cell r="M2272">
            <v>12226.19</v>
          </cell>
        </row>
        <row r="2273">
          <cell r="A2273" t="str">
            <v>CAP</v>
          </cell>
          <cell r="B2273" t="str">
            <v>Rotty, Paul L</v>
          </cell>
          <cell r="C2273">
            <v>21515</v>
          </cell>
          <cell r="D2273" t="str">
            <v>21515</v>
          </cell>
          <cell r="E2273" t="str">
            <v>New Bedford Warehouse and Distribution</v>
          </cell>
          <cell r="F2273" t="str">
            <v>Mat Mgmt-Trans</v>
          </cell>
          <cell r="G2273" t="str">
            <v>New Bedford Warehouse and Distribution</v>
          </cell>
          <cell r="H2273" t="str">
            <v>120</v>
          </cell>
          <cell r="I2273" t="str">
            <v>CT</v>
          </cell>
          <cell r="L2273">
            <v>946.03</v>
          </cell>
        </row>
        <row r="2274">
          <cell r="A2274" t="str">
            <v>O&amp;M</v>
          </cell>
          <cell r="B2274" t="str">
            <v>Rotty, Paul L</v>
          </cell>
          <cell r="C2274">
            <v>21515</v>
          </cell>
          <cell r="D2274" t="str">
            <v>21515</v>
          </cell>
          <cell r="E2274" t="str">
            <v>New Bedford Warehouse and Distribution</v>
          </cell>
          <cell r="F2274" t="str">
            <v>Mat Mgmt-Trans</v>
          </cell>
          <cell r="G2274" t="str">
            <v>New Bedford Warehouse and Distribution</v>
          </cell>
          <cell r="H2274" t="str">
            <v>120</v>
          </cell>
          <cell r="I2274" t="str">
            <v>IT</v>
          </cell>
          <cell r="J2274">
            <v>29.84</v>
          </cell>
          <cell r="L2274">
            <v>333</v>
          </cell>
          <cell r="M2274">
            <v>1428.4</v>
          </cell>
        </row>
        <row r="2275">
          <cell r="A2275" t="str">
            <v>O&amp;M</v>
          </cell>
          <cell r="B2275" t="str">
            <v>Rotty, Paul L</v>
          </cell>
          <cell r="C2275">
            <v>21515</v>
          </cell>
          <cell r="D2275" t="str">
            <v>21515</v>
          </cell>
          <cell r="E2275" t="str">
            <v>New Bedford Warehouse and Distribution</v>
          </cell>
          <cell r="F2275" t="str">
            <v>Mat Mgmt-Trans</v>
          </cell>
          <cell r="G2275" t="str">
            <v>New Bedford Warehouse and Distribution</v>
          </cell>
          <cell r="H2275" t="str">
            <v>120</v>
          </cell>
          <cell r="I2275" t="str">
            <v>MT</v>
          </cell>
          <cell r="J2275">
            <v>0</v>
          </cell>
        </row>
        <row r="2276">
          <cell r="A2276" t="str">
            <v>O&amp;M</v>
          </cell>
          <cell r="B2276" t="str">
            <v>Rotty, Paul L</v>
          </cell>
          <cell r="C2276">
            <v>21515</v>
          </cell>
          <cell r="D2276" t="str">
            <v>21515</v>
          </cell>
          <cell r="E2276" t="str">
            <v>New Bedford Warehouse and Distribution</v>
          </cell>
          <cell r="F2276" t="str">
            <v>Mat Mgmt-Trans</v>
          </cell>
          <cell r="G2276" t="str">
            <v>New Bedford Warehouse and Distribution</v>
          </cell>
          <cell r="H2276" t="str">
            <v>120</v>
          </cell>
          <cell r="I2276" t="str">
            <v>OT</v>
          </cell>
          <cell r="J2276">
            <v>1696.56</v>
          </cell>
          <cell r="M2276">
            <v>23419.54</v>
          </cell>
        </row>
        <row r="2277">
          <cell r="A2277" t="str">
            <v>CAP</v>
          </cell>
          <cell r="B2277" t="str">
            <v>Anastasia, Donald</v>
          </cell>
          <cell r="C2277">
            <v>21516</v>
          </cell>
          <cell r="D2277" t="str">
            <v>21516</v>
          </cell>
          <cell r="E2277" t="str">
            <v>New Bedford Gas</v>
          </cell>
          <cell r="F2277" t="str">
            <v>CFO</v>
          </cell>
          <cell r="G2277" t="str">
            <v>New Bedford Gas</v>
          </cell>
          <cell r="H2277" t="str">
            <v>120</v>
          </cell>
          <cell r="I2277" t="str">
            <v>CI</v>
          </cell>
          <cell r="L2277">
            <v>0</v>
          </cell>
          <cell r="M2277">
            <v>1586.18</v>
          </cell>
        </row>
        <row r="2278">
          <cell r="A2278" t="str">
            <v>O&amp;M</v>
          </cell>
          <cell r="B2278" t="str">
            <v>Anastasia, Donald</v>
          </cell>
          <cell r="C2278">
            <v>21516</v>
          </cell>
          <cell r="D2278" t="str">
            <v>21516</v>
          </cell>
          <cell r="E2278" t="str">
            <v>New Bedford Gas</v>
          </cell>
          <cell r="F2278" t="str">
            <v>CFO</v>
          </cell>
          <cell r="G2278" t="str">
            <v>New Bedford Gas</v>
          </cell>
          <cell r="H2278" t="str">
            <v>120</v>
          </cell>
          <cell r="I2278" t="str">
            <v>IT</v>
          </cell>
          <cell r="K2278">
            <v>0</v>
          </cell>
        </row>
        <row r="2279">
          <cell r="A2279" t="str">
            <v>CAP</v>
          </cell>
          <cell r="B2279" t="str">
            <v>Elliott Jr, James F</v>
          </cell>
          <cell r="C2279">
            <v>21520</v>
          </cell>
          <cell r="D2279" t="str">
            <v>21520</v>
          </cell>
          <cell r="E2279" t="str">
            <v>Plymouth Fleet</v>
          </cell>
          <cell r="F2279" t="str">
            <v>Mat Mgmt-Trans</v>
          </cell>
          <cell r="G2279" t="str">
            <v>Plymouth Fleet</v>
          </cell>
          <cell r="H2279" t="str">
            <v>120</v>
          </cell>
          <cell r="I2279" t="str">
            <v>CI</v>
          </cell>
          <cell r="L2279">
            <v>0</v>
          </cell>
          <cell r="M2279">
            <v>26796.32</v>
          </cell>
        </row>
        <row r="2280">
          <cell r="A2280" t="str">
            <v>O&amp;M</v>
          </cell>
          <cell r="B2280" t="str">
            <v>Elliott Jr, James F</v>
          </cell>
          <cell r="C2280">
            <v>21520</v>
          </cell>
          <cell r="D2280" t="str">
            <v>21520</v>
          </cell>
          <cell r="E2280" t="str">
            <v>Plymouth Fleet</v>
          </cell>
          <cell r="F2280" t="str">
            <v>Mat Mgmt-Trans</v>
          </cell>
          <cell r="G2280" t="str">
            <v>Plymouth Fleet</v>
          </cell>
          <cell r="H2280" t="str">
            <v>120</v>
          </cell>
          <cell r="I2280" t="str">
            <v>IT</v>
          </cell>
          <cell r="J2280">
            <v>0</v>
          </cell>
        </row>
        <row r="2281">
          <cell r="A2281" t="str">
            <v>CAP</v>
          </cell>
          <cell r="B2281" t="str">
            <v>Anastasia, Donald</v>
          </cell>
          <cell r="C2281">
            <v>21525</v>
          </cell>
          <cell r="D2281" t="str">
            <v>21525</v>
          </cell>
          <cell r="E2281" t="str">
            <v>Plymouth Facilities</v>
          </cell>
          <cell r="F2281" t="str">
            <v>CFO</v>
          </cell>
          <cell r="G2281" t="str">
            <v>Plymouth Facilities</v>
          </cell>
          <cell r="H2281" t="str">
            <v>120</v>
          </cell>
          <cell r="I2281" t="str">
            <v>CI</v>
          </cell>
          <cell r="L2281">
            <v>4272</v>
          </cell>
          <cell r="M2281">
            <v>8972</v>
          </cell>
        </row>
        <row r="2282">
          <cell r="A2282" t="str">
            <v>O&amp;M</v>
          </cell>
          <cell r="B2282" t="str">
            <v>Anastasia, Donald</v>
          </cell>
          <cell r="C2282">
            <v>21525</v>
          </cell>
          <cell r="D2282" t="str">
            <v>21525</v>
          </cell>
          <cell r="E2282" t="str">
            <v>Plymouth Facilities</v>
          </cell>
          <cell r="F2282" t="str">
            <v>CFO</v>
          </cell>
          <cell r="G2282" t="str">
            <v>Plymouth Facilities</v>
          </cell>
          <cell r="H2282" t="str">
            <v>120</v>
          </cell>
          <cell r="I2282" t="str">
            <v>IT</v>
          </cell>
          <cell r="J2282">
            <v>8128.57</v>
          </cell>
        </row>
        <row r="2283">
          <cell r="A2283" t="str">
            <v>O&amp;M</v>
          </cell>
          <cell r="B2283" t="str">
            <v>Rotty, Paul L</v>
          </cell>
          <cell r="C2283">
            <v>21530</v>
          </cell>
          <cell r="D2283" t="str">
            <v>21530</v>
          </cell>
          <cell r="E2283" t="str">
            <v>Plymouth Warehouse and Distribution</v>
          </cell>
          <cell r="F2283" t="str">
            <v>Mat Mgmt-Trans</v>
          </cell>
          <cell r="G2283" t="str">
            <v>Plymouth Warehouse and Distribution</v>
          </cell>
          <cell r="H2283" t="str">
            <v>120</v>
          </cell>
          <cell r="I2283" t="str">
            <v>IT</v>
          </cell>
          <cell r="J2283">
            <v>132.12</v>
          </cell>
          <cell r="K2283">
            <v>326.02999999999997</v>
          </cell>
        </row>
        <row r="2284">
          <cell r="A2284" t="str">
            <v>O&amp;M</v>
          </cell>
          <cell r="B2284" t="str">
            <v>Rotty, Paul L</v>
          </cell>
          <cell r="C2284">
            <v>21530</v>
          </cell>
          <cell r="D2284" t="str">
            <v>21530</v>
          </cell>
          <cell r="E2284" t="str">
            <v>Plymouth Warehouse and Distribution</v>
          </cell>
          <cell r="F2284" t="str">
            <v>Mat Mgmt-Trans</v>
          </cell>
          <cell r="G2284" t="str">
            <v>Plymouth Warehouse and Distribution</v>
          </cell>
          <cell r="H2284" t="str">
            <v>120</v>
          </cell>
          <cell r="I2284" t="str">
            <v>MT</v>
          </cell>
          <cell r="J2284">
            <v>0</v>
          </cell>
          <cell r="M2284">
            <v>14626.12</v>
          </cell>
        </row>
        <row r="2285">
          <cell r="A2285" t="str">
            <v>O&amp;M</v>
          </cell>
          <cell r="B2285" t="str">
            <v>Rotty, Paul L</v>
          </cell>
          <cell r="C2285">
            <v>21530</v>
          </cell>
          <cell r="D2285" t="str">
            <v>21530</v>
          </cell>
          <cell r="E2285" t="str">
            <v>Plymouth Warehouse and Distribution</v>
          </cell>
          <cell r="F2285" t="str">
            <v>Mat Mgmt-Trans</v>
          </cell>
          <cell r="G2285" t="str">
            <v>Plymouth Warehouse and Distribution</v>
          </cell>
          <cell r="H2285" t="str">
            <v>120</v>
          </cell>
          <cell r="I2285" t="str">
            <v>OT</v>
          </cell>
          <cell r="K2285">
            <v>-150.94999999999999</v>
          </cell>
        </row>
        <row r="2286">
          <cell r="A2286" t="str">
            <v>O&amp;M</v>
          </cell>
          <cell r="B2286" t="str">
            <v>Elliott Jr, James F</v>
          </cell>
          <cell r="C2286">
            <v>21535</v>
          </cell>
          <cell r="D2286" t="str">
            <v>21535</v>
          </cell>
          <cell r="E2286" t="str">
            <v>Yarmouth Fleet</v>
          </cell>
          <cell r="F2286" t="str">
            <v>Mat Mgmt-Trans</v>
          </cell>
          <cell r="G2286" t="str">
            <v>Yarmouth Fleet</v>
          </cell>
          <cell r="H2286" t="str">
            <v>120</v>
          </cell>
          <cell r="I2286" t="str">
            <v>IT</v>
          </cell>
          <cell r="J2286">
            <v>0</v>
          </cell>
        </row>
        <row r="2287">
          <cell r="A2287" t="str">
            <v>O&amp;M</v>
          </cell>
          <cell r="B2287" t="str">
            <v>Elliott Jr, James F</v>
          </cell>
          <cell r="C2287">
            <v>21535</v>
          </cell>
          <cell r="D2287" t="str">
            <v>21535</v>
          </cell>
          <cell r="E2287" t="str">
            <v>Yarmouth Fleet</v>
          </cell>
          <cell r="F2287" t="str">
            <v>Mat Mgmt-Trans</v>
          </cell>
          <cell r="G2287" t="str">
            <v>Yarmouth Fleet</v>
          </cell>
          <cell r="H2287" t="str">
            <v>120</v>
          </cell>
          <cell r="I2287" t="str">
            <v>OT</v>
          </cell>
          <cell r="K2287">
            <v>-2439.9299999999998</v>
          </cell>
          <cell r="M2287">
            <v>50037</v>
          </cell>
        </row>
        <row r="2288">
          <cell r="A2288" t="str">
            <v>CAP</v>
          </cell>
          <cell r="B2288" t="str">
            <v>Anastasia, Donald</v>
          </cell>
          <cell r="C2288">
            <v>21540</v>
          </cell>
          <cell r="D2288" t="str">
            <v>21540</v>
          </cell>
          <cell r="E2288" t="str">
            <v>Yarmouth Facilities</v>
          </cell>
          <cell r="F2288" t="str">
            <v>CFO</v>
          </cell>
          <cell r="G2288" t="str">
            <v>Yarmouth Facilities</v>
          </cell>
          <cell r="H2288" t="str">
            <v>120</v>
          </cell>
          <cell r="I2288" t="str">
            <v>CI</v>
          </cell>
          <cell r="L2288">
            <v>6123</v>
          </cell>
          <cell r="M2288">
            <v>3194.61</v>
          </cell>
        </row>
        <row r="2289">
          <cell r="A2289" t="str">
            <v>O&amp;M</v>
          </cell>
          <cell r="B2289" t="str">
            <v>Anastasia, Donald</v>
          </cell>
          <cell r="C2289">
            <v>21540</v>
          </cell>
          <cell r="D2289" t="str">
            <v>21540</v>
          </cell>
          <cell r="E2289" t="str">
            <v>Yarmouth Facilities</v>
          </cell>
          <cell r="F2289" t="str">
            <v>CFO</v>
          </cell>
          <cell r="G2289" t="str">
            <v>Yarmouth Facilities</v>
          </cell>
          <cell r="H2289" t="str">
            <v>120</v>
          </cell>
          <cell r="I2289" t="str">
            <v>IT</v>
          </cell>
          <cell r="J2289">
            <v>13507.58</v>
          </cell>
          <cell r="L2289">
            <v>125</v>
          </cell>
          <cell r="M2289">
            <v>122.59</v>
          </cell>
        </row>
        <row r="2290">
          <cell r="A2290" t="str">
            <v>O&amp;M</v>
          </cell>
          <cell r="B2290" t="str">
            <v>Anastasia, Donald</v>
          </cell>
          <cell r="C2290">
            <v>21540</v>
          </cell>
          <cell r="D2290" t="str">
            <v>21540</v>
          </cell>
          <cell r="E2290" t="str">
            <v>Yarmouth Facilities</v>
          </cell>
          <cell r="F2290" t="str">
            <v>CFO</v>
          </cell>
          <cell r="G2290" t="str">
            <v>Yarmouth Facilities</v>
          </cell>
          <cell r="H2290" t="str">
            <v>120</v>
          </cell>
          <cell r="I2290" t="str">
            <v>OT</v>
          </cell>
          <cell r="K2290">
            <v>877.66</v>
          </cell>
          <cell r="L2290">
            <v>308.60000000000002</v>
          </cell>
        </row>
        <row r="2291">
          <cell r="A2291" t="str">
            <v>O&amp;M</v>
          </cell>
          <cell r="B2291" t="str">
            <v>Rotty, Paul L</v>
          </cell>
          <cell r="C2291">
            <v>21545</v>
          </cell>
          <cell r="D2291" t="str">
            <v>21545</v>
          </cell>
          <cell r="E2291" t="str">
            <v>Yarmouth Warehouse and Distribution</v>
          </cell>
          <cell r="F2291" t="str">
            <v>Mat Mgmt-Trans</v>
          </cell>
          <cell r="G2291" t="str">
            <v>Yarmouth Warehouse and Distribution</v>
          </cell>
          <cell r="H2291" t="str">
            <v>120</v>
          </cell>
          <cell r="I2291" t="str">
            <v>IT</v>
          </cell>
          <cell r="J2291">
            <v>0</v>
          </cell>
        </row>
        <row r="2292">
          <cell r="A2292" t="str">
            <v>O&amp;M</v>
          </cell>
          <cell r="B2292" t="str">
            <v>Rotty, Paul L</v>
          </cell>
          <cell r="C2292">
            <v>21545</v>
          </cell>
          <cell r="D2292" t="str">
            <v>21545</v>
          </cell>
          <cell r="E2292" t="str">
            <v>Yarmouth Warehouse and Distribution</v>
          </cell>
          <cell r="F2292" t="str">
            <v>Mat Mgmt-Trans</v>
          </cell>
          <cell r="G2292" t="str">
            <v>Yarmouth Warehouse and Distribution</v>
          </cell>
          <cell r="H2292" t="str">
            <v>120</v>
          </cell>
          <cell r="I2292" t="str">
            <v>MT</v>
          </cell>
          <cell r="J2292">
            <v>0</v>
          </cell>
        </row>
        <row r="2293">
          <cell r="A2293" t="str">
            <v>O&amp;M</v>
          </cell>
          <cell r="B2293" t="str">
            <v>Rotty, Paul L</v>
          </cell>
          <cell r="C2293">
            <v>21545</v>
          </cell>
          <cell r="D2293" t="str">
            <v>21545</v>
          </cell>
          <cell r="E2293" t="str">
            <v>Yarmouth Warehouse and Distribution</v>
          </cell>
          <cell r="F2293" t="str">
            <v>Mat Mgmt-Trans</v>
          </cell>
          <cell r="G2293" t="str">
            <v>Yarmouth Warehouse and Distribution</v>
          </cell>
          <cell r="H2293" t="str">
            <v>120</v>
          </cell>
          <cell r="I2293" t="str">
            <v>OT</v>
          </cell>
          <cell r="J2293">
            <v>522.9</v>
          </cell>
        </row>
        <row r="2294">
          <cell r="A2294" t="str">
            <v>O&amp;M</v>
          </cell>
          <cell r="B2294" t="str">
            <v>Elliott Jr, James F</v>
          </cell>
          <cell r="C2294">
            <v>21550</v>
          </cell>
          <cell r="D2294" t="str">
            <v>21550</v>
          </cell>
          <cell r="E2294" t="str">
            <v>Wareham Regional Fleet</v>
          </cell>
          <cell r="F2294" t="str">
            <v>Mat Mgmt-Trans</v>
          </cell>
          <cell r="G2294" t="str">
            <v>Wareham Regional Fleet</v>
          </cell>
          <cell r="H2294" t="str">
            <v>120</v>
          </cell>
          <cell r="I2294" t="str">
            <v>BT</v>
          </cell>
          <cell r="J2294">
            <v>20234.650000000001</v>
          </cell>
          <cell r="K2294">
            <v>9036.5499999999993</v>
          </cell>
        </row>
        <row r="2295">
          <cell r="A2295" t="str">
            <v>O&amp;M</v>
          </cell>
          <cell r="B2295" t="str">
            <v>Elliott Jr, James F</v>
          </cell>
          <cell r="C2295">
            <v>21550</v>
          </cell>
          <cell r="D2295" t="str">
            <v>21550</v>
          </cell>
          <cell r="E2295" t="str">
            <v>Wareham Regional Fleet</v>
          </cell>
          <cell r="F2295" t="str">
            <v>Mat Mgmt-Trans</v>
          </cell>
          <cell r="G2295" t="str">
            <v>Wareham Regional Fleet</v>
          </cell>
          <cell r="H2295" t="str">
            <v>120</v>
          </cell>
          <cell r="I2295" t="str">
            <v>IT</v>
          </cell>
          <cell r="J2295">
            <v>276.5</v>
          </cell>
          <cell r="L2295">
            <v>297.87</v>
          </cell>
          <cell r="M2295">
            <v>0</v>
          </cell>
        </row>
        <row r="2296">
          <cell r="A2296" t="str">
            <v>O&amp;M</v>
          </cell>
          <cell r="B2296" t="str">
            <v>Elliott Jr, James F</v>
          </cell>
          <cell r="C2296">
            <v>21550</v>
          </cell>
          <cell r="D2296" t="str">
            <v>21550</v>
          </cell>
          <cell r="E2296" t="str">
            <v>Wareham Regional Fleet</v>
          </cell>
          <cell r="F2296" t="str">
            <v>Mat Mgmt-Trans</v>
          </cell>
          <cell r="G2296" t="str">
            <v>Wareham Regional Fleet</v>
          </cell>
          <cell r="H2296" t="str">
            <v>120</v>
          </cell>
          <cell r="I2296" t="str">
            <v>LT</v>
          </cell>
          <cell r="J2296">
            <v>58482</v>
          </cell>
          <cell r="K2296">
            <v>25819.71</v>
          </cell>
        </row>
        <row r="2297">
          <cell r="A2297" t="str">
            <v>O&amp;M</v>
          </cell>
          <cell r="B2297" t="str">
            <v>Elliott Jr, James F</v>
          </cell>
          <cell r="C2297">
            <v>21550</v>
          </cell>
          <cell r="D2297" t="str">
            <v>21550</v>
          </cell>
          <cell r="E2297" t="str">
            <v>Wareham Regional Fleet</v>
          </cell>
          <cell r="F2297" t="str">
            <v>Mat Mgmt-Trans</v>
          </cell>
          <cell r="G2297" t="str">
            <v>Wareham Regional Fleet</v>
          </cell>
          <cell r="H2297" t="str">
            <v>120</v>
          </cell>
          <cell r="I2297" t="str">
            <v>OT</v>
          </cell>
          <cell r="J2297">
            <v>148.94</v>
          </cell>
        </row>
        <row r="2298">
          <cell r="A2298" t="str">
            <v>O&amp;M</v>
          </cell>
          <cell r="B2298" t="str">
            <v>Elliott Jr, James F</v>
          </cell>
          <cell r="C2298">
            <v>21550</v>
          </cell>
          <cell r="D2298" t="str">
            <v>21550</v>
          </cell>
          <cell r="E2298" t="str">
            <v>Wareham Regional Fleet</v>
          </cell>
          <cell r="F2298" t="str">
            <v>Mat Mgmt-Trans</v>
          </cell>
          <cell r="G2298" t="str">
            <v>Wareham Regional Fleet</v>
          </cell>
          <cell r="H2298" t="str">
            <v>120</v>
          </cell>
          <cell r="I2298" t="str">
            <v>TT</v>
          </cell>
          <cell r="J2298">
            <v>6621.2</v>
          </cell>
          <cell r="K2298">
            <v>136.52000000000001</v>
          </cell>
        </row>
        <row r="2299">
          <cell r="A2299" t="str">
            <v>CAP</v>
          </cell>
          <cell r="B2299" t="str">
            <v>Anastasia, Donald</v>
          </cell>
          <cell r="C2299">
            <v>21555</v>
          </cell>
          <cell r="D2299" t="str">
            <v>21555</v>
          </cell>
          <cell r="E2299" t="str">
            <v>Wareham Regional Facilities</v>
          </cell>
          <cell r="F2299" t="str">
            <v>CFO</v>
          </cell>
          <cell r="G2299" t="str">
            <v>Wareham Regional Facilities</v>
          </cell>
          <cell r="H2299" t="str">
            <v>120</v>
          </cell>
          <cell r="I2299" t="str">
            <v>CI</v>
          </cell>
          <cell r="J2299">
            <v>174046</v>
          </cell>
          <cell r="K2299">
            <v>0</v>
          </cell>
          <cell r="L2299">
            <v>0</v>
          </cell>
        </row>
        <row r="2300">
          <cell r="A2300" t="str">
            <v>O&amp;M</v>
          </cell>
          <cell r="B2300" t="str">
            <v>Anastasia, Donald</v>
          </cell>
          <cell r="C2300">
            <v>21555</v>
          </cell>
          <cell r="D2300" t="str">
            <v>21555</v>
          </cell>
          <cell r="E2300" t="str">
            <v>Wareham Regional Facilities</v>
          </cell>
          <cell r="F2300" t="str">
            <v>CFO</v>
          </cell>
          <cell r="G2300" t="str">
            <v>Wareham Regional Facilities</v>
          </cell>
          <cell r="H2300" t="str">
            <v>120</v>
          </cell>
          <cell r="I2300" t="str">
            <v>IT</v>
          </cell>
          <cell r="J2300">
            <v>-166009.56</v>
          </cell>
          <cell r="K2300">
            <v>325</v>
          </cell>
        </row>
        <row r="2301">
          <cell r="A2301" t="str">
            <v>O&amp;M</v>
          </cell>
          <cell r="B2301" t="str">
            <v>Anastasia, Donald</v>
          </cell>
          <cell r="C2301">
            <v>21555</v>
          </cell>
          <cell r="D2301" t="str">
            <v>21555</v>
          </cell>
          <cell r="E2301" t="str">
            <v>Wareham Regional Facilities</v>
          </cell>
          <cell r="F2301" t="str">
            <v>CFO</v>
          </cell>
          <cell r="G2301" t="str">
            <v>Wareham Regional Facilities</v>
          </cell>
          <cell r="H2301" t="str">
            <v>120</v>
          </cell>
          <cell r="I2301" t="str">
            <v>OT</v>
          </cell>
          <cell r="J2301">
            <v>-28206.92</v>
          </cell>
        </row>
        <row r="2302">
          <cell r="A2302" t="str">
            <v>O&amp;M</v>
          </cell>
          <cell r="B2302" t="str">
            <v>Elliott Jr, James F</v>
          </cell>
          <cell r="C2302">
            <v>21565</v>
          </cell>
          <cell r="D2302" t="str">
            <v>21565</v>
          </cell>
          <cell r="E2302" t="str">
            <v>Waltham Garage Fleet</v>
          </cell>
          <cell r="F2302" t="str">
            <v>Mat Mgmt-Trans</v>
          </cell>
          <cell r="G2302" t="str">
            <v>Waltham Garage Fleet</v>
          </cell>
          <cell r="H2302" t="str">
            <v>120</v>
          </cell>
          <cell r="I2302" t="str">
            <v>BT</v>
          </cell>
          <cell r="J2302">
            <v>66123.8</v>
          </cell>
        </row>
        <row r="2303">
          <cell r="A2303" t="str">
            <v>CAP</v>
          </cell>
          <cell r="B2303" t="str">
            <v>Elliott Jr, James F</v>
          </cell>
          <cell r="C2303">
            <v>21565</v>
          </cell>
          <cell r="D2303" t="str">
            <v>21565</v>
          </cell>
          <cell r="E2303" t="str">
            <v>Waltham Garage Fleet</v>
          </cell>
          <cell r="F2303" t="str">
            <v>Mat Mgmt-Trans</v>
          </cell>
          <cell r="G2303" t="str">
            <v>Waltham Garage Fleet</v>
          </cell>
          <cell r="H2303" t="str">
            <v>120</v>
          </cell>
          <cell r="I2303" t="str">
            <v>CI</v>
          </cell>
          <cell r="L2303">
            <v>22641.119999999999</v>
          </cell>
        </row>
        <row r="2304">
          <cell r="A2304" t="str">
            <v>O&amp;M</v>
          </cell>
          <cell r="B2304" t="str">
            <v>Elliott Jr, James F</v>
          </cell>
          <cell r="C2304">
            <v>21565</v>
          </cell>
          <cell r="D2304" t="str">
            <v>21565</v>
          </cell>
          <cell r="E2304" t="str">
            <v>Waltham Garage Fleet</v>
          </cell>
          <cell r="F2304" t="str">
            <v>Mat Mgmt-Trans</v>
          </cell>
          <cell r="G2304" t="str">
            <v>Waltham Garage Fleet</v>
          </cell>
          <cell r="H2304" t="str">
            <v>120</v>
          </cell>
          <cell r="I2304" t="str">
            <v>IT</v>
          </cell>
          <cell r="J2304">
            <v>19860.7</v>
          </cell>
          <cell r="L2304">
            <v>237.07</v>
          </cell>
          <cell r="M2304">
            <v>297488.90000000002</v>
          </cell>
        </row>
        <row r="2305">
          <cell r="A2305" t="str">
            <v>O&amp;M</v>
          </cell>
          <cell r="B2305" t="str">
            <v>Elliott Jr, James F</v>
          </cell>
          <cell r="C2305">
            <v>21565</v>
          </cell>
          <cell r="D2305" t="str">
            <v>21565</v>
          </cell>
          <cell r="E2305" t="str">
            <v>Waltham Garage Fleet</v>
          </cell>
          <cell r="F2305" t="str">
            <v>Mat Mgmt-Trans</v>
          </cell>
          <cell r="G2305" t="str">
            <v>Waltham Garage Fleet</v>
          </cell>
          <cell r="H2305" t="str">
            <v>120</v>
          </cell>
          <cell r="I2305" t="str">
            <v>LT</v>
          </cell>
          <cell r="J2305">
            <v>192420.77</v>
          </cell>
        </row>
        <row r="2306">
          <cell r="A2306" t="str">
            <v>O&amp;M</v>
          </cell>
          <cell r="B2306" t="str">
            <v>Elliott Jr, James F</v>
          </cell>
          <cell r="C2306">
            <v>21565</v>
          </cell>
          <cell r="D2306" t="str">
            <v>21565</v>
          </cell>
          <cell r="E2306" t="str">
            <v>Waltham Garage Fleet</v>
          </cell>
          <cell r="F2306" t="str">
            <v>Mat Mgmt-Trans</v>
          </cell>
          <cell r="G2306" t="str">
            <v>Waltham Garage Fleet</v>
          </cell>
          <cell r="H2306" t="str">
            <v>120</v>
          </cell>
          <cell r="I2306" t="str">
            <v>MT</v>
          </cell>
          <cell r="J2306">
            <v>408.07</v>
          </cell>
          <cell r="K2306">
            <v>2108.4899999999998</v>
          </cell>
          <cell r="M2306">
            <v>212.01</v>
          </cell>
        </row>
        <row r="2307">
          <cell r="A2307" t="str">
            <v>O&amp;M</v>
          </cell>
          <cell r="B2307" t="str">
            <v>Elliott Jr, James F</v>
          </cell>
          <cell r="C2307">
            <v>21565</v>
          </cell>
          <cell r="D2307" t="str">
            <v>21565</v>
          </cell>
          <cell r="E2307" t="str">
            <v>Waltham Garage Fleet</v>
          </cell>
          <cell r="F2307" t="str">
            <v>Mat Mgmt-Trans</v>
          </cell>
          <cell r="G2307" t="str">
            <v>Waltham Garage Fleet</v>
          </cell>
          <cell r="H2307" t="str">
            <v>120</v>
          </cell>
          <cell r="I2307" t="str">
            <v>OT</v>
          </cell>
          <cell r="J2307">
            <v>933.67</v>
          </cell>
        </row>
        <row r="2308">
          <cell r="A2308" t="str">
            <v>O&amp;M</v>
          </cell>
          <cell r="B2308" t="str">
            <v>Elliott Jr, James F</v>
          </cell>
          <cell r="C2308">
            <v>21565</v>
          </cell>
          <cell r="D2308" t="str">
            <v>21565</v>
          </cell>
          <cell r="E2308" t="str">
            <v>Waltham Garage Fleet</v>
          </cell>
          <cell r="F2308" t="str">
            <v>Mat Mgmt-Trans</v>
          </cell>
          <cell r="G2308" t="str">
            <v>Waltham Garage Fleet</v>
          </cell>
          <cell r="H2308" t="str">
            <v>120</v>
          </cell>
          <cell r="I2308" t="str">
            <v>TT</v>
          </cell>
          <cell r="J2308">
            <v>73407.960000000006</v>
          </cell>
          <cell r="K2308">
            <v>0</v>
          </cell>
        </row>
        <row r="2309">
          <cell r="A2309" t="str">
            <v>O&amp;M</v>
          </cell>
          <cell r="B2309" t="str">
            <v>Elliott Jr, James F</v>
          </cell>
          <cell r="C2309">
            <v>21567</v>
          </cell>
          <cell r="D2309" t="str">
            <v>21567</v>
          </cell>
          <cell r="E2309" t="str">
            <v>Worcester Fleet</v>
          </cell>
          <cell r="F2309" t="str">
            <v>Mat Mgmt-Trans</v>
          </cell>
          <cell r="G2309" t="str">
            <v>Worcester Fleet</v>
          </cell>
          <cell r="H2309" t="str">
            <v>120</v>
          </cell>
          <cell r="I2309" t="str">
            <v>IT</v>
          </cell>
          <cell r="J2309">
            <v>0</v>
          </cell>
        </row>
        <row r="2310">
          <cell r="A2310" t="str">
            <v>O&amp;M</v>
          </cell>
          <cell r="B2310" t="str">
            <v>Anastasia, Donald</v>
          </cell>
          <cell r="C2310">
            <v>21570</v>
          </cell>
          <cell r="D2310" t="str">
            <v>21570</v>
          </cell>
          <cell r="E2310" t="str">
            <v>Worcester Facility</v>
          </cell>
          <cell r="F2310" t="str">
            <v>CFO</v>
          </cell>
          <cell r="G2310" t="str">
            <v>Worcester Facility</v>
          </cell>
          <cell r="H2310" t="str">
            <v>120</v>
          </cell>
          <cell r="I2310" t="str">
            <v>IT</v>
          </cell>
          <cell r="K2310">
            <v>0</v>
          </cell>
          <cell r="M2310">
            <v>29.77</v>
          </cell>
        </row>
        <row r="2311">
          <cell r="A2311" t="str">
            <v>CAP</v>
          </cell>
          <cell r="B2311" t="str">
            <v>Anastasia, Donald</v>
          </cell>
          <cell r="C2311">
            <v>21576</v>
          </cell>
          <cell r="D2311" t="str">
            <v>21576</v>
          </cell>
          <cell r="E2311" t="str">
            <v>Summit</v>
          </cell>
          <cell r="F2311" t="str">
            <v>CFO</v>
          </cell>
          <cell r="G2311" t="str">
            <v>Summit</v>
          </cell>
          <cell r="H2311" t="str">
            <v>120</v>
          </cell>
          <cell r="I2311" t="str">
            <v>CB</v>
          </cell>
          <cell r="K2311">
            <v>742.26</v>
          </cell>
          <cell r="M2311">
            <v>405202.69</v>
          </cell>
        </row>
        <row r="2312">
          <cell r="A2312" t="str">
            <v>CAP</v>
          </cell>
          <cell r="B2312" t="str">
            <v>Anastasia, Donald</v>
          </cell>
          <cell r="C2312">
            <v>21576</v>
          </cell>
          <cell r="D2312" t="str">
            <v>21576</v>
          </cell>
          <cell r="E2312" t="str">
            <v>Summit</v>
          </cell>
          <cell r="F2312" t="str">
            <v>CFO</v>
          </cell>
          <cell r="G2312" t="str">
            <v>Summit</v>
          </cell>
          <cell r="H2312" t="str">
            <v>120</v>
          </cell>
          <cell r="I2312" t="str">
            <v>CI</v>
          </cell>
          <cell r="K2312">
            <v>6496080.2799999993</v>
          </cell>
          <cell r="L2312">
            <v>450193.77</v>
          </cell>
        </row>
        <row r="2313">
          <cell r="A2313" t="str">
            <v>CAP</v>
          </cell>
          <cell r="B2313" t="str">
            <v>Anastasia, Donald</v>
          </cell>
          <cell r="C2313">
            <v>21576</v>
          </cell>
          <cell r="D2313" t="str">
            <v>21576</v>
          </cell>
          <cell r="E2313" t="str">
            <v>Summit</v>
          </cell>
          <cell r="F2313" t="str">
            <v>CFO</v>
          </cell>
          <cell r="G2313" t="str">
            <v>Summit</v>
          </cell>
          <cell r="H2313" t="str">
            <v>120</v>
          </cell>
          <cell r="I2313" t="str">
            <v>CL</v>
          </cell>
          <cell r="K2313">
            <v>1687.02</v>
          </cell>
        </row>
        <row r="2314">
          <cell r="A2314" t="str">
            <v>CAP</v>
          </cell>
          <cell r="B2314" t="str">
            <v>Anastasia, Donald</v>
          </cell>
          <cell r="C2314">
            <v>21576</v>
          </cell>
          <cell r="D2314" t="str">
            <v>21576</v>
          </cell>
          <cell r="E2314" t="str">
            <v>Summit</v>
          </cell>
          <cell r="F2314" t="str">
            <v>CFO</v>
          </cell>
          <cell r="G2314" t="str">
            <v>Summit</v>
          </cell>
          <cell r="H2314" t="str">
            <v>120</v>
          </cell>
          <cell r="I2314" t="str">
            <v>CT</v>
          </cell>
          <cell r="K2314">
            <v>210.88</v>
          </cell>
        </row>
        <row r="2315">
          <cell r="A2315" t="str">
            <v>O&amp;M</v>
          </cell>
          <cell r="B2315" t="str">
            <v>Anastasia, Donald</v>
          </cell>
          <cell r="C2315">
            <v>21576</v>
          </cell>
          <cell r="D2315" t="str">
            <v>21576</v>
          </cell>
          <cell r="E2315" t="str">
            <v>Facilities - Westwood - 26</v>
          </cell>
          <cell r="F2315" t="str">
            <v>CFO</v>
          </cell>
          <cell r="G2315" t="str">
            <v>Summit</v>
          </cell>
          <cell r="H2315" t="str">
            <v>120</v>
          </cell>
          <cell r="I2315" t="str">
            <v>IT</v>
          </cell>
          <cell r="J2315">
            <v>92244.36</v>
          </cell>
          <cell r="M2315">
            <v>3970028.53</v>
          </cell>
        </row>
        <row r="2316">
          <cell r="A2316" t="str">
            <v>O&amp;M</v>
          </cell>
          <cell r="B2316" t="str">
            <v>Anastasia, Donald</v>
          </cell>
          <cell r="C2316">
            <v>21576</v>
          </cell>
          <cell r="D2316" t="str">
            <v>21576</v>
          </cell>
          <cell r="E2316" t="str">
            <v>Summit</v>
          </cell>
          <cell r="F2316" t="str">
            <v>CFO</v>
          </cell>
          <cell r="G2316" t="str">
            <v>Summit</v>
          </cell>
          <cell r="H2316" t="str">
            <v>120</v>
          </cell>
          <cell r="I2316" t="str">
            <v>IT</v>
          </cell>
          <cell r="K2316">
            <v>7104.52</v>
          </cell>
          <cell r="L2316">
            <v>-19413.59</v>
          </cell>
        </row>
        <row r="2317">
          <cell r="A2317" t="str">
            <v>O&amp;M</v>
          </cell>
          <cell r="B2317" t="str">
            <v>Anastasia, Donald</v>
          </cell>
          <cell r="C2317">
            <v>21576</v>
          </cell>
          <cell r="D2317" t="str">
            <v>21576</v>
          </cell>
          <cell r="E2317" t="str">
            <v>Summit</v>
          </cell>
          <cell r="F2317" t="str">
            <v>CFO</v>
          </cell>
          <cell r="G2317" t="str">
            <v>Summit</v>
          </cell>
          <cell r="H2317" t="str">
            <v>120</v>
          </cell>
          <cell r="I2317" t="str">
            <v>MT</v>
          </cell>
          <cell r="L2317">
            <v>57.75</v>
          </cell>
          <cell r="M2317">
            <v>1431.68</v>
          </cell>
        </row>
        <row r="2318">
          <cell r="A2318" t="str">
            <v>O&amp;M</v>
          </cell>
          <cell r="B2318" t="str">
            <v>Anastasia, Donald</v>
          </cell>
          <cell r="C2318">
            <v>21576</v>
          </cell>
          <cell r="D2318" t="str">
            <v>21576</v>
          </cell>
          <cell r="E2318" t="str">
            <v>Facilities - Westwood - 26</v>
          </cell>
          <cell r="F2318" t="str">
            <v>CFO</v>
          </cell>
          <cell r="G2318" t="str">
            <v>Summit</v>
          </cell>
          <cell r="H2318" t="str">
            <v>120</v>
          </cell>
          <cell r="I2318" t="str">
            <v>OT</v>
          </cell>
          <cell r="J2318">
            <v>11678.89</v>
          </cell>
        </row>
        <row r="2319">
          <cell r="A2319" t="str">
            <v>O&amp;M</v>
          </cell>
          <cell r="B2319" t="str">
            <v>Anastasia, Donald</v>
          </cell>
          <cell r="C2319">
            <v>21576</v>
          </cell>
          <cell r="D2319" t="str">
            <v>21576</v>
          </cell>
          <cell r="E2319" t="str">
            <v>Summit</v>
          </cell>
          <cell r="F2319" t="str">
            <v>CFO</v>
          </cell>
          <cell r="G2319" t="str">
            <v>Summit</v>
          </cell>
          <cell r="H2319" t="str">
            <v>120</v>
          </cell>
          <cell r="I2319" t="str">
            <v>OT</v>
          </cell>
          <cell r="L2319">
            <v>25</v>
          </cell>
        </row>
        <row r="2320">
          <cell r="A2320" t="str">
            <v>CAP</v>
          </cell>
          <cell r="B2320" t="str">
            <v>Anastasia, Donald</v>
          </cell>
          <cell r="C2320">
            <v>21577</v>
          </cell>
          <cell r="D2320" t="str">
            <v>21577</v>
          </cell>
          <cell r="E2320" t="str">
            <v>Facilities - Westwood - 151</v>
          </cell>
          <cell r="F2320" t="str">
            <v>CFO</v>
          </cell>
          <cell r="G2320" t="str">
            <v>Facilities - Westwood - 151</v>
          </cell>
          <cell r="H2320" t="str">
            <v>120</v>
          </cell>
          <cell r="I2320" t="str">
            <v>CI</v>
          </cell>
          <cell r="J2320">
            <v>25372.5</v>
          </cell>
        </row>
        <row r="2321">
          <cell r="A2321" t="str">
            <v>O&amp;M</v>
          </cell>
          <cell r="B2321" t="str">
            <v>Anastasia, Donald</v>
          </cell>
          <cell r="C2321">
            <v>21577</v>
          </cell>
          <cell r="D2321" t="str">
            <v>21577</v>
          </cell>
          <cell r="E2321" t="str">
            <v>Facilities - Westwood - 151</v>
          </cell>
          <cell r="F2321" t="str">
            <v>CFO</v>
          </cell>
          <cell r="G2321" t="str">
            <v>Facilities - Westwood - 151</v>
          </cell>
          <cell r="H2321" t="str">
            <v>120</v>
          </cell>
          <cell r="I2321" t="str">
            <v>IT</v>
          </cell>
          <cell r="J2321">
            <v>464750</v>
          </cell>
          <cell r="K2321">
            <v>37661.56</v>
          </cell>
        </row>
        <row r="2322">
          <cell r="A2322" t="str">
            <v>O&amp;M</v>
          </cell>
          <cell r="B2322" t="str">
            <v>Anastasia, Donald</v>
          </cell>
          <cell r="C2322">
            <v>21578</v>
          </cell>
          <cell r="D2322" t="str">
            <v>21578</v>
          </cell>
          <cell r="E2322" t="str">
            <v>Facilities - Prudential</v>
          </cell>
          <cell r="F2322" t="str">
            <v>CFO</v>
          </cell>
          <cell r="G2322" t="str">
            <v>Facilities - Prudential</v>
          </cell>
          <cell r="H2322" t="str">
            <v>120</v>
          </cell>
          <cell r="I2322" t="str">
            <v>BT</v>
          </cell>
          <cell r="J2322">
            <v>65218.39</v>
          </cell>
          <cell r="K2322">
            <v>12569.93</v>
          </cell>
        </row>
        <row r="2323">
          <cell r="A2323" t="str">
            <v>O&amp;M</v>
          </cell>
          <cell r="B2323" t="str">
            <v>Anastasia, Donald</v>
          </cell>
          <cell r="C2323">
            <v>21578</v>
          </cell>
          <cell r="D2323" t="str">
            <v>21578</v>
          </cell>
          <cell r="E2323" t="str">
            <v>Facilities - Prudential</v>
          </cell>
          <cell r="F2323" t="str">
            <v>CFO</v>
          </cell>
          <cell r="G2323" t="str">
            <v>Facilities - Prudential</v>
          </cell>
          <cell r="H2323" t="str">
            <v>120</v>
          </cell>
          <cell r="I2323" t="str">
            <v>IT</v>
          </cell>
          <cell r="J2323">
            <v>352533.54</v>
          </cell>
          <cell r="K2323">
            <v>47799.63</v>
          </cell>
          <cell r="L2323">
            <v>70.709999999999994</v>
          </cell>
        </row>
        <row r="2324">
          <cell r="A2324" t="str">
            <v>O&amp;M</v>
          </cell>
          <cell r="B2324" t="str">
            <v>Anastasia, Donald</v>
          </cell>
          <cell r="C2324">
            <v>21578</v>
          </cell>
          <cell r="D2324" t="str">
            <v>21578</v>
          </cell>
          <cell r="E2324" t="str">
            <v>Facilities - Prudential</v>
          </cell>
          <cell r="F2324" t="str">
            <v>CFO</v>
          </cell>
          <cell r="G2324" t="str">
            <v>Facilities - Prudential</v>
          </cell>
          <cell r="H2324" t="str">
            <v>120</v>
          </cell>
          <cell r="I2324" t="str">
            <v>LT</v>
          </cell>
          <cell r="J2324">
            <v>189940.34</v>
          </cell>
          <cell r="K2324">
            <v>35751.519999999997</v>
          </cell>
        </row>
        <row r="2325">
          <cell r="A2325" t="str">
            <v>O&amp;M</v>
          </cell>
          <cell r="B2325" t="str">
            <v>Anastasia, Donald</v>
          </cell>
          <cell r="C2325">
            <v>21578</v>
          </cell>
          <cell r="D2325" t="str">
            <v>21578</v>
          </cell>
          <cell r="E2325" t="str">
            <v>Facilities - Prudential</v>
          </cell>
          <cell r="F2325" t="str">
            <v>CFO</v>
          </cell>
          <cell r="G2325" t="str">
            <v>Facilities - Prudential</v>
          </cell>
          <cell r="H2325" t="str">
            <v>120</v>
          </cell>
          <cell r="I2325" t="str">
            <v>OT</v>
          </cell>
          <cell r="J2325">
            <v>20843.560000000001</v>
          </cell>
          <cell r="K2325">
            <v>2218.0300000000002</v>
          </cell>
        </row>
        <row r="2326">
          <cell r="A2326" t="str">
            <v>O&amp;M</v>
          </cell>
          <cell r="B2326" t="str">
            <v>Anastasia, Donald</v>
          </cell>
          <cell r="C2326">
            <v>21578</v>
          </cell>
          <cell r="D2326" t="str">
            <v>21578</v>
          </cell>
          <cell r="E2326" t="str">
            <v>Facilities - Prudential</v>
          </cell>
          <cell r="F2326" t="str">
            <v>CFO</v>
          </cell>
          <cell r="G2326" t="str">
            <v>Facilities - Prudential</v>
          </cell>
          <cell r="H2326" t="str">
            <v>120</v>
          </cell>
          <cell r="I2326" t="str">
            <v>TT</v>
          </cell>
          <cell r="J2326">
            <v>14394.93</v>
          </cell>
          <cell r="K2326">
            <v>8658.0499999999993</v>
          </cell>
        </row>
        <row r="2327">
          <cell r="A2327" t="str">
            <v>O&amp;M</v>
          </cell>
          <cell r="B2327" t="str">
            <v>McSherry, Susan</v>
          </cell>
          <cell r="C2327">
            <v>21580</v>
          </cell>
          <cell r="D2327" t="str">
            <v>21580</v>
          </cell>
          <cell r="E2327" t="str">
            <v>F &amp; A Performance Management</v>
          </cell>
          <cell r="F2327" t="str">
            <v>CFO</v>
          </cell>
          <cell r="G2327" t="str">
            <v>F &amp; A Performance Management</v>
          </cell>
          <cell r="H2327" t="str">
            <v>120</v>
          </cell>
          <cell r="I2327" t="str">
            <v>BT</v>
          </cell>
          <cell r="L2327">
            <v>52499.32</v>
          </cell>
        </row>
        <row r="2328">
          <cell r="A2328" t="str">
            <v>O&amp;M</v>
          </cell>
          <cell r="B2328" t="str">
            <v>McSherry, Susan</v>
          </cell>
          <cell r="C2328">
            <v>21580</v>
          </cell>
          <cell r="D2328" t="str">
            <v>21580</v>
          </cell>
          <cell r="E2328" t="str">
            <v>Supply Chain Performance</v>
          </cell>
          <cell r="F2328" t="str">
            <v>CFO</v>
          </cell>
          <cell r="G2328" t="str">
            <v>F &amp; A Performance Management</v>
          </cell>
          <cell r="H2328" t="str">
            <v>120</v>
          </cell>
          <cell r="I2328" t="str">
            <v>BT</v>
          </cell>
          <cell r="J2328">
            <v>48916.81</v>
          </cell>
          <cell r="K2328">
            <v>9812.6200000000008</v>
          </cell>
        </row>
        <row r="2329">
          <cell r="A2329" t="str">
            <v>O&amp;M</v>
          </cell>
          <cell r="B2329" t="str">
            <v>McSherry, Susan</v>
          </cell>
          <cell r="C2329">
            <v>21580</v>
          </cell>
          <cell r="D2329" t="str">
            <v>21580</v>
          </cell>
          <cell r="E2329" t="str">
            <v>F &amp; A Performance Management</v>
          </cell>
          <cell r="F2329" t="str">
            <v>CFO</v>
          </cell>
          <cell r="G2329" t="str">
            <v>F &amp; A Performance Management</v>
          </cell>
          <cell r="H2329" t="str">
            <v>120</v>
          </cell>
          <cell r="I2329" t="str">
            <v>IT</v>
          </cell>
          <cell r="L2329">
            <v>15623.8</v>
          </cell>
        </row>
        <row r="2330">
          <cell r="A2330" t="str">
            <v>O&amp;M</v>
          </cell>
          <cell r="B2330" t="str">
            <v>McSherry, Susan</v>
          </cell>
          <cell r="C2330">
            <v>21580</v>
          </cell>
          <cell r="D2330" t="str">
            <v>21580</v>
          </cell>
          <cell r="E2330" t="str">
            <v>Supply Chain Performance</v>
          </cell>
          <cell r="F2330" t="str">
            <v>CFO</v>
          </cell>
          <cell r="G2330" t="str">
            <v>F &amp; A Performance Management</v>
          </cell>
          <cell r="H2330" t="str">
            <v>120</v>
          </cell>
          <cell r="I2330" t="str">
            <v>IT</v>
          </cell>
          <cell r="J2330">
            <v>7044.03</v>
          </cell>
          <cell r="K2330">
            <v>-3784.58</v>
          </cell>
        </row>
        <row r="2331">
          <cell r="A2331" t="str">
            <v>O&amp;M</v>
          </cell>
          <cell r="B2331" t="str">
            <v>McSherry, Susan</v>
          </cell>
          <cell r="C2331">
            <v>21580</v>
          </cell>
          <cell r="D2331" t="str">
            <v>21580</v>
          </cell>
          <cell r="E2331" t="str">
            <v>F &amp; A Performance Management</v>
          </cell>
          <cell r="F2331" t="str">
            <v>CFO</v>
          </cell>
          <cell r="G2331" t="str">
            <v>F &amp; A Performance Management</v>
          </cell>
          <cell r="H2331" t="str">
            <v>120</v>
          </cell>
          <cell r="I2331" t="str">
            <v>LT</v>
          </cell>
          <cell r="L2331">
            <v>148097.48000000001</v>
          </cell>
        </row>
        <row r="2332">
          <cell r="A2332" t="str">
            <v>O&amp;M</v>
          </cell>
          <cell r="B2332" t="str">
            <v>McSherry, Susan</v>
          </cell>
          <cell r="C2332">
            <v>21580</v>
          </cell>
          <cell r="D2332" t="str">
            <v>21580</v>
          </cell>
          <cell r="E2332" t="str">
            <v>Supply Chain Performance</v>
          </cell>
          <cell r="F2332" t="str">
            <v>CFO</v>
          </cell>
          <cell r="G2332" t="str">
            <v>F &amp; A Performance Management</v>
          </cell>
          <cell r="H2332" t="str">
            <v>120</v>
          </cell>
          <cell r="I2332" t="str">
            <v>LT</v>
          </cell>
          <cell r="J2332">
            <v>163643.72</v>
          </cell>
          <cell r="K2332">
            <v>28822.97</v>
          </cell>
        </row>
        <row r="2333">
          <cell r="A2333" t="str">
            <v>O&amp;M</v>
          </cell>
          <cell r="B2333" t="str">
            <v>McSherry, Susan</v>
          </cell>
          <cell r="C2333">
            <v>21580</v>
          </cell>
          <cell r="D2333" t="str">
            <v>21580</v>
          </cell>
          <cell r="E2333" t="str">
            <v>Supply Chain Performance</v>
          </cell>
          <cell r="F2333" t="str">
            <v>CFO</v>
          </cell>
          <cell r="G2333" t="str">
            <v>F &amp; A Performance Management</v>
          </cell>
          <cell r="H2333" t="str">
            <v>120</v>
          </cell>
          <cell r="I2333" t="str">
            <v>MT</v>
          </cell>
          <cell r="J2333">
            <v>0</v>
          </cell>
        </row>
        <row r="2334">
          <cell r="A2334" t="str">
            <v>O&amp;M</v>
          </cell>
          <cell r="B2334" t="str">
            <v>McSherry, Susan</v>
          </cell>
          <cell r="C2334">
            <v>21580</v>
          </cell>
          <cell r="D2334" t="str">
            <v>21580</v>
          </cell>
          <cell r="E2334" t="str">
            <v>F &amp; A Performance Management</v>
          </cell>
          <cell r="F2334" t="str">
            <v>CFO</v>
          </cell>
          <cell r="G2334" t="str">
            <v>F &amp; A Performance Management</v>
          </cell>
          <cell r="H2334" t="str">
            <v>120</v>
          </cell>
          <cell r="I2334" t="str">
            <v>OT</v>
          </cell>
        </row>
        <row r="2335">
          <cell r="A2335" t="str">
            <v>O&amp;M</v>
          </cell>
          <cell r="B2335" t="str">
            <v>McSherry, Susan</v>
          </cell>
          <cell r="C2335">
            <v>21580</v>
          </cell>
          <cell r="D2335" t="str">
            <v>21580</v>
          </cell>
          <cell r="E2335" t="str">
            <v>Supply Chain Performance</v>
          </cell>
          <cell r="F2335" t="str">
            <v>CFO</v>
          </cell>
          <cell r="G2335" t="str">
            <v>F &amp; A Performance Management</v>
          </cell>
          <cell r="H2335" t="str">
            <v>120</v>
          </cell>
          <cell r="I2335" t="str">
            <v>OT</v>
          </cell>
          <cell r="J2335">
            <v>197466.77</v>
          </cell>
          <cell r="K2335">
            <v>374.7</v>
          </cell>
        </row>
        <row r="2336">
          <cell r="A2336" t="str">
            <v>O&amp;M</v>
          </cell>
          <cell r="B2336" t="str">
            <v>McSherry, Susan</v>
          </cell>
          <cell r="C2336">
            <v>21580</v>
          </cell>
          <cell r="D2336" t="str">
            <v>21580</v>
          </cell>
          <cell r="E2336" t="str">
            <v>Supply Chain Performance</v>
          </cell>
          <cell r="F2336" t="str">
            <v>CFO</v>
          </cell>
          <cell r="G2336" t="str">
            <v>F &amp; A Performance Management</v>
          </cell>
          <cell r="H2336" t="str">
            <v>120</v>
          </cell>
          <cell r="I2336" t="str">
            <v>TT</v>
          </cell>
          <cell r="J2336">
            <v>735.27</v>
          </cell>
        </row>
        <row r="2337">
          <cell r="A2337" t="str">
            <v>O&amp;M</v>
          </cell>
          <cell r="C2337">
            <v>21581</v>
          </cell>
          <cell r="D2337" t="str">
            <v>21581</v>
          </cell>
          <cell r="E2337" t="str">
            <v>Fleet Billing Revenue</v>
          </cell>
          <cell r="F2337" t="str">
            <v>Fleet Billing</v>
          </cell>
          <cell r="H2337" t="str">
            <v>120</v>
          </cell>
          <cell r="I2337" t="str">
            <v>OT</v>
          </cell>
          <cell r="K2337">
            <v>-1266127.3999999999</v>
          </cell>
          <cell r="L2337">
            <v>-1232938.8600000001</v>
          </cell>
        </row>
        <row r="2338">
          <cell r="A2338" t="str">
            <v>O&amp;M</v>
          </cell>
          <cell r="B2338" t="str">
            <v>Anastasia, Donald</v>
          </cell>
          <cell r="C2338">
            <v>21585</v>
          </cell>
          <cell r="D2338" t="str">
            <v>21585</v>
          </cell>
          <cell r="E2338" t="str">
            <v>Asset Performance - Facilities</v>
          </cell>
          <cell r="F2338" t="str">
            <v>CFO</v>
          </cell>
          <cell r="G2338" t="str">
            <v>Facilities - Shared Costs</v>
          </cell>
          <cell r="H2338" t="str">
            <v>120</v>
          </cell>
          <cell r="I2338" t="str">
            <v>BT</v>
          </cell>
          <cell r="J2338">
            <v>121427.62</v>
          </cell>
        </row>
        <row r="2339">
          <cell r="A2339" t="str">
            <v>O&amp;M</v>
          </cell>
          <cell r="B2339" t="str">
            <v>Anastasia, Donald</v>
          </cell>
          <cell r="C2339">
            <v>21585</v>
          </cell>
          <cell r="D2339" t="str">
            <v>21585</v>
          </cell>
          <cell r="E2339" t="str">
            <v>Facilities - Shared Costs</v>
          </cell>
          <cell r="F2339" t="str">
            <v>CFO</v>
          </cell>
          <cell r="G2339" t="str">
            <v>Facilities - Shared Costs</v>
          </cell>
          <cell r="H2339" t="str">
            <v>120</v>
          </cell>
          <cell r="I2339" t="str">
            <v>BT</v>
          </cell>
          <cell r="K2339">
            <v>1.33</v>
          </cell>
        </row>
        <row r="2340">
          <cell r="A2340" t="str">
            <v>CAP</v>
          </cell>
          <cell r="B2340" t="str">
            <v>Anastasia, Donald</v>
          </cell>
          <cell r="C2340">
            <v>21585</v>
          </cell>
          <cell r="D2340" t="str">
            <v>21585</v>
          </cell>
          <cell r="E2340" t="str">
            <v>Asset Performance - Facilities</v>
          </cell>
          <cell r="F2340" t="str">
            <v>CFO</v>
          </cell>
          <cell r="G2340" t="str">
            <v>Facilities - Shared Costs</v>
          </cell>
          <cell r="H2340" t="str">
            <v>120</v>
          </cell>
          <cell r="I2340" t="str">
            <v>CI</v>
          </cell>
          <cell r="J2340">
            <v>11281.2</v>
          </cell>
        </row>
        <row r="2341">
          <cell r="A2341" t="str">
            <v>O&amp;M</v>
          </cell>
          <cell r="B2341" t="str">
            <v>Anastasia, Donald</v>
          </cell>
          <cell r="C2341">
            <v>21585</v>
          </cell>
          <cell r="D2341" t="str">
            <v>21585</v>
          </cell>
          <cell r="E2341" t="str">
            <v>Asset Performance - Facilities</v>
          </cell>
          <cell r="F2341" t="str">
            <v>CFO</v>
          </cell>
          <cell r="G2341" t="str">
            <v>Facilities - Shared Costs</v>
          </cell>
          <cell r="H2341" t="str">
            <v>120</v>
          </cell>
          <cell r="I2341" t="str">
            <v>IT</v>
          </cell>
          <cell r="J2341">
            <v>1622672.02</v>
          </cell>
        </row>
        <row r="2342">
          <cell r="A2342" t="str">
            <v>O&amp;M</v>
          </cell>
          <cell r="B2342" t="str">
            <v>Anastasia, Donald</v>
          </cell>
          <cell r="C2342">
            <v>21585</v>
          </cell>
          <cell r="D2342" t="str">
            <v>21585</v>
          </cell>
          <cell r="E2342" t="str">
            <v>Facilities - Shared Costs</v>
          </cell>
          <cell r="F2342" t="str">
            <v>CFO</v>
          </cell>
          <cell r="G2342" t="str">
            <v>Facilities - Shared Costs</v>
          </cell>
          <cell r="H2342" t="str">
            <v>120</v>
          </cell>
          <cell r="I2342" t="str">
            <v>IT</v>
          </cell>
          <cell r="K2342">
            <v>248510.95</v>
          </cell>
          <cell r="L2342">
            <v>128.35</v>
          </cell>
        </row>
        <row r="2343">
          <cell r="A2343" t="str">
            <v>O&amp;M</v>
          </cell>
          <cell r="B2343" t="str">
            <v>Anastasia, Donald</v>
          </cell>
          <cell r="C2343">
            <v>21585</v>
          </cell>
          <cell r="D2343" t="str">
            <v>21585</v>
          </cell>
          <cell r="E2343" t="str">
            <v>Asset Performance - Facilities</v>
          </cell>
          <cell r="F2343" t="str">
            <v>CFO</v>
          </cell>
          <cell r="G2343" t="str">
            <v>Facilities - Shared Costs</v>
          </cell>
          <cell r="H2343" t="str">
            <v>120</v>
          </cell>
          <cell r="I2343" t="str">
            <v>LT</v>
          </cell>
          <cell r="J2343">
            <v>349603.53</v>
          </cell>
        </row>
        <row r="2344">
          <cell r="A2344" t="str">
            <v>O&amp;M</v>
          </cell>
          <cell r="B2344" t="str">
            <v>Anastasia, Donald</v>
          </cell>
          <cell r="C2344">
            <v>21585</v>
          </cell>
          <cell r="D2344" t="str">
            <v>21585</v>
          </cell>
          <cell r="E2344" t="str">
            <v>Facilities - Shared Costs</v>
          </cell>
          <cell r="F2344" t="str">
            <v>CFO</v>
          </cell>
          <cell r="G2344" t="str">
            <v>Facilities - Shared Costs</v>
          </cell>
          <cell r="H2344" t="str">
            <v>120</v>
          </cell>
          <cell r="I2344" t="str">
            <v>LT</v>
          </cell>
          <cell r="K2344">
            <v>-3714.99</v>
          </cell>
        </row>
        <row r="2345">
          <cell r="A2345" t="str">
            <v>O&amp;M</v>
          </cell>
          <cell r="B2345" t="str">
            <v>Anastasia, Donald</v>
          </cell>
          <cell r="C2345">
            <v>21585</v>
          </cell>
          <cell r="D2345" t="str">
            <v>21585</v>
          </cell>
          <cell r="E2345" t="str">
            <v>Asset Performance - Facilities</v>
          </cell>
          <cell r="F2345" t="str">
            <v>CFO</v>
          </cell>
          <cell r="G2345" t="str">
            <v>Facilities - Shared Costs</v>
          </cell>
          <cell r="H2345" t="str">
            <v>120</v>
          </cell>
          <cell r="I2345" t="str">
            <v>MT</v>
          </cell>
          <cell r="J2345">
            <v>327.54000000000002</v>
          </cell>
          <cell r="M2345">
            <v>16516.669999999998</v>
          </cell>
        </row>
        <row r="2346">
          <cell r="A2346" t="str">
            <v>O&amp;M</v>
          </cell>
          <cell r="B2346" t="str">
            <v>Anastasia, Donald</v>
          </cell>
          <cell r="C2346">
            <v>21585</v>
          </cell>
          <cell r="D2346" t="str">
            <v>21585</v>
          </cell>
          <cell r="E2346" t="str">
            <v>Facilities - Shared Costs</v>
          </cell>
          <cell r="F2346" t="str">
            <v>CFO</v>
          </cell>
          <cell r="G2346" t="str">
            <v>Facilities - Shared Costs</v>
          </cell>
          <cell r="H2346" t="str">
            <v>120</v>
          </cell>
          <cell r="I2346" t="str">
            <v>MT</v>
          </cell>
          <cell r="K2346">
            <v>12.25</v>
          </cell>
        </row>
        <row r="2347">
          <cell r="A2347" t="str">
            <v>O&amp;M</v>
          </cell>
          <cell r="B2347" t="str">
            <v>Anastasia, Donald</v>
          </cell>
          <cell r="C2347">
            <v>21585</v>
          </cell>
          <cell r="D2347" t="str">
            <v>21585</v>
          </cell>
          <cell r="E2347" t="str">
            <v>Asset Performance - Facilities</v>
          </cell>
          <cell r="F2347" t="str">
            <v>CFO</v>
          </cell>
          <cell r="G2347" t="str">
            <v>Facilities - Shared Costs</v>
          </cell>
          <cell r="H2347" t="str">
            <v>120</v>
          </cell>
          <cell r="I2347" t="str">
            <v>OT</v>
          </cell>
          <cell r="J2347">
            <v>115776.54</v>
          </cell>
        </row>
        <row r="2348">
          <cell r="A2348" t="str">
            <v>O&amp;M</v>
          </cell>
          <cell r="B2348" t="str">
            <v>Anastasia, Donald</v>
          </cell>
          <cell r="C2348">
            <v>21585</v>
          </cell>
          <cell r="D2348" t="str">
            <v>21585</v>
          </cell>
          <cell r="E2348" t="str">
            <v>Facilities - Shared Costs</v>
          </cell>
          <cell r="F2348" t="str">
            <v>CFO</v>
          </cell>
          <cell r="G2348" t="str">
            <v>Facilities - Shared Costs</v>
          </cell>
          <cell r="H2348" t="str">
            <v>120</v>
          </cell>
          <cell r="I2348" t="str">
            <v>OT</v>
          </cell>
          <cell r="K2348">
            <v>14264.31</v>
          </cell>
          <cell r="L2348">
            <v>9908.4599999999991</v>
          </cell>
        </row>
        <row r="2349">
          <cell r="A2349" t="str">
            <v>O&amp;M</v>
          </cell>
          <cell r="B2349" t="str">
            <v>Anastasia, Donald</v>
          </cell>
          <cell r="C2349">
            <v>21585</v>
          </cell>
          <cell r="D2349" t="str">
            <v>21585</v>
          </cell>
          <cell r="E2349" t="str">
            <v>Asset Performance - Facilities</v>
          </cell>
          <cell r="F2349" t="str">
            <v>CFO</v>
          </cell>
          <cell r="G2349" t="str">
            <v>Facilities - Shared Costs</v>
          </cell>
          <cell r="H2349" t="str">
            <v>120</v>
          </cell>
          <cell r="I2349" t="str">
            <v>TT</v>
          </cell>
          <cell r="J2349">
            <v>0</v>
          </cell>
        </row>
        <row r="2350">
          <cell r="A2350" t="str">
            <v>O&amp;M</v>
          </cell>
          <cell r="B2350" t="str">
            <v>Elliott Jr, James F</v>
          </cell>
          <cell r="C2350">
            <v>21590</v>
          </cell>
          <cell r="D2350" t="str">
            <v>21590</v>
          </cell>
          <cell r="E2350" t="str">
            <v>Asset Performance - Fleet</v>
          </cell>
          <cell r="F2350" t="str">
            <v>Mat Mgmt-Trans</v>
          </cell>
          <cell r="G2350" t="str">
            <v>Asset Performance - Fleet</v>
          </cell>
          <cell r="H2350" t="str">
            <v>120</v>
          </cell>
          <cell r="I2350" t="str">
            <v>BT</v>
          </cell>
          <cell r="J2350">
            <v>177333.41</v>
          </cell>
        </row>
        <row r="2351">
          <cell r="A2351" t="str">
            <v>O&amp;M</v>
          </cell>
          <cell r="B2351" t="str">
            <v>Elliott Jr, James F</v>
          </cell>
          <cell r="C2351">
            <v>21590</v>
          </cell>
          <cell r="D2351" t="str">
            <v>21590</v>
          </cell>
          <cell r="E2351" t="str">
            <v>Asset Performance - Fleet</v>
          </cell>
          <cell r="F2351" t="str">
            <v>Mat Mgmt-Trans</v>
          </cell>
          <cell r="G2351" t="str">
            <v>Asset Performance - Fleet</v>
          </cell>
          <cell r="H2351" t="str">
            <v>120</v>
          </cell>
          <cell r="I2351" t="str">
            <v>IT</v>
          </cell>
          <cell r="J2351">
            <v>7994555</v>
          </cell>
          <cell r="K2351">
            <v>27040.44</v>
          </cell>
          <cell r="L2351">
            <v>35807.040000000001</v>
          </cell>
        </row>
        <row r="2352">
          <cell r="A2352" t="str">
            <v>O&amp;M</v>
          </cell>
          <cell r="B2352" t="str">
            <v>Elliott Jr, James F</v>
          </cell>
          <cell r="C2352">
            <v>21590</v>
          </cell>
          <cell r="D2352" t="str">
            <v>21590</v>
          </cell>
          <cell r="E2352" t="str">
            <v>Asset Performance - Fleet</v>
          </cell>
          <cell r="F2352" t="str">
            <v>Mat Mgmt-Trans</v>
          </cell>
          <cell r="G2352" t="str">
            <v>Asset Performance - Fleet</v>
          </cell>
          <cell r="H2352" t="str">
            <v>120</v>
          </cell>
          <cell r="I2352" t="str">
            <v>LT</v>
          </cell>
          <cell r="J2352">
            <v>549291.26</v>
          </cell>
        </row>
        <row r="2353">
          <cell r="A2353" t="str">
            <v>O&amp;M</v>
          </cell>
          <cell r="B2353" t="str">
            <v>Elliott Jr, James F</v>
          </cell>
          <cell r="C2353">
            <v>21590</v>
          </cell>
          <cell r="D2353" t="str">
            <v>21590</v>
          </cell>
          <cell r="E2353" t="str">
            <v>Asset Performance - Fleet</v>
          </cell>
          <cell r="F2353" t="str">
            <v>Mat Mgmt-Trans</v>
          </cell>
          <cell r="G2353" t="str">
            <v>Asset Performance - Fleet</v>
          </cell>
          <cell r="H2353" t="str">
            <v>120</v>
          </cell>
          <cell r="I2353" t="str">
            <v>MT</v>
          </cell>
          <cell r="J2353">
            <v>849224.64</v>
          </cell>
          <cell r="K2353">
            <v>1043551.6</v>
          </cell>
          <cell r="L2353">
            <v>1067446.8600000001</v>
          </cell>
          <cell r="M2353">
            <v>6098.02</v>
          </cell>
        </row>
        <row r="2354">
          <cell r="A2354" t="str">
            <v>O&amp;M</v>
          </cell>
          <cell r="B2354" t="str">
            <v>Elliott Jr, James F</v>
          </cell>
          <cell r="C2354">
            <v>21590</v>
          </cell>
          <cell r="D2354" t="str">
            <v>21590</v>
          </cell>
          <cell r="E2354" t="str">
            <v>Asset Performance - Fleet</v>
          </cell>
          <cell r="F2354" t="str">
            <v>Mat Mgmt-Trans</v>
          </cell>
          <cell r="G2354" t="str">
            <v>Asset Performance - Fleet</v>
          </cell>
          <cell r="H2354" t="str">
            <v>120</v>
          </cell>
          <cell r="I2354" t="str">
            <v>OT</v>
          </cell>
          <cell r="J2354">
            <v>-15147395.25</v>
          </cell>
          <cell r="K2354">
            <v>-291377.96999999997</v>
          </cell>
          <cell r="L2354">
            <v>-4645.04</v>
          </cell>
        </row>
        <row r="2355">
          <cell r="A2355" t="str">
            <v>O&amp;M</v>
          </cell>
          <cell r="B2355" t="str">
            <v>Elliott Jr, James F</v>
          </cell>
          <cell r="C2355">
            <v>21590</v>
          </cell>
          <cell r="D2355" t="str">
            <v>21590</v>
          </cell>
          <cell r="E2355" t="str">
            <v>Asset Performance - Fleet</v>
          </cell>
          <cell r="F2355" t="str">
            <v>Mat Mgmt-Trans</v>
          </cell>
          <cell r="G2355" t="str">
            <v>Asset Performance - Fleet</v>
          </cell>
          <cell r="H2355" t="str">
            <v>120</v>
          </cell>
          <cell r="I2355" t="str">
            <v>TT</v>
          </cell>
          <cell r="J2355">
            <v>172894.42</v>
          </cell>
          <cell r="K2355">
            <v>0</v>
          </cell>
        </row>
        <row r="2356">
          <cell r="A2356" t="str">
            <v>O&amp;M</v>
          </cell>
          <cell r="B2356" t="str">
            <v>Rotty, Paul L</v>
          </cell>
          <cell r="C2356">
            <v>21595</v>
          </cell>
          <cell r="D2356" t="str">
            <v>21595</v>
          </cell>
          <cell r="E2356" t="str">
            <v>Asset Performance - Warehouse and Distribution</v>
          </cell>
          <cell r="F2356" t="str">
            <v>Mat Mgmt-Trans</v>
          </cell>
          <cell r="G2356" t="str">
            <v>Asset Performance - Warehouse and Distribution</v>
          </cell>
          <cell r="H2356" t="str">
            <v>120</v>
          </cell>
          <cell r="I2356" t="str">
            <v>BT</v>
          </cell>
          <cell r="J2356">
            <v>78.459999999999994</v>
          </cell>
        </row>
        <row r="2357">
          <cell r="A2357" t="str">
            <v>O&amp;M</v>
          </cell>
          <cell r="B2357" t="str">
            <v>Rotty, Paul L</v>
          </cell>
          <cell r="C2357">
            <v>21595</v>
          </cell>
          <cell r="D2357" t="str">
            <v>21595</v>
          </cell>
          <cell r="E2357" t="str">
            <v>Asset Performance - Warehouse and Distribution</v>
          </cell>
          <cell r="F2357" t="str">
            <v>Mat Mgmt-Trans</v>
          </cell>
          <cell r="G2357" t="str">
            <v>Asset Performance - Warehouse and Distribution</v>
          </cell>
          <cell r="H2357" t="str">
            <v>120</v>
          </cell>
          <cell r="I2357" t="str">
            <v>IT</v>
          </cell>
          <cell r="J2357">
            <v>442462.42</v>
          </cell>
          <cell r="K2357">
            <v>737.08</v>
          </cell>
        </row>
        <row r="2358">
          <cell r="A2358" t="str">
            <v>O&amp;M</v>
          </cell>
          <cell r="B2358" t="str">
            <v>Rotty, Paul L</v>
          </cell>
          <cell r="C2358">
            <v>21595</v>
          </cell>
          <cell r="D2358" t="str">
            <v>21595</v>
          </cell>
          <cell r="E2358" t="str">
            <v>Asset Performance - Warehouse and Distribution</v>
          </cell>
          <cell r="F2358" t="str">
            <v>Mat Mgmt-Trans</v>
          </cell>
          <cell r="G2358" t="str">
            <v>Asset Performance - Warehouse and Distribution</v>
          </cell>
          <cell r="H2358" t="str">
            <v>120</v>
          </cell>
          <cell r="I2358" t="str">
            <v>LT</v>
          </cell>
          <cell r="J2358">
            <v>-292.86</v>
          </cell>
          <cell r="M2358">
            <v>246.26</v>
          </cell>
        </row>
        <row r="2359">
          <cell r="A2359" t="str">
            <v>O&amp;M</v>
          </cell>
          <cell r="B2359" t="str">
            <v>Rotty, Paul L</v>
          </cell>
          <cell r="C2359">
            <v>21595</v>
          </cell>
          <cell r="D2359" t="str">
            <v>21595</v>
          </cell>
          <cell r="E2359" t="str">
            <v>Asset Performance - Warehouse and Distribution</v>
          </cell>
          <cell r="F2359" t="str">
            <v>Mat Mgmt-Trans</v>
          </cell>
          <cell r="G2359" t="str">
            <v>Asset Performance - Warehouse and Distribution</v>
          </cell>
          <cell r="H2359" t="str">
            <v>120</v>
          </cell>
          <cell r="I2359" t="str">
            <v>MT</v>
          </cell>
          <cell r="J2359">
            <v>-7432.05</v>
          </cell>
        </row>
        <row r="2360">
          <cell r="A2360" t="str">
            <v>O&amp;M</v>
          </cell>
          <cell r="B2360" t="str">
            <v>Rotty, Paul L</v>
          </cell>
          <cell r="C2360">
            <v>21595</v>
          </cell>
          <cell r="D2360" t="str">
            <v>21595</v>
          </cell>
          <cell r="E2360" t="str">
            <v>Asset Performance - Warehouse and Distribution</v>
          </cell>
          <cell r="F2360" t="str">
            <v>Mat Mgmt-Trans</v>
          </cell>
          <cell r="G2360" t="str">
            <v>Asset Performance - Warehouse and Distribution</v>
          </cell>
          <cell r="H2360" t="str">
            <v>120</v>
          </cell>
          <cell r="I2360" t="str">
            <v>OT</v>
          </cell>
          <cell r="J2360">
            <v>837879.62</v>
          </cell>
          <cell r="K2360">
            <v>4029.46</v>
          </cell>
          <cell r="L2360">
            <v>593.16999999999996</v>
          </cell>
        </row>
        <row r="2361">
          <cell r="A2361" t="str">
            <v>O&amp;M</v>
          </cell>
          <cell r="C2361">
            <v>21600</v>
          </cell>
          <cell r="D2361" t="str">
            <v>21600</v>
          </cell>
          <cell r="E2361" t="str">
            <v>Materials Disposal</v>
          </cell>
          <cell r="H2361" t="str">
            <v>120</v>
          </cell>
          <cell r="I2361" t="str">
            <v>MT</v>
          </cell>
          <cell r="J2361">
            <v>0</v>
          </cell>
          <cell r="M2361">
            <v>8798.09</v>
          </cell>
        </row>
        <row r="2362">
          <cell r="A2362" t="str">
            <v>O&amp;M</v>
          </cell>
          <cell r="C2362">
            <v>21600</v>
          </cell>
          <cell r="D2362" t="str">
            <v>21600</v>
          </cell>
          <cell r="E2362" t="str">
            <v>Materials Disposal</v>
          </cell>
          <cell r="H2362" t="str">
            <v>120</v>
          </cell>
          <cell r="I2362" t="str">
            <v>OT</v>
          </cell>
          <cell r="K2362">
            <v>-380</v>
          </cell>
        </row>
        <row r="2363">
          <cell r="A2363" t="str">
            <v>O&amp;M</v>
          </cell>
          <cell r="B2363" t="str">
            <v>Weafer Jr,Robert J</v>
          </cell>
          <cell r="C2363">
            <v>21605</v>
          </cell>
          <cell r="D2363" t="str">
            <v>21605</v>
          </cell>
          <cell r="E2363" t="str">
            <v>Process Management</v>
          </cell>
          <cell r="F2363" t="str">
            <v>CFO</v>
          </cell>
          <cell r="G2363" t="str">
            <v>Process Management</v>
          </cell>
          <cell r="H2363" t="str">
            <v>120</v>
          </cell>
          <cell r="I2363" t="str">
            <v>BT</v>
          </cell>
          <cell r="J2363">
            <v>158760.29999999999</v>
          </cell>
          <cell r="K2363">
            <v>16874.73</v>
          </cell>
          <cell r="M2363">
            <v>414128.61</v>
          </cell>
        </row>
        <row r="2364">
          <cell r="A2364" t="str">
            <v>O&amp;M</v>
          </cell>
          <cell r="B2364" t="str">
            <v>Weafer Jr,Robert J</v>
          </cell>
          <cell r="C2364">
            <v>21605</v>
          </cell>
          <cell r="D2364" t="str">
            <v>21605</v>
          </cell>
          <cell r="E2364" t="str">
            <v>Process Management</v>
          </cell>
          <cell r="F2364" t="str">
            <v>CFO</v>
          </cell>
          <cell r="G2364" t="str">
            <v>Process Management</v>
          </cell>
          <cell r="H2364" t="str">
            <v>120</v>
          </cell>
          <cell r="I2364" t="str">
            <v>IT</v>
          </cell>
          <cell r="J2364">
            <v>1622567.99</v>
          </cell>
          <cell r="K2364">
            <v>10132.64</v>
          </cell>
          <cell r="L2364">
            <v>5967.71</v>
          </cell>
        </row>
        <row r="2365">
          <cell r="A2365" t="str">
            <v>O&amp;M</v>
          </cell>
          <cell r="B2365" t="str">
            <v>Weafer Jr,Robert J</v>
          </cell>
          <cell r="C2365">
            <v>21605</v>
          </cell>
          <cell r="D2365" t="str">
            <v>21605</v>
          </cell>
          <cell r="E2365" t="str">
            <v>Process Management</v>
          </cell>
          <cell r="F2365" t="str">
            <v>CFO</v>
          </cell>
          <cell r="G2365" t="str">
            <v>Process Management</v>
          </cell>
          <cell r="H2365" t="str">
            <v>120</v>
          </cell>
          <cell r="I2365" t="str">
            <v>LT</v>
          </cell>
          <cell r="J2365">
            <v>470023.57</v>
          </cell>
          <cell r="K2365">
            <v>48212.52</v>
          </cell>
          <cell r="M2365">
            <v>-883.6</v>
          </cell>
        </row>
        <row r="2366">
          <cell r="A2366" t="str">
            <v>O&amp;M</v>
          </cell>
          <cell r="B2366" t="str">
            <v>Weafer Jr,Robert J</v>
          </cell>
          <cell r="C2366">
            <v>21605</v>
          </cell>
          <cell r="D2366" t="str">
            <v>21605</v>
          </cell>
          <cell r="E2366" t="str">
            <v>Process Management</v>
          </cell>
          <cell r="F2366" t="str">
            <v>CFO</v>
          </cell>
          <cell r="G2366" t="str">
            <v>Process Management</v>
          </cell>
          <cell r="H2366" t="str">
            <v>120</v>
          </cell>
          <cell r="I2366" t="str">
            <v>MT</v>
          </cell>
          <cell r="J2366">
            <v>704.45</v>
          </cell>
        </row>
        <row r="2367">
          <cell r="A2367" t="str">
            <v>O&amp;M</v>
          </cell>
          <cell r="B2367" t="str">
            <v>Weafer Jr,Robert J</v>
          </cell>
          <cell r="C2367">
            <v>21605</v>
          </cell>
          <cell r="D2367" t="str">
            <v>21605</v>
          </cell>
          <cell r="E2367" t="str">
            <v>Process Management</v>
          </cell>
          <cell r="F2367" t="str">
            <v>CFO</v>
          </cell>
          <cell r="G2367" t="str">
            <v>Process Management</v>
          </cell>
          <cell r="H2367" t="str">
            <v>120</v>
          </cell>
          <cell r="I2367" t="str">
            <v>OT</v>
          </cell>
          <cell r="J2367">
            <v>71309.600000000006</v>
          </cell>
          <cell r="K2367">
            <v>6145.7</v>
          </cell>
          <cell r="L2367">
            <v>4867.2700000000004</v>
          </cell>
        </row>
        <row r="2368">
          <cell r="A2368" t="str">
            <v>O&amp;M</v>
          </cell>
          <cell r="B2368" t="str">
            <v>Weafer Jr,Robert J</v>
          </cell>
          <cell r="C2368">
            <v>21605</v>
          </cell>
          <cell r="D2368" t="str">
            <v>21605</v>
          </cell>
          <cell r="E2368" t="str">
            <v>Process Management</v>
          </cell>
          <cell r="F2368" t="str">
            <v>CFO</v>
          </cell>
          <cell r="G2368" t="str">
            <v>Process Management</v>
          </cell>
          <cell r="H2368" t="str">
            <v>120</v>
          </cell>
          <cell r="I2368" t="str">
            <v>TT</v>
          </cell>
          <cell r="J2368">
            <v>3325.08</v>
          </cell>
          <cell r="K2368">
            <v>413.33</v>
          </cell>
          <cell r="M2368">
            <v>84</v>
          </cell>
        </row>
        <row r="2369">
          <cell r="A2369" t="str">
            <v>O&amp;M</v>
          </cell>
          <cell r="B2369" t="str">
            <v>Weafer Jr,Robert J</v>
          </cell>
          <cell r="C2369">
            <v>21610</v>
          </cell>
          <cell r="D2369" t="str">
            <v>21610</v>
          </cell>
          <cell r="E2369" t="str">
            <v>Purchasing and Contracts</v>
          </cell>
          <cell r="F2369" t="str">
            <v>CFO</v>
          </cell>
          <cell r="G2369" t="str">
            <v>Purchasing and Contracts</v>
          </cell>
          <cell r="H2369" t="str">
            <v>120</v>
          </cell>
          <cell r="I2369" t="str">
            <v>BT</v>
          </cell>
          <cell r="J2369">
            <v>184321.59</v>
          </cell>
          <cell r="K2369">
            <v>119007.3</v>
          </cell>
        </row>
        <row r="2370">
          <cell r="A2370" t="str">
            <v>O&amp;M</v>
          </cell>
          <cell r="B2370" t="str">
            <v>Weafer Jr,Robert J</v>
          </cell>
          <cell r="C2370">
            <v>21610</v>
          </cell>
          <cell r="D2370" t="str">
            <v>21610</v>
          </cell>
          <cell r="E2370" t="str">
            <v>Purchasing and Contracts</v>
          </cell>
          <cell r="F2370" t="str">
            <v>CFO</v>
          </cell>
          <cell r="G2370" t="str">
            <v>Purchasing and Contracts</v>
          </cell>
          <cell r="H2370" t="str">
            <v>120</v>
          </cell>
          <cell r="I2370" t="str">
            <v>IT</v>
          </cell>
          <cell r="J2370">
            <v>21053.01</v>
          </cell>
          <cell r="K2370">
            <v>7978.45</v>
          </cell>
          <cell r="L2370">
            <v>6820.46</v>
          </cell>
        </row>
        <row r="2371">
          <cell r="A2371" t="str">
            <v>O&amp;M</v>
          </cell>
          <cell r="B2371" t="str">
            <v>Weafer Jr,Robert J</v>
          </cell>
          <cell r="C2371">
            <v>21610</v>
          </cell>
          <cell r="D2371" t="str">
            <v>21610</v>
          </cell>
          <cell r="E2371" t="str">
            <v>Purchasing and Contracts</v>
          </cell>
          <cell r="F2371" t="str">
            <v>CFO</v>
          </cell>
          <cell r="G2371" t="str">
            <v>Purchasing and Contracts</v>
          </cell>
          <cell r="H2371" t="str">
            <v>120</v>
          </cell>
          <cell r="I2371" t="str">
            <v>LT</v>
          </cell>
          <cell r="J2371">
            <v>527969.18999999994</v>
          </cell>
          <cell r="K2371">
            <v>351197.48</v>
          </cell>
          <cell r="M2371">
            <v>337.32</v>
          </cell>
        </row>
        <row r="2372">
          <cell r="A2372" t="str">
            <v>O&amp;M</v>
          </cell>
          <cell r="B2372" t="str">
            <v>Weafer Jr,Robert J</v>
          </cell>
          <cell r="C2372">
            <v>21610</v>
          </cell>
          <cell r="D2372" t="str">
            <v>21610</v>
          </cell>
          <cell r="E2372" t="str">
            <v>Purchasing and Contracts</v>
          </cell>
          <cell r="F2372" t="str">
            <v>CFO</v>
          </cell>
          <cell r="G2372" t="str">
            <v>Purchasing and Contracts</v>
          </cell>
          <cell r="H2372" t="str">
            <v>120</v>
          </cell>
          <cell r="I2372" t="str">
            <v>MT</v>
          </cell>
          <cell r="J2372">
            <v>125613.98</v>
          </cell>
          <cell r="K2372">
            <v>807.81</v>
          </cell>
          <cell r="L2372">
            <v>193.04</v>
          </cell>
        </row>
        <row r="2373">
          <cell r="A2373" t="str">
            <v>O&amp;M</v>
          </cell>
          <cell r="B2373" t="str">
            <v>Weafer Jr,Robert J</v>
          </cell>
          <cell r="C2373">
            <v>21610</v>
          </cell>
          <cell r="D2373" t="str">
            <v>21610</v>
          </cell>
          <cell r="E2373" t="str">
            <v>Purchasing and Contracts</v>
          </cell>
          <cell r="F2373" t="str">
            <v>CFO</v>
          </cell>
          <cell r="G2373" t="str">
            <v>Purchasing and Contracts</v>
          </cell>
          <cell r="H2373" t="str">
            <v>120</v>
          </cell>
          <cell r="I2373" t="str">
            <v>OT</v>
          </cell>
          <cell r="J2373">
            <v>7725.35</v>
          </cell>
          <cell r="K2373">
            <v>-11463.34</v>
          </cell>
          <cell r="M2373">
            <v>4027.89</v>
          </cell>
        </row>
        <row r="2374">
          <cell r="A2374" t="str">
            <v>O&amp;M</v>
          </cell>
          <cell r="B2374" t="str">
            <v>Weafer Jr,Robert J</v>
          </cell>
          <cell r="C2374">
            <v>21610</v>
          </cell>
          <cell r="D2374" t="str">
            <v>21610</v>
          </cell>
          <cell r="E2374" t="str">
            <v>Purchasing and Contracts</v>
          </cell>
          <cell r="F2374" t="str">
            <v>CFO</v>
          </cell>
          <cell r="G2374" t="str">
            <v>Purchasing and Contracts</v>
          </cell>
          <cell r="H2374" t="str">
            <v>120</v>
          </cell>
          <cell r="I2374" t="str">
            <v>TT</v>
          </cell>
          <cell r="J2374">
            <v>78899.05</v>
          </cell>
          <cell r="K2374">
            <v>43304.32</v>
          </cell>
          <cell r="L2374">
            <v>30.09</v>
          </cell>
        </row>
        <row r="2375">
          <cell r="A2375" t="str">
            <v>O&amp;M</v>
          </cell>
          <cell r="B2375" t="str">
            <v>Weafer Jr,Robert J</v>
          </cell>
          <cell r="C2375">
            <v>21615</v>
          </cell>
          <cell r="D2375" t="str">
            <v>21615</v>
          </cell>
          <cell r="E2375" t="str">
            <v>Materials and Management</v>
          </cell>
          <cell r="F2375" t="str">
            <v>CFO</v>
          </cell>
          <cell r="G2375" t="str">
            <v>Materials and Management</v>
          </cell>
          <cell r="H2375" t="str">
            <v>120</v>
          </cell>
          <cell r="I2375" t="str">
            <v>BT</v>
          </cell>
          <cell r="J2375">
            <v>66151.61</v>
          </cell>
          <cell r="K2375">
            <v>1657.94</v>
          </cell>
        </row>
        <row r="2376">
          <cell r="A2376" t="str">
            <v>O&amp;M</v>
          </cell>
          <cell r="B2376" t="str">
            <v>Weafer Jr,Robert J</v>
          </cell>
          <cell r="C2376">
            <v>21615</v>
          </cell>
          <cell r="D2376" t="str">
            <v>21615</v>
          </cell>
          <cell r="E2376" t="str">
            <v>Materials and Management</v>
          </cell>
          <cell r="F2376" t="str">
            <v>CFO</v>
          </cell>
          <cell r="G2376" t="str">
            <v>Materials and Management</v>
          </cell>
          <cell r="H2376" t="str">
            <v>120</v>
          </cell>
          <cell r="I2376" t="str">
            <v>LT</v>
          </cell>
          <cell r="J2376">
            <v>220582.27</v>
          </cell>
          <cell r="K2376">
            <v>5628.91</v>
          </cell>
          <cell r="M2376">
            <v>1728.5</v>
          </cell>
        </row>
        <row r="2377">
          <cell r="A2377" t="str">
            <v>O&amp;M</v>
          </cell>
          <cell r="B2377" t="str">
            <v>Weafer Jr,Robert J</v>
          </cell>
          <cell r="C2377">
            <v>21615</v>
          </cell>
          <cell r="D2377" t="str">
            <v>21615</v>
          </cell>
          <cell r="E2377" t="str">
            <v>Materials and Management</v>
          </cell>
          <cell r="F2377" t="str">
            <v>CFO</v>
          </cell>
          <cell r="G2377" t="str">
            <v>Materials and Management</v>
          </cell>
          <cell r="H2377" t="str">
            <v>120</v>
          </cell>
          <cell r="I2377" t="str">
            <v>TT</v>
          </cell>
          <cell r="J2377">
            <v>2355.02</v>
          </cell>
        </row>
        <row r="2378">
          <cell r="A2378" t="str">
            <v>O&amp;M</v>
          </cell>
          <cell r="C2378">
            <v>21700</v>
          </cell>
          <cell r="D2378" t="str">
            <v>21700</v>
          </cell>
          <cell r="E2378" t="str">
            <v>AS - CUSTOMER CARE DIRECT CHARGES</v>
          </cell>
          <cell r="H2378" t="str">
            <v>120</v>
          </cell>
          <cell r="I2378" t="str">
            <v>BT</v>
          </cell>
          <cell r="K2378">
            <v>107.89</v>
          </cell>
          <cell r="L2378">
            <v>983.77</v>
          </cell>
        </row>
        <row r="2379">
          <cell r="A2379" t="str">
            <v>CAP</v>
          </cell>
          <cell r="C2379">
            <v>21700</v>
          </cell>
          <cell r="D2379" t="str">
            <v>21700</v>
          </cell>
          <cell r="E2379" t="str">
            <v>AS - CUSTOMER CARE DIRECT CHARGES</v>
          </cell>
          <cell r="H2379" t="str">
            <v>120</v>
          </cell>
          <cell r="I2379" t="str">
            <v>CO</v>
          </cell>
          <cell r="L2379">
            <v>-318011.43</v>
          </cell>
        </row>
        <row r="2380">
          <cell r="A2380" t="str">
            <v>O&amp;M</v>
          </cell>
          <cell r="C2380">
            <v>21700</v>
          </cell>
          <cell r="D2380" t="str">
            <v>21700</v>
          </cell>
          <cell r="E2380" t="str">
            <v>AS - CUSTOMER CARE DIRECT CHARGES</v>
          </cell>
          <cell r="H2380" t="str">
            <v>120</v>
          </cell>
          <cell r="I2380" t="str">
            <v>IT</v>
          </cell>
          <cell r="J2380">
            <v>10686.54</v>
          </cell>
        </row>
        <row r="2381">
          <cell r="A2381" t="str">
            <v>O&amp;M</v>
          </cell>
          <cell r="C2381">
            <v>21700</v>
          </cell>
          <cell r="D2381" t="str">
            <v>21700</v>
          </cell>
          <cell r="E2381" t="str">
            <v>AS - CUSTOMER CARE DIRECT CHARGES</v>
          </cell>
          <cell r="H2381" t="str">
            <v>120</v>
          </cell>
          <cell r="I2381" t="str">
            <v>LT</v>
          </cell>
          <cell r="J2381">
            <v>195516</v>
          </cell>
          <cell r="K2381">
            <v>341.6</v>
          </cell>
          <cell r="L2381">
            <v>10327.49</v>
          </cell>
        </row>
        <row r="2382">
          <cell r="A2382" t="str">
            <v>O&amp;M</v>
          </cell>
          <cell r="C2382">
            <v>21700</v>
          </cell>
          <cell r="D2382" t="str">
            <v>21700</v>
          </cell>
          <cell r="E2382" t="str">
            <v>AS - CUSTOMER CARE DIRECT CHARGES</v>
          </cell>
          <cell r="H2382" t="str">
            <v>120</v>
          </cell>
          <cell r="I2382" t="str">
            <v>OT</v>
          </cell>
          <cell r="J2382">
            <v>0</v>
          </cell>
          <cell r="K2382">
            <v>485476</v>
          </cell>
          <cell r="L2382">
            <v>0</v>
          </cell>
          <cell r="M2382">
            <v>-320291.07</v>
          </cell>
        </row>
        <row r="2383">
          <cell r="A2383" t="str">
            <v>O&amp;M</v>
          </cell>
          <cell r="C2383">
            <v>21700</v>
          </cell>
          <cell r="D2383" t="str">
            <v>21700</v>
          </cell>
          <cell r="E2383" t="str">
            <v>AS - CUSTOMER CARE DIRECT CHARGES</v>
          </cell>
          <cell r="H2383" t="str">
            <v>120</v>
          </cell>
          <cell r="I2383" t="str">
            <v>TT</v>
          </cell>
          <cell r="K2383">
            <v>393.08</v>
          </cell>
          <cell r="L2383">
            <v>524.15</v>
          </cell>
          <cell r="M2383">
            <v>585</v>
          </cell>
        </row>
        <row r="2384">
          <cell r="A2384" t="str">
            <v>O&amp;M</v>
          </cell>
          <cell r="C2384">
            <v>21710</v>
          </cell>
          <cell r="D2384" t="str">
            <v>21710</v>
          </cell>
          <cell r="E2384" t="str">
            <v>Field Services Director</v>
          </cell>
          <cell r="H2384" t="str">
            <v>120</v>
          </cell>
          <cell r="I2384" t="str">
            <v>BT</v>
          </cell>
          <cell r="J2384">
            <v>0</v>
          </cell>
          <cell r="L2384">
            <v>-12446.8</v>
          </cell>
        </row>
        <row r="2385">
          <cell r="A2385" t="str">
            <v>O&amp;M</v>
          </cell>
          <cell r="C2385">
            <v>21710</v>
          </cell>
          <cell r="D2385" t="str">
            <v>21710</v>
          </cell>
          <cell r="E2385" t="str">
            <v>Field Services Director</v>
          </cell>
          <cell r="H2385" t="str">
            <v>120</v>
          </cell>
          <cell r="I2385" t="str">
            <v>IT</v>
          </cell>
          <cell r="J2385">
            <v>583</v>
          </cell>
          <cell r="K2385">
            <v>53.98</v>
          </cell>
          <cell r="L2385">
            <v>-146.72</v>
          </cell>
        </row>
        <row r="2386">
          <cell r="A2386" t="str">
            <v>O&amp;M</v>
          </cell>
          <cell r="C2386">
            <v>21710</v>
          </cell>
          <cell r="D2386" t="str">
            <v>21710</v>
          </cell>
          <cell r="E2386" t="str">
            <v>Field Services Director</v>
          </cell>
          <cell r="H2386" t="str">
            <v>120</v>
          </cell>
          <cell r="I2386" t="str">
            <v>LT</v>
          </cell>
          <cell r="J2386">
            <v>0</v>
          </cell>
          <cell r="L2386">
            <v>-37020.25</v>
          </cell>
        </row>
        <row r="2387">
          <cell r="A2387" t="str">
            <v>O&amp;M</v>
          </cell>
          <cell r="C2387">
            <v>21710</v>
          </cell>
          <cell r="D2387" t="str">
            <v>21710</v>
          </cell>
          <cell r="E2387" t="str">
            <v>Field Services Director</v>
          </cell>
          <cell r="H2387" t="str">
            <v>120</v>
          </cell>
          <cell r="I2387" t="str">
            <v>OT</v>
          </cell>
          <cell r="J2387">
            <v>0</v>
          </cell>
        </row>
        <row r="2388">
          <cell r="A2388" t="str">
            <v>O&amp;M</v>
          </cell>
          <cell r="B2388" t="str">
            <v>Segreve,Mary Louise</v>
          </cell>
          <cell r="C2388">
            <v>21715</v>
          </cell>
          <cell r="D2388" t="str">
            <v>21715</v>
          </cell>
          <cell r="E2388" t="str">
            <v>Central Operations</v>
          </cell>
          <cell r="F2388" t="str">
            <v>Customer Care</v>
          </cell>
          <cell r="G2388" t="str">
            <v>Meter Reading Support</v>
          </cell>
          <cell r="H2388" t="str">
            <v>120</v>
          </cell>
          <cell r="I2388" t="str">
            <v>BT</v>
          </cell>
          <cell r="J2388">
            <v>49175.96</v>
          </cell>
          <cell r="K2388">
            <v>22286.73</v>
          </cell>
          <cell r="M2388">
            <v>1075401.03</v>
          </cell>
        </row>
        <row r="2389">
          <cell r="A2389" t="str">
            <v>O&amp;M</v>
          </cell>
          <cell r="B2389" t="str">
            <v>Segreve,Mary Louise</v>
          </cell>
          <cell r="C2389">
            <v>21715</v>
          </cell>
          <cell r="D2389" t="str">
            <v>21715</v>
          </cell>
          <cell r="E2389" t="str">
            <v>Field Services Support</v>
          </cell>
          <cell r="F2389" t="str">
            <v>Customer Care</v>
          </cell>
          <cell r="G2389" t="str">
            <v>Meter Reading Support</v>
          </cell>
          <cell r="H2389" t="str">
            <v>120</v>
          </cell>
          <cell r="I2389" t="str">
            <v>BT</v>
          </cell>
          <cell r="L2389">
            <v>836</v>
          </cell>
        </row>
        <row r="2390">
          <cell r="A2390" t="str">
            <v>CAP</v>
          </cell>
          <cell r="B2390" t="str">
            <v>Segreve,Mary Louise</v>
          </cell>
          <cell r="C2390">
            <v>21715</v>
          </cell>
          <cell r="D2390" t="str">
            <v>21715</v>
          </cell>
          <cell r="E2390" t="str">
            <v>Central Operations</v>
          </cell>
          <cell r="F2390" t="str">
            <v>Customer Care</v>
          </cell>
          <cell r="G2390" t="str">
            <v>Meter Reading Support</v>
          </cell>
          <cell r="H2390" t="str">
            <v>120</v>
          </cell>
          <cell r="I2390" t="str">
            <v>CI</v>
          </cell>
          <cell r="K2390">
            <v>2568</v>
          </cell>
        </row>
        <row r="2391">
          <cell r="A2391" t="str">
            <v>CAP</v>
          </cell>
          <cell r="B2391" t="str">
            <v>Segreve,Mary Louise</v>
          </cell>
          <cell r="C2391">
            <v>21715</v>
          </cell>
          <cell r="D2391" t="str">
            <v>21715</v>
          </cell>
          <cell r="E2391" t="str">
            <v>Field Services Support</v>
          </cell>
          <cell r="F2391" t="str">
            <v>Customer Care</v>
          </cell>
          <cell r="G2391" t="str">
            <v>Meter Reading Support</v>
          </cell>
          <cell r="H2391" t="str">
            <v>120</v>
          </cell>
          <cell r="I2391" t="str">
            <v>CI</v>
          </cell>
          <cell r="L2391">
            <v>753880.78</v>
          </cell>
          <cell r="M2391">
            <v>2824.96</v>
          </cell>
        </row>
        <row r="2392">
          <cell r="A2392" t="str">
            <v>O&amp;M</v>
          </cell>
          <cell r="B2392" t="str">
            <v>Segreve,Mary Louise</v>
          </cell>
          <cell r="C2392">
            <v>21715</v>
          </cell>
          <cell r="D2392" t="str">
            <v>21715</v>
          </cell>
          <cell r="E2392" t="str">
            <v>Central Operations</v>
          </cell>
          <cell r="F2392" t="str">
            <v>Customer Care</v>
          </cell>
          <cell r="G2392" t="str">
            <v>Meter Reading Support</v>
          </cell>
          <cell r="H2392" t="str">
            <v>120</v>
          </cell>
          <cell r="I2392" t="str">
            <v>IT</v>
          </cell>
          <cell r="J2392">
            <v>1933.61</v>
          </cell>
          <cell r="K2392">
            <v>21268.73</v>
          </cell>
        </row>
        <row r="2393">
          <cell r="A2393" t="str">
            <v>O&amp;M</v>
          </cell>
          <cell r="B2393" t="str">
            <v>Segreve,Mary Louise</v>
          </cell>
          <cell r="C2393">
            <v>21715</v>
          </cell>
          <cell r="D2393" t="str">
            <v>21715</v>
          </cell>
          <cell r="E2393" t="str">
            <v>Field Services Support</v>
          </cell>
          <cell r="F2393" t="str">
            <v>Customer Care</v>
          </cell>
          <cell r="G2393" t="str">
            <v>Meter Reading Support</v>
          </cell>
          <cell r="H2393" t="str">
            <v>120</v>
          </cell>
          <cell r="I2393" t="str">
            <v>IT</v>
          </cell>
          <cell r="L2393">
            <v>96801.61</v>
          </cell>
        </row>
        <row r="2394">
          <cell r="A2394" t="str">
            <v>O&amp;M</v>
          </cell>
          <cell r="B2394" t="str">
            <v>Segreve,Mary Louise</v>
          </cell>
          <cell r="C2394">
            <v>21715</v>
          </cell>
          <cell r="D2394" t="str">
            <v>21715</v>
          </cell>
          <cell r="E2394" t="str">
            <v>Central Operations</v>
          </cell>
          <cell r="F2394" t="str">
            <v>Customer Care</v>
          </cell>
          <cell r="G2394" t="str">
            <v>Meter Reading Support</v>
          </cell>
          <cell r="H2394" t="str">
            <v>120</v>
          </cell>
          <cell r="I2394" t="str">
            <v>LT</v>
          </cell>
          <cell r="J2394">
            <v>141950.72</v>
          </cell>
          <cell r="K2394">
            <v>63767.78</v>
          </cell>
        </row>
        <row r="2395">
          <cell r="A2395" t="str">
            <v>O&amp;M</v>
          </cell>
          <cell r="B2395" t="str">
            <v>Segreve,Mary Louise</v>
          </cell>
          <cell r="C2395">
            <v>21715</v>
          </cell>
          <cell r="D2395" t="str">
            <v>21715</v>
          </cell>
          <cell r="E2395" t="str">
            <v>Field Services Support</v>
          </cell>
          <cell r="F2395" t="str">
            <v>Customer Care</v>
          </cell>
          <cell r="G2395" t="str">
            <v>Meter Reading Support</v>
          </cell>
          <cell r="H2395" t="str">
            <v>120</v>
          </cell>
          <cell r="I2395" t="str">
            <v>LT</v>
          </cell>
          <cell r="L2395">
            <v>2357.16</v>
          </cell>
        </row>
        <row r="2396">
          <cell r="A2396" t="str">
            <v>O&amp;M</v>
          </cell>
          <cell r="B2396" t="str">
            <v>Segreve,Mary Louise</v>
          </cell>
          <cell r="C2396">
            <v>21715</v>
          </cell>
          <cell r="D2396" t="str">
            <v>21715</v>
          </cell>
          <cell r="E2396" t="str">
            <v>Central Operations</v>
          </cell>
          <cell r="F2396" t="str">
            <v>Customer Care</v>
          </cell>
          <cell r="G2396" t="str">
            <v>Meter Reading Support</v>
          </cell>
          <cell r="H2396" t="str">
            <v>120</v>
          </cell>
          <cell r="I2396" t="str">
            <v>MT</v>
          </cell>
          <cell r="K2396">
            <v>5959.5</v>
          </cell>
        </row>
        <row r="2397">
          <cell r="A2397" t="str">
            <v>O&amp;M</v>
          </cell>
          <cell r="B2397" t="str">
            <v>Segreve,Mary Louise</v>
          </cell>
          <cell r="C2397">
            <v>21715</v>
          </cell>
          <cell r="D2397" t="str">
            <v>21715</v>
          </cell>
          <cell r="E2397" t="str">
            <v>Field Services Support</v>
          </cell>
          <cell r="F2397" t="str">
            <v>Customer Care</v>
          </cell>
          <cell r="G2397" t="str">
            <v>Meter Reading Support</v>
          </cell>
          <cell r="H2397" t="str">
            <v>120</v>
          </cell>
          <cell r="I2397" t="str">
            <v>MT</v>
          </cell>
          <cell r="L2397">
            <v>2758.96</v>
          </cell>
        </row>
        <row r="2398">
          <cell r="A2398" t="str">
            <v>O&amp;M</v>
          </cell>
          <cell r="B2398" t="str">
            <v>Segreve,Mary Louise</v>
          </cell>
          <cell r="C2398">
            <v>21715</v>
          </cell>
          <cell r="D2398" t="str">
            <v>21715</v>
          </cell>
          <cell r="E2398" t="str">
            <v>Central Operations</v>
          </cell>
          <cell r="F2398" t="str">
            <v>Customer Care</v>
          </cell>
          <cell r="G2398" t="str">
            <v>Meter Reading Support</v>
          </cell>
          <cell r="H2398" t="str">
            <v>120</v>
          </cell>
          <cell r="I2398" t="str">
            <v>OT</v>
          </cell>
          <cell r="J2398">
            <v>22506.18</v>
          </cell>
          <cell r="K2398">
            <v>12711.23</v>
          </cell>
          <cell r="M2398">
            <v>71977.64</v>
          </cell>
        </row>
        <row r="2399">
          <cell r="A2399" t="str">
            <v>O&amp;M</v>
          </cell>
          <cell r="B2399" t="str">
            <v>Segreve,Mary Louise</v>
          </cell>
          <cell r="C2399">
            <v>21715</v>
          </cell>
          <cell r="D2399" t="str">
            <v>21715</v>
          </cell>
          <cell r="E2399" t="str">
            <v>Field Services Support</v>
          </cell>
          <cell r="F2399" t="str">
            <v>Customer Care</v>
          </cell>
          <cell r="G2399" t="str">
            <v>Meter Reading Support</v>
          </cell>
          <cell r="H2399" t="str">
            <v>120</v>
          </cell>
          <cell r="I2399" t="str">
            <v>OT</v>
          </cell>
          <cell r="L2399">
            <v>5401.07</v>
          </cell>
          <cell r="M2399">
            <v>1223.26</v>
          </cell>
        </row>
        <row r="2400">
          <cell r="A2400" t="str">
            <v>O&amp;M</v>
          </cell>
          <cell r="B2400" t="str">
            <v>Segreve,Mary Louise</v>
          </cell>
          <cell r="C2400">
            <v>21715</v>
          </cell>
          <cell r="D2400" t="str">
            <v>21715</v>
          </cell>
          <cell r="E2400" t="str">
            <v>Central Operations</v>
          </cell>
          <cell r="F2400" t="str">
            <v>Customer Care</v>
          </cell>
          <cell r="G2400" t="str">
            <v>Meter Reading Support</v>
          </cell>
          <cell r="H2400" t="str">
            <v>120</v>
          </cell>
          <cell r="I2400" t="str">
            <v>TT</v>
          </cell>
          <cell r="J2400">
            <v>16331.31</v>
          </cell>
          <cell r="K2400">
            <v>6116.66</v>
          </cell>
        </row>
        <row r="2401">
          <cell r="A2401" t="str">
            <v>O&amp;M</v>
          </cell>
          <cell r="B2401" t="str">
            <v>Segreve,Mary Louise</v>
          </cell>
          <cell r="C2401">
            <v>21715</v>
          </cell>
          <cell r="D2401" t="str">
            <v>21715</v>
          </cell>
          <cell r="E2401" t="str">
            <v>Field Services Support</v>
          </cell>
          <cell r="F2401" t="str">
            <v>Customer Care</v>
          </cell>
          <cell r="G2401" t="str">
            <v>Meter Reading Support</v>
          </cell>
          <cell r="H2401" t="str">
            <v>120</v>
          </cell>
          <cell r="I2401" t="str">
            <v>TT</v>
          </cell>
          <cell r="L2401">
            <v>851.52</v>
          </cell>
        </row>
        <row r="2402">
          <cell r="A2402" t="str">
            <v>O&amp;M</v>
          </cell>
          <cell r="B2402" t="str">
            <v>Segreve,Mary Louise</v>
          </cell>
          <cell r="C2402">
            <v>21720</v>
          </cell>
          <cell r="D2402" t="str">
            <v>21720</v>
          </cell>
          <cell r="E2402" t="str">
            <v>Mass Ave, A Meter/Collections</v>
          </cell>
          <cell r="F2402" t="str">
            <v>Customer Care</v>
          </cell>
          <cell r="G2402" t="str">
            <v>Meter Reading Boston</v>
          </cell>
          <cell r="H2402" t="str">
            <v>120</v>
          </cell>
          <cell r="I2402" t="str">
            <v>BT</v>
          </cell>
          <cell r="J2402">
            <v>176761.03</v>
          </cell>
          <cell r="K2402">
            <v>157130.22</v>
          </cell>
        </row>
        <row r="2403">
          <cell r="A2403" t="str">
            <v>O&amp;M</v>
          </cell>
          <cell r="B2403" t="str">
            <v>Segreve,Mary Louise</v>
          </cell>
          <cell r="C2403">
            <v>21720</v>
          </cell>
          <cell r="D2403" t="str">
            <v>21720</v>
          </cell>
          <cell r="E2403" t="str">
            <v>Meter Reading Boston</v>
          </cell>
          <cell r="F2403" t="str">
            <v>Customer Care</v>
          </cell>
          <cell r="G2403" t="str">
            <v>Meter Reading Boston</v>
          </cell>
          <cell r="H2403" t="str">
            <v>120</v>
          </cell>
          <cell r="I2403" t="str">
            <v>BT</v>
          </cell>
          <cell r="L2403">
            <v>14885.82</v>
          </cell>
        </row>
        <row r="2404">
          <cell r="A2404" t="str">
            <v>O&amp;M</v>
          </cell>
          <cell r="B2404" t="str">
            <v>Segreve,Mary Louise</v>
          </cell>
          <cell r="C2404">
            <v>21720</v>
          </cell>
          <cell r="D2404" t="str">
            <v>21720</v>
          </cell>
          <cell r="E2404" t="str">
            <v>Mass Ave, A Meter/Collections</v>
          </cell>
          <cell r="F2404" t="str">
            <v>Customer Care</v>
          </cell>
          <cell r="G2404" t="str">
            <v>Meter Reading Boston</v>
          </cell>
          <cell r="H2404" t="str">
            <v>120</v>
          </cell>
          <cell r="I2404" t="str">
            <v>IT</v>
          </cell>
          <cell r="J2404">
            <v>15624.86</v>
          </cell>
          <cell r="K2404">
            <v>15727.6</v>
          </cell>
          <cell r="M2404">
            <v>147.76</v>
          </cell>
        </row>
        <row r="2405">
          <cell r="A2405" t="str">
            <v>O&amp;M</v>
          </cell>
          <cell r="B2405" t="str">
            <v>Segreve,Mary Louise</v>
          </cell>
          <cell r="C2405">
            <v>21720</v>
          </cell>
          <cell r="D2405" t="str">
            <v>21720</v>
          </cell>
          <cell r="E2405" t="str">
            <v>Meter Reading Boston</v>
          </cell>
          <cell r="F2405" t="str">
            <v>Customer Care</v>
          </cell>
          <cell r="G2405" t="str">
            <v>Meter Reading Boston</v>
          </cell>
          <cell r="H2405" t="str">
            <v>120</v>
          </cell>
          <cell r="I2405" t="str">
            <v>IT</v>
          </cell>
          <cell r="L2405">
            <v>104061.78</v>
          </cell>
        </row>
        <row r="2406">
          <cell r="A2406" t="str">
            <v>O&amp;M</v>
          </cell>
          <cell r="B2406" t="str">
            <v>Segreve,Mary Louise</v>
          </cell>
          <cell r="C2406">
            <v>21720</v>
          </cell>
          <cell r="D2406" t="str">
            <v>21720</v>
          </cell>
          <cell r="E2406" t="str">
            <v>Mass Ave, A Meter/Collections</v>
          </cell>
          <cell r="F2406" t="str">
            <v>Customer Care</v>
          </cell>
          <cell r="G2406" t="str">
            <v>Meter Reading Boston</v>
          </cell>
          <cell r="H2406" t="str">
            <v>120</v>
          </cell>
          <cell r="I2406" t="str">
            <v>LT</v>
          </cell>
          <cell r="J2406">
            <v>500525.74</v>
          </cell>
          <cell r="K2406">
            <v>449156.32</v>
          </cell>
        </row>
        <row r="2407">
          <cell r="A2407" t="str">
            <v>O&amp;M</v>
          </cell>
          <cell r="B2407" t="str">
            <v>Segreve,Mary Louise</v>
          </cell>
          <cell r="C2407">
            <v>21720</v>
          </cell>
          <cell r="D2407" t="str">
            <v>21720</v>
          </cell>
          <cell r="E2407" t="str">
            <v>Meter Reading Boston</v>
          </cell>
          <cell r="F2407" t="str">
            <v>Customer Care</v>
          </cell>
          <cell r="G2407" t="str">
            <v>Meter Reading Boston</v>
          </cell>
          <cell r="H2407" t="str">
            <v>120</v>
          </cell>
          <cell r="I2407" t="str">
            <v>LT</v>
          </cell>
          <cell r="L2407">
            <v>41954.75</v>
          </cell>
        </row>
        <row r="2408">
          <cell r="A2408" t="str">
            <v>O&amp;M</v>
          </cell>
          <cell r="B2408" t="str">
            <v>Segreve,Mary Louise</v>
          </cell>
          <cell r="C2408">
            <v>21720</v>
          </cell>
          <cell r="D2408" t="str">
            <v>21720</v>
          </cell>
          <cell r="E2408" t="str">
            <v>Mass Ave, A Meter/Collections</v>
          </cell>
          <cell r="F2408" t="str">
            <v>Customer Care</v>
          </cell>
          <cell r="G2408" t="str">
            <v>Meter Reading Boston</v>
          </cell>
          <cell r="H2408" t="str">
            <v>120</v>
          </cell>
          <cell r="I2408" t="str">
            <v>MT</v>
          </cell>
          <cell r="J2408">
            <v>9915.64</v>
          </cell>
          <cell r="K2408">
            <v>2080.08</v>
          </cell>
        </row>
        <row r="2409">
          <cell r="A2409" t="str">
            <v>O&amp;M</v>
          </cell>
          <cell r="B2409" t="str">
            <v>Segreve,Mary Louise</v>
          </cell>
          <cell r="C2409">
            <v>21720</v>
          </cell>
          <cell r="D2409" t="str">
            <v>21720</v>
          </cell>
          <cell r="E2409" t="str">
            <v>Meter Reading Boston</v>
          </cell>
          <cell r="F2409" t="str">
            <v>Customer Care</v>
          </cell>
          <cell r="G2409" t="str">
            <v>Meter Reading Boston</v>
          </cell>
          <cell r="H2409" t="str">
            <v>120</v>
          </cell>
          <cell r="I2409" t="str">
            <v>MT</v>
          </cell>
          <cell r="L2409">
            <v>1153.1500000000001</v>
          </cell>
        </row>
        <row r="2410">
          <cell r="A2410" t="str">
            <v>O&amp;M</v>
          </cell>
          <cell r="B2410" t="str">
            <v>Segreve,Mary Louise</v>
          </cell>
          <cell r="C2410">
            <v>21720</v>
          </cell>
          <cell r="D2410" t="str">
            <v>21720</v>
          </cell>
          <cell r="E2410" t="str">
            <v>Mass Ave, A Meter/Collections</v>
          </cell>
          <cell r="F2410" t="str">
            <v>Customer Care</v>
          </cell>
          <cell r="G2410" t="str">
            <v>Meter Reading Boston</v>
          </cell>
          <cell r="H2410" t="str">
            <v>120</v>
          </cell>
          <cell r="I2410" t="str">
            <v>OT</v>
          </cell>
          <cell r="J2410">
            <v>112990.33</v>
          </cell>
          <cell r="K2410">
            <v>113450.12</v>
          </cell>
        </row>
        <row r="2411">
          <cell r="A2411" t="str">
            <v>O&amp;M</v>
          </cell>
          <cell r="B2411" t="str">
            <v>Segreve,Mary Louise</v>
          </cell>
          <cell r="C2411">
            <v>21720</v>
          </cell>
          <cell r="D2411" t="str">
            <v>21720</v>
          </cell>
          <cell r="E2411" t="str">
            <v>Meter Reading Boston</v>
          </cell>
          <cell r="F2411" t="str">
            <v>Customer Care</v>
          </cell>
          <cell r="G2411" t="str">
            <v>Meter Reading Boston</v>
          </cell>
          <cell r="H2411" t="str">
            <v>120</v>
          </cell>
          <cell r="I2411" t="str">
            <v>OT</v>
          </cell>
          <cell r="L2411">
            <v>127624.73</v>
          </cell>
        </row>
        <row r="2412">
          <cell r="A2412" t="str">
            <v>O&amp;M</v>
          </cell>
          <cell r="B2412" t="str">
            <v>Segreve,Mary Louise</v>
          </cell>
          <cell r="C2412">
            <v>21720</v>
          </cell>
          <cell r="D2412" t="str">
            <v>21720</v>
          </cell>
          <cell r="E2412" t="str">
            <v>Mass Ave, A Meter/Collections</v>
          </cell>
          <cell r="F2412" t="str">
            <v>Customer Care</v>
          </cell>
          <cell r="G2412" t="str">
            <v>Meter Reading Boston</v>
          </cell>
          <cell r="H2412" t="str">
            <v>120</v>
          </cell>
          <cell r="I2412" t="str">
            <v>TT</v>
          </cell>
          <cell r="J2412">
            <v>63659.97</v>
          </cell>
          <cell r="K2412">
            <v>77673.27</v>
          </cell>
        </row>
        <row r="2413">
          <cell r="A2413" t="str">
            <v>O&amp;M</v>
          </cell>
          <cell r="B2413" t="str">
            <v>Segreve,Mary Louise</v>
          </cell>
          <cell r="C2413">
            <v>21720</v>
          </cell>
          <cell r="D2413" t="str">
            <v>21720</v>
          </cell>
          <cell r="E2413" t="str">
            <v>Meter Reading Boston</v>
          </cell>
          <cell r="F2413" t="str">
            <v>Customer Care</v>
          </cell>
          <cell r="G2413" t="str">
            <v>Meter Reading Boston</v>
          </cell>
          <cell r="H2413" t="str">
            <v>120</v>
          </cell>
          <cell r="I2413" t="str">
            <v>TT</v>
          </cell>
          <cell r="L2413">
            <v>8745.35</v>
          </cell>
        </row>
        <row r="2414">
          <cell r="A2414" t="str">
            <v>O&amp;M</v>
          </cell>
          <cell r="B2414" t="str">
            <v>Segreve,Mary Louise</v>
          </cell>
          <cell r="C2414">
            <v>21725</v>
          </cell>
          <cell r="D2414" t="str">
            <v>21725</v>
          </cell>
          <cell r="E2414" t="str">
            <v>Mass Ave, B Meter Collections</v>
          </cell>
          <cell r="F2414" t="str">
            <v>Customer Care</v>
          </cell>
          <cell r="G2414" t="str">
            <v>Meter Reading Wwd</v>
          </cell>
          <cell r="H2414" t="str">
            <v>120</v>
          </cell>
          <cell r="I2414" t="str">
            <v>BT</v>
          </cell>
          <cell r="J2414">
            <v>109831.91</v>
          </cell>
          <cell r="K2414">
            <v>95437.48</v>
          </cell>
        </row>
        <row r="2415">
          <cell r="A2415" t="str">
            <v>O&amp;M</v>
          </cell>
          <cell r="B2415" t="str">
            <v>Segreve,Mary Louise</v>
          </cell>
          <cell r="C2415">
            <v>21725</v>
          </cell>
          <cell r="D2415" t="str">
            <v>21725</v>
          </cell>
          <cell r="E2415" t="str">
            <v>Meter Reading Wwd</v>
          </cell>
          <cell r="F2415" t="str">
            <v>Customer Care</v>
          </cell>
          <cell r="G2415" t="str">
            <v>Meter Reading Wwd</v>
          </cell>
          <cell r="H2415" t="str">
            <v>120</v>
          </cell>
          <cell r="I2415" t="str">
            <v>BT</v>
          </cell>
          <cell r="L2415">
            <v>29636.43</v>
          </cell>
        </row>
        <row r="2416">
          <cell r="A2416" t="str">
            <v>O&amp;M</v>
          </cell>
          <cell r="B2416" t="str">
            <v>Segreve,Mary Louise</v>
          </cell>
          <cell r="C2416">
            <v>21725</v>
          </cell>
          <cell r="D2416" t="str">
            <v>21725</v>
          </cell>
          <cell r="E2416" t="str">
            <v>Mass Ave, B Meter Collections</v>
          </cell>
          <cell r="F2416" t="str">
            <v>Customer Care</v>
          </cell>
          <cell r="G2416" t="str">
            <v>Meter Reading Wwd</v>
          </cell>
          <cell r="H2416" t="str">
            <v>120</v>
          </cell>
          <cell r="I2416" t="str">
            <v>IT</v>
          </cell>
          <cell r="J2416">
            <v>6358.59</v>
          </cell>
          <cell r="K2416">
            <v>9421.51</v>
          </cell>
        </row>
        <row r="2417">
          <cell r="A2417" t="str">
            <v>O&amp;M</v>
          </cell>
          <cell r="B2417" t="str">
            <v>Segreve,Mary Louise</v>
          </cell>
          <cell r="C2417">
            <v>21725</v>
          </cell>
          <cell r="D2417" t="str">
            <v>21725</v>
          </cell>
          <cell r="E2417" t="str">
            <v>Meter Reading Wwd</v>
          </cell>
          <cell r="F2417" t="str">
            <v>Customer Care</v>
          </cell>
          <cell r="G2417" t="str">
            <v>Meter Reading Wwd</v>
          </cell>
          <cell r="H2417" t="str">
            <v>120</v>
          </cell>
          <cell r="I2417" t="str">
            <v>IT</v>
          </cell>
          <cell r="L2417">
            <v>21641.21</v>
          </cell>
        </row>
        <row r="2418">
          <cell r="A2418" t="str">
            <v>O&amp;M</v>
          </cell>
          <cell r="B2418" t="str">
            <v>Segreve,Mary Louise</v>
          </cell>
          <cell r="C2418">
            <v>21725</v>
          </cell>
          <cell r="D2418" t="str">
            <v>21725</v>
          </cell>
          <cell r="E2418" t="str">
            <v>Mass Ave, B Meter Collections</v>
          </cell>
          <cell r="F2418" t="str">
            <v>Customer Care</v>
          </cell>
          <cell r="G2418" t="str">
            <v>Meter Reading Wwd</v>
          </cell>
          <cell r="H2418" t="str">
            <v>120</v>
          </cell>
          <cell r="I2418" t="str">
            <v>LT</v>
          </cell>
          <cell r="J2418">
            <v>310225.06</v>
          </cell>
          <cell r="K2418">
            <v>268547.96999999997</v>
          </cell>
        </row>
        <row r="2419">
          <cell r="A2419" t="str">
            <v>O&amp;M</v>
          </cell>
          <cell r="B2419" t="str">
            <v>Segreve,Mary Louise</v>
          </cell>
          <cell r="C2419">
            <v>21725</v>
          </cell>
          <cell r="D2419" t="str">
            <v>21725</v>
          </cell>
          <cell r="E2419" t="str">
            <v>Meter Reading Wwd</v>
          </cell>
          <cell r="F2419" t="str">
            <v>Customer Care</v>
          </cell>
          <cell r="G2419" t="str">
            <v>Meter Reading Wwd</v>
          </cell>
          <cell r="H2419" t="str">
            <v>120</v>
          </cell>
          <cell r="I2419" t="str">
            <v>LT</v>
          </cell>
          <cell r="L2419">
            <v>85485.56</v>
          </cell>
        </row>
        <row r="2420">
          <cell r="A2420" t="str">
            <v>O&amp;M</v>
          </cell>
          <cell r="B2420" t="str">
            <v>Segreve,Mary Louise</v>
          </cell>
          <cell r="C2420">
            <v>21725</v>
          </cell>
          <cell r="D2420" t="str">
            <v>21725</v>
          </cell>
          <cell r="E2420" t="str">
            <v>Mass Ave, B Meter Collections</v>
          </cell>
          <cell r="F2420" t="str">
            <v>Customer Care</v>
          </cell>
          <cell r="G2420" t="str">
            <v>Meter Reading Wwd</v>
          </cell>
          <cell r="H2420" t="str">
            <v>120</v>
          </cell>
          <cell r="I2420" t="str">
            <v>MT</v>
          </cell>
          <cell r="J2420">
            <v>324.89</v>
          </cell>
          <cell r="K2420">
            <v>229.78</v>
          </cell>
        </row>
        <row r="2421">
          <cell r="A2421" t="str">
            <v>O&amp;M</v>
          </cell>
          <cell r="B2421" t="str">
            <v>Segreve,Mary Louise</v>
          </cell>
          <cell r="C2421">
            <v>21725</v>
          </cell>
          <cell r="D2421" t="str">
            <v>21725</v>
          </cell>
          <cell r="E2421" t="str">
            <v>Meter Reading Wwd</v>
          </cell>
          <cell r="F2421" t="str">
            <v>Customer Care</v>
          </cell>
          <cell r="G2421" t="str">
            <v>Meter Reading Wwd</v>
          </cell>
          <cell r="H2421" t="str">
            <v>120</v>
          </cell>
          <cell r="I2421" t="str">
            <v>MT</v>
          </cell>
          <cell r="L2421">
            <v>531.38</v>
          </cell>
        </row>
        <row r="2422">
          <cell r="A2422" t="str">
            <v>O&amp;M</v>
          </cell>
          <cell r="B2422" t="str">
            <v>Segreve,Mary Louise</v>
          </cell>
          <cell r="C2422">
            <v>21725</v>
          </cell>
          <cell r="D2422" t="str">
            <v>21725</v>
          </cell>
          <cell r="E2422" t="str">
            <v>Mass Ave, B Meter Collections</v>
          </cell>
          <cell r="F2422" t="str">
            <v>Customer Care</v>
          </cell>
          <cell r="G2422" t="str">
            <v>Meter Reading Wwd</v>
          </cell>
          <cell r="H2422" t="str">
            <v>120</v>
          </cell>
          <cell r="I2422" t="str">
            <v>OT</v>
          </cell>
          <cell r="J2422">
            <v>79259.55</v>
          </cell>
          <cell r="K2422">
            <v>95682.77</v>
          </cell>
        </row>
        <row r="2423">
          <cell r="A2423" t="str">
            <v>O&amp;M</v>
          </cell>
          <cell r="B2423" t="str">
            <v>Segreve,Mary Louise</v>
          </cell>
          <cell r="C2423">
            <v>21725</v>
          </cell>
          <cell r="D2423" t="str">
            <v>21725</v>
          </cell>
          <cell r="E2423" t="str">
            <v>Meter Reading Wwd</v>
          </cell>
          <cell r="F2423" t="str">
            <v>Customer Care</v>
          </cell>
          <cell r="G2423" t="str">
            <v>Meter Reading Wwd</v>
          </cell>
          <cell r="H2423" t="str">
            <v>120</v>
          </cell>
          <cell r="I2423" t="str">
            <v>OT</v>
          </cell>
          <cell r="L2423">
            <v>167814.89</v>
          </cell>
        </row>
        <row r="2424">
          <cell r="A2424" t="str">
            <v>O&amp;M</v>
          </cell>
          <cell r="B2424" t="str">
            <v>Segreve,Mary Louise</v>
          </cell>
          <cell r="C2424">
            <v>21725</v>
          </cell>
          <cell r="D2424" t="str">
            <v>21725</v>
          </cell>
          <cell r="E2424" t="str">
            <v>Mass Ave, B Meter Collections</v>
          </cell>
          <cell r="F2424" t="str">
            <v>Customer Care</v>
          </cell>
          <cell r="G2424" t="str">
            <v>Meter Reading Wwd</v>
          </cell>
          <cell r="H2424" t="str">
            <v>120</v>
          </cell>
          <cell r="I2424" t="str">
            <v>TT</v>
          </cell>
          <cell r="J2424">
            <v>30730.11</v>
          </cell>
          <cell r="K2424">
            <v>20893.53</v>
          </cell>
        </row>
        <row r="2425">
          <cell r="A2425" t="str">
            <v>O&amp;M</v>
          </cell>
          <cell r="B2425" t="str">
            <v>Segreve,Mary Louise</v>
          </cell>
          <cell r="C2425">
            <v>21725</v>
          </cell>
          <cell r="D2425" t="str">
            <v>21725</v>
          </cell>
          <cell r="E2425" t="str">
            <v>Meter Reading Wwd</v>
          </cell>
          <cell r="F2425" t="str">
            <v>Customer Care</v>
          </cell>
          <cell r="G2425" t="str">
            <v>Meter Reading Wwd</v>
          </cell>
          <cell r="H2425" t="str">
            <v>120</v>
          </cell>
          <cell r="I2425" t="str">
            <v>TT</v>
          </cell>
          <cell r="L2425">
            <v>24283.61</v>
          </cell>
          <cell r="M2425">
            <v>17261.939999999999</v>
          </cell>
        </row>
        <row r="2426">
          <cell r="A2426" t="str">
            <v>O&amp;M</v>
          </cell>
          <cell r="B2426" t="str">
            <v>Simas, Antonio A</v>
          </cell>
          <cell r="C2426">
            <v>21730</v>
          </cell>
          <cell r="D2426" t="str">
            <v>21730</v>
          </cell>
          <cell r="E2426" t="str">
            <v>Collections Boston</v>
          </cell>
          <cell r="F2426" t="str">
            <v>Customer Care</v>
          </cell>
          <cell r="G2426" t="str">
            <v>Collections Boston</v>
          </cell>
          <cell r="H2426" t="str">
            <v>120</v>
          </cell>
          <cell r="I2426" t="str">
            <v>BT</v>
          </cell>
          <cell r="L2426">
            <v>945.62</v>
          </cell>
        </row>
        <row r="2427">
          <cell r="A2427" t="str">
            <v>O&amp;M</v>
          </cell>
          <cell r="B2427" t="str">
            <v>Simas, Antonio A</v>
          </cell>
          <cell r="C2427">
            <v>21730</v>
          </cell>
          <cell r="D2427" t="str">
            <v>21730</v>
          </cell>
          <cell r="E2427" t="str">
            <v>Mass Ave, C - Meter Collections</v>
          </cell>
          <cell r="F2427" t="str">
            <v>Customer Care</v>
          </cell>
          <cell r="G2427" t="str">
            <v>Collections Boston</v>
          </cell>
          <cell r="H2427" t="str">
            <v>120</v>
          </cell>
          <cell r="I2427" t="str">
            <v>BT</v>
          </cell>
          <cell r="J2427">
            <v>350335.24</v>
          </cell>
          <cell r="K2427">
            <v>133484</v>
          </cell>
        </row>
        <row r="2428">
          <cell r="A2428" t="str">
            <v>O&amp;M</v>
          </cell>
          <cell r="B2428" t="str">
            <v>Simas, Antonio A</v>
          </cell>
          <cell r="C2428">
            <v>21730</v>
          </cell>
          <cell r="D2428" t="str">
            <v>21730</v>
          </cell>
          <cell r="E2428" t="str">
            <v>Collections Boston</v>
          </cell>
          <cell r="F2428" t="str">
            <v>Customer Care</v>
          </cell>
          <cell r="G2428" t="str">
            <v>Collections Boston</v>
          </cell>
          <cell r="H2428" t="str">
            <v>120</v>
          </cell>
          <cell r="I2428" t="str">
            <v>IT</v>
          </cell>
          <cell r="L2428">
            <v>12275.51</v>
          </cell>
        </row>
        <row r="2429">
          <cell r="A2429" t="str">
            <v>O&amp;M</v>
          </cell>
          <cell r="B2429" t="str">
            <v>Simas, Antonio A</v>
          </cell>
          <cell r="C2429">
            <v>21730</v>
          </cell>
          <cell r="D2429" t="str">
            <v>21730</v>
          </cell>
          <cell r="E2429" t="str">
            <v>Mass Ave, C - Meter Collections</v>
          </cell>
          <cell r="F2429" t="str">
            <v>Customer Care</v>
          </cell>
          <cell r="G2429" t="str">
            <v>Collections Boston</v>
          </cell>
          <cell r="H2429" t="str">
            <v>120</v>
          </cell>
          <cell r="I2429" t="str">
            <v>IT</v>
          </cell>
          <cell r="J2429">
            <v>36192.76</v>
          </cell>
          <cell r="K2429">
            <v>13634.61</v>
          </cell>
        </row>
        <row r="2430">
          <cell r="A2430" t="str">
            <v>O&amp;M</v>
          </cell>
          <cell r="B2430" t="str">
            <v>Simas, Antonio A</v>
          </cell>
          <cell r="C2430">
            <v>21730</v>
          </cell>
          <cell r="D2430" t="str">
            <v>21730</v>
          </cell>
          <cell r="E2430" t="str">
            <v>Collections Boston</v>
          </cell>
          <cell r="F2430" t="str">
            <v>Customer Care</v>
          </cell>
          <cell r="G2430" t="str">
            <v>Collections Boston</v>
          </cell>
          <cell r="H2430" t="str">
            <v>120</v>
          </cell>
          <cell r="I2430" t="str">
            <v>LT</v>
          </cell>
          <cell r="L2430">
            <v>2701.92</v>
          </cell>
        </row>
        <row r="2431">
          <cell r="A2431" t="str">
            <v>O&amp;M</v>
          </cell>
          <cell r="B2431" t="str">
            <v>Simas, Antonio A</v>
          </cell>
          <cell r="C2431">
            <v>21730</v>
          </cell>
          <cell r="D2431" t="str">
            <v>21730</v>
          </cell>
          <cell r="E2431" t="str">
            <v>Mass Ave, C - Meter Collections</v>
          </cell>
          <cell r="F2431" t="str">
            <v>Customer Care</v>
          </cell>
          <cell r="G2431" t="str">
            <v>Collections Boston</v>
          </cell>
          <cell r="H2431" t="str">
            <v>120</v>
          </cell>
          <cell r="I2431" t="str">
            <v>LT</v>
          </cell>
          <cell r="J2431">
            <v>993309.02</v>
          </cell>
          <cell r="K2431">
            <v>380703.24</v>
          </cell>
        </row>
        <row r="2432">
          <cell r="A2432" t="str">
            <v>O&amp;M</v>
          </cell>
          <cell r="B2432" t="str">
            <v>Simas, Antonio A</v>
          </cell>
          <cell r="C2432">
            <v>21730</v>
          </cell>
          <cell r="D2432" t="str">
            <v>21730</v>
          </cell>
          <cell r="E2432" t="str">
            <v>Collections Boston</v>
          </cell>
          <cell r="F2432" t="str">
            <v>Customer Care</v>
          </cell>
          <cell r="G2432" t="str">
            <v>Collections Boston</v>
          </cell>
          <cell r="H2432" t="str">
            <v>120</v>
          </cell>
          <cell r="I2432" t="str">
            <v>MT</v>
          </cell>
          <cell r="L2432">
            <v>12567.71</v>
          </cell>
        </row>
        <row r="2433">
          <cell r="A2433" t="str">
            <v>O&amp;M</v>
          </cell>
          <cell r="B2433" t="str">
            <v>Simas, Antonio A</v>
          </cell>
          <cell r="C2433">
            <v>21730</v>
          </cell>
          <cell r="D2433" t="str">
            <v>21730</v>
          </cell>
          <cell r="E2433" t="str">
            <v>Mass Ave, C - Meter Collections</v>
          </cell>
          <cell r="F2433" t="str">
            <v>Customer Care</v>
          </cell>
          <cell r="G2433" t="str">
            <v>Collections Boston</v>
          </cell>
          <cell r="H2433" t="str">
            <v>120</v>
          </cell>
          <cell r="I2433" t="str">
            <v>MT</v>
          </cell>
          <cell r="J2433">
            <v>14473.92</v>
          </cell>
          <cell r="K2433">
            <v>7277.18</v>
          </cell>
          <cell r="M2433">
            <v>-5022</v>
          </cell>
        </row>
        <row r="2434">
          <cell r="A2434" t="str">
            <v>O&amp;M</v>
          </cell>
          <cell r="B2434" t="str">
            <v>Simas, Antonio A</v>
          </cell>
          <cell r="C2434">
            <v>21730</v>
          </cell>
          <cell r="D2434" t="str">
            <v>21730</v>
          </cell>
          <cell r="E2434" t="str">
            <v>Collections Boston</v>
          </cell>
          <cell r="F2434" t="str">
            <v>Customer Care</v>
          </cell>
          <cell r="G2434" t="str">
            <v>Collections Boston</v>
          </cell>
          <cell r="H2434" t="str">
            <v>120</v>
          </cell>
          <cell r="I2434" t="str">
            <v>OT</v>
          </cell>
          <cell r="L2434">
            <v>153320.04</v>
          </cell>
          <cell r="M2434">
            <v>4109.1099999999997</v>
          </cell>
        </row>
        <row r="2435">
          <cell r="A2435" t="str">
            <v>O&amp;M</v>
          </cell>
          <cell r="B2435" t="str">
            <v>Simas, Antonio A</v>
          </cell>
          <cell r="C2435">
            <v>21730</v>
          </cell>
          <cell r="D2435" t="str">
            <v>21730</v>
          </cell>
          <cell r="E2435" t="str">
            <v>Mass Ave, C - Meter Collections</v>
          </cell>
          <cell r="F2435" t="str">
            <v>Customer Care</v>
          </cell>
          <cell r="G2435" t="str">
            <v>Collections Boston</v>
          </cell>
          <cell r="H2435" t="str">
            <v>120</v>
          </cell>
          <cell r="I2435" t="str">
            <v>OT</v>
          </cell>
          <cell r="J2435">
            <v>169552.79</v>
          </cell>
          <cell r="K2435">
            <v>184409.74</v>
          </cell>
        </row>
        <row r="2436">
          <cell r="A2436" t="str">
            <v>O&amp;M</v>
          </cell>
          <cell r="B2436" t="str">
            <v>Simas, Antonio A</v>
          </cell>
          <cell r="C2436">
            <v>21730</v>
          </cell>
          <cell r="D2436" t="str">
            <v>21730</v>
          </cell>
          <cell r="E2436" t="str">
            <v>Mass Ave, C - Meter Collections</v>
          </cell>
          <cell r="F2436" t="str">
            <v>Customer Care</v>
          </cell>
          <cell r="G2436" t="str">
            <v>Collections Boston</v>
          </cell>
          <cell r="H2436" t="str">
            <v>120</v>
          </cell>
          <cell r="I2436" t="str">
            <v>TT</v>
          </cell>
          <cell r="J2436">
            <v>3992.9</v>
          </cell>
          <cell r="K2436">
            <v>535.17999999999995</v>
          </cell>
        </row>
        <row r="2437">
          <cell r="A2437" t="str">
            <v>O&amp;M</v>
          </cell>
          <cell r="B2437" t="str">
            <v>Simas, Antonio A</v>
          </cell>
          <cell r="C2437">
            <v>21735</v>
          </cell>
          <cell r="D2437" t="str">
            <v>21735</v>
          </cell>
          <cell r="E2437" t="str">
            <v>Collections Walth</v>
          </cell>
          <cell r="F2437" t="str">
            <v>Customer Care</v>
          </cell>
          <cell r="G2437" t="str">
            <v>Collections West</v>
          </cell>
          <cell r="H2437" t="str">
            <v>120</v>
          </cell>
          <cell r="I2437" t="str">
            <v>BT</v>
          </cell>
          <cell r="L2437">
            <v>226.1</v>
          </cell>
        </row>
        <row r="2438">
          <cell r="A2438" t="str">
            <v>O&amp;M</v>
          </cell>
          <cell r="B2438" t="str">
            <v>Simas, Antonio A</v>
          </cell>
          <cell r="C2438">
            <v>21735</v>
          </cell>
          <cell r="D2438" t="str">
            <v>21735</v>
          </cell>
          <cell r="E2438" t="str">
            <v>Watertown Meter Collections</v>
          </cell>
          <cell r="F2438" t="str">
            <v>Customer Care</v>
          </cell>
          <cell r="G2438" t="str">
            <v>Collections West</v>
          </cell>
          <cell r="H2438" t="str">
            <v>120</v>
          </cell>
          <cell r="I2438" t="str">
            <v>BT</v>
          </cell>
          <cell r="J2438">
            <v>236717.44</v>
          </cell>
          <cell r="K2438">
            <v>97603.4</v>
          </cell>
        </row>
        <row r="2439">
          <cell r="A2439" t="str">
            <v>O&amp;M</v>
          </cell>
          <cell r="B2439" t="str">
            <v>Simas, Antonio A</v>
          </cell>
          <cell r="C2439">
            <v>21735</v>
          </cell>
          <cell r="D2439" t="str">
            <v>21735</v>
          </cell>
          <cell r="E2439" t="str">
            <v>Collections Walth</v>
          </cell>
          <cell r="F2439" t="str">
            <v>Customer Care</v>
          </cell>
          <cell r="G2439" t="str">
            <v>Collections West</v>
          </cell>
          <cell r="H2439" t="str">
            <v>120</v>
          </cell>
          <cell r="I2439" t="str">
            <v>IT</v>
          </cell>
          <cell r="L2439">
            <v>-5030.5200000000004</v>
          </cell>
        </row>
        <row r="2440">
          <cell r="A2440" t="str">
            <v>O&amp;M</v>
          </cell>
          <cell r="B2440" t="str">
            <v>Simas, Antonio A</v>
          </cell>
          <cell r="C2440">
            <v>21735</v>
          </cell>
          <cell r="D2440" t="str">
            <v>21735</v>
          </cell>
          <cell r="E2440" t="str">
            <v>Watertown Meter Collections</v>
          </cell>
          <cell r="F2440" t="str">
            <v>Customer Care</v>
          </cell>
          <cell r="G2440" t="str">
            <v>Collections West</v>
          </cell>
          <cell r="H2440" t="str">
            <v>120</v>
          </cell>
          <cell r="I2440" t="str">
            <v>IT</v>
          </cell>
          <cell r="J2440">
            <v>24499.89</v>
          </cell>
          <cell r="K2440">
            <v>13618.8</v>
          </cell>
        </row>
        <row r="2441">
          <cell r="A2441" t="str">
            <v>O&amp;M</v>
          </cell>
          <cell r="B2441" t="str">
            <v>Simas, Antonio A</v>
          </cell>
          <cell r="C2441">
            <v>21735</v>
          </cell>
          <cell r="D2441" t="str">
            <v>21735</v>
          </cell>
          <cell r="E2441" t="str">
            <v>Collections Walth</v>
          </cell>
          <cell r="F2441" t="str">
            <v>Customer Care</v>
          </cell>
          <cell r="G2441" t="str">
            <v>Collections West</v>
          </cell>
          <cell r="H2441" t="str">
            <v>120</v>
          </cell>
          <cell r="I2441" t="str">
            <v>LT</v>
          </cell>
          <cell r="L2441">
            <v>646</v>
          </cell>
        </row>
        <row r="2442">
          <cell r="A2442" t="str">
            <v>O&amp;M</v>
          </cell>
          <cell r="B2442" t="str">
            <v>Simas, Antonio A</v>
          </cell>
          <cell r="C2442">
            <v>21735</v>
          </cell>
          <cell r="D2442" t="str">
            <v>21735</v>
          </cell>
          <cell r="E2442" t="str">
            <v>Watertown Meter Collections</v>
          </cell>
          <cell r="F2442" t="str">
            <v>Customer Care</v>
          </cell>
          <cell r="G2442" t="str">
            <v>Collections West</v>
          </cell>
          <cell r="H2442" t="str">
            <v>120</v>
          </cell>
          <cell r="I2442" t="str">
            <v>LT</v>
          </cell>
          <cell r="J2442">
            <v>670288.11</v>
          </cell>
          <cell r="K2442">
            <v>277732.78000000003</v>
          </cell>
        </row>
        <row r="2443">
          <cell r="A2443" t="str">
            <v>O&amp;M</v>
          </cell>
          <cell r="B2443" t="str">
            <v>Simas, Antonio A</v>
          </cell>
          <cell r="C2443">
            <v>21735</v>
          </cell>
          <cell r="D2443" t="str">
            <v>21735</v>
          </cell>
          <cell r="E2443" t="str">
            <v>Collections Walth</v>
          </cell>
          <cell r="F2443" t="str">
            <v>Customer Care</v>
          </cell>
          <cell r="G2443" t="str">
            <v>Collections West</v>
          </cell>
          <cell r="H2443" t="str">
            <v>120</v>
          </cell>
          <cell r="I2443" t="str">
            <v>MT</v>
          </cell>
          <cell r="L2443">
            <v>5234.78</v>
          </cell>
          <cell r="M2443">
            <v>3554.99</v>
          </cell>
        </row>
        <row r="2444">
          <cell r="A2444" t="str">
            <v>O&amp;M</v>
          </cell>
          <cell r="B2444" t="str">
            <v>Simas, Antonio A</v>
          </cell>
          <cell r="C2444">
            <v>21735</v>
          </cell>
          <cell r="D2444" t="str">
            <v>21735</v>
          </cell>
          <cell r="E2444" t="str">
            <v>Watertown Meter Collections</v>
          </cell>
          <cell r="F2444" t="str">
            <v>Customer Care</v>
          </cell>
          <cell r="G2444" t="str">
            <v>Collections West</v>
          </cell>
          <cell r="H2444" t="str">
            <v>120</v>
          </cell>
          <cell r="I2444" t="str">
            <v>MT</v>
          </cell>
          <cell r="J2444">
            <v>3885.67</v>
          </cell>
          <cell r="K2444">
            <v>-691.48</v>
          </cell>
          <cell r="M2444">
            <v>2594675</v>
          </cell>
        </row>
        <row r="2445">
          <cell r="A2445" t="str">
            <v>O&amp;M</v>
          </cell>
          <cell r="B2445" t="str">
            <v>Simas, Antonio A</v>
          </cell>
          <cell r="C2445">
            <v>21735</v>
          </cell>
          <cell r="D2445" t="str">
            <v>21735</v>
          </cell>
          <cell r="E2445" t="str">
            <v>Collections Walth</v>
          </cell>
          <cell r="F2445" t="str">
            <v>Customer Care</v>
          </cell>
          <cell r="G2445" t="str">
            <v>Collections West</v>
          </cell>
          <cell r="H2445" t="str">
            <v>120</v>
          </cell>
          <cell r="I2445" t="str">
            <v>OT</v>
          </cell>
          <cell r="L2445">
            <v>77129.899999999994</v>
          </cell>
        </row>
        <row r="2446">
          <cell r="A2446" t="str">
            <v>O&amp;M</v>
          </cell>
          <cell r="B2446" t="str">
            <v>Simas, Antonio A</v>
          </cell>
          <cell r="C2446">
            <v>21735</v>
          </cell>
          <cell r="D2446" t="str">
            <v>21735</v>
          </cell>
          <cell r="E2446" t="str">
            <v>Watertown Meter Collections</v>
          </cell>
          <cell r="F2446" t="str">
            <v>Customer Care</v>
          </cell>
          <cell r="G2446" t="str">
            <v>Collections West</v>
          </cell>
          <cell r="H2446" t="str">
            <v>120</v>
          </cell>
          <cell r="I2446" t="str">
            <v>OT</v>
          </cell>
          <cell r="J2446">
            <v>131170.43</v>
          </cell>
          <cell r="K2446">
            <v>145451.29</v>
          </cell>
        </row>
        <row r="2447">
          <cell r="A2447" t="str">
            <v>O&amp;M</v>
          </cell>
          <cell r="B2447" t="str">
            <v>Simas, Antonio A</v>
          </cell>
          <cell r="C2447">
            <v>21735</v>
          </cell>
          <cell r="D2447" t="str">
            <v>21735</v>
          </cell>
          <cell r="E2447" t="str">
            <v>Collections Walth</v>
          </cell>
          <cell r="F2447" t="str">
            <v>Customer Care</v>
          </cell>
          <cell r="G2447" t="str">
            <v>Collections West</v>
          </cell>
          <cell r="H2447" t="str">
            <v>120</v>
          </cell>
          <cell r="I2447" t="str">
            <v>TT</v>
          </cell>
        </row>
        <row r="2448">
          <cell r="A2448" t="str">
            <v>O&amp;M</v>
          </cell>
          <cell r="B2448" t="str">
            <v>Simas, Antonio A</v>
          </cell>
          <cell r="C2448">
            <v>21735</v>
          </cell>
          <cell r="D2448" t="str">
            <v>21735</v>
          </cell>
          <cell r="E2448" t="str">
            <v>Watertown Meter Collections</v>
          </cell>
          <cell r="F2448" t="str">
            <v>Customer Care</v>
          </cell>
          <cell r="G2448" t="str">
            <v>Collections West</v>
          </cell>
          <cell r="H2448" t="str">
            <v>120</v>
          </cell>
          <cell r="I2448" t="str">
            <v>TT</v>
          </cell>
          <cell r="J2448">
            <v>2019.22</v>
          </cell>
          <cell r="K2448">
            <v>942.66</v>
          </cell>
        </row>
        <row r="2449">
          <cell r="A2449" t="str">
            <v>O&amp;M</v>
          </cell>
          <cell r="B2449" t="str">
            <v>Segreve,Mary Louise</v>
          </cell>
          <cell r="C2449">
            <v>21740</v>
          </cell>
          <cell r="D2449" t="str">
            <v>21740</v>
          </cell>
          <cell r="E2449" t="str">
            <v>Cambridge, Somerville Meter Collections</v>
          </cell>
          <cell r="F2449" t="str">
            <v>Customer Care</v>
          </cell>
          <cell r="G2449" t="str">
            <v>Meter Reading Cambridge</v>
          </cell>
          <cell r="H2449" t="str">
            <v>120</v>
          </cell>
          <cell r="I2449" t="str">
            <v>OT</v>
          </cell>
          <cell r="J2449">
            <v>2562</v>
          </cell>
          <cell r="K2449">
            <v>8546</v>
          </cell>
        </row>
        <row r="2450">
          <cell r="A2450" t="str">
            <v>O&amp;M</v>
          </cell>
          <cell r="B2450" t="str">
            <v>Segreve,Mary Louise</v>
          </cell>
          <cell r="C2450">
            <v>21740</v>
          </cell>
          <cell r="D2450" t="str">
            <v>21740</v>
          </cell>
          <cell r="E2450" t="str">
            <v>Meter Reading Camb</v>
          </cell>
          <cell r="F2450" t="str">
            <v>Customer Care</v>
          </cell>
          <cell r="G2450" t="str">
            <v>Meter Reading Cambridge</v>
          </cell>
          <cell r="H2450" t="str">
            <v>120</v>
          </cell>
          <cell r="I2450" t="str">
            <v>OT</v>
          </cell>
          <cell r="L2450">
            <v>5400</v>
          </cell>
        </row>
        <row r="2451">
          <cell r="A2451" t="str">
            <v>O&amp;M</v>
          </cell>
          <cell r="B2451" t="str">
            <v>Segreve,Mary Louise</v>
          </cell>
          <cell r="C2451">
            <v>21745</v>
          </cell>
          <cell r="D2451" t="str">
            <v>21745</v>
          </cell>
          <cell r="E2451" t="str">
            <v>Meter Reading Gas Sb</v>
          </cell>
          <cell r="F2451" t="str">
            <v>Customer Care</v>
          </cell>
          <cell r="G2451" t="str">
            <v>Meter Reading Gas Sb</v>
          </cell>
          <cell r="H2451" t="str">
            <v>120</v>
          </cell>
          <cell r="I2451" t="str">
            <v>BT</v>
          </cell>
          <cell r="L2451">
            <v>106.15</v>
          </cell>
        </row>
        <row r="2452">
          <cell r="A2452" t="str">
            <v>O&amp;M</v>
          </cell>
          <cell r="B2452" t="str">
            <v>Segreve,Mary Louise</v>
          </cell>
          <cell r="C2452">
            <v>21745</v>
          </cell>
          <cell r="D2452" t="str">
            <v>21745</v>
          </cell>
          <cell r="E2452" t="str">
            <v>Southboro Meter Collections</v>
          </cell>
          <cell r="F2452" t="str">
            <v>Customer Care</v>
          </cell>
          <cell r="G2452" t="str">
            <v>Meter Reading Gas Sb</v>
          </cell>
          <cell r="H2452" t="str">
            <v>120</v>
          </cell>
          <cell r="I2452" t="str">
            <v>BT</v>
          </cell>
          <cell r="J2452">
            <v>297.31</v>
          </cell>
          <cell r="K2452">
            <v>369.32</v>
          </cell>
        </row>
        <row r="2453">
          <cell r="A2453" t="str">
            <v>O&amp;M</v>
          </cell>
          <cell r="B2453" t="str">
            <v>Segreve,Mary Louise</v>
          </cell>
          <cell r="C2453">
            <v>21745</v>
          </cell>
          <cell r="D2453" t="str">
            <v>21745</v>
          </cell>
          <cell r="E2453" t="str">
            <v>Meter Reading Gas Sb</v>
          </cell>
          <cell r="F2453" t="str">
            <v>Customer Care</v>
          </cell>
          <cell r="G2453" t="str">
            <v>Meter Reading Gas Sb</v>
          </cell>
          <cell r="H2453" t="str">
            <v>120</v>
          </cell>
          <cell r="I2453" t="str">
            <v>IT</v>
          </cell>
          <cell r="L2453">
            <v>628.5</v>
          </cell>
        </row>
        <row r="2454">
          <cell r="A2454" t="str">
            <v>O&amp;M</v>
          </cell>
          <cell r="B2454" t="str">
            <v>Segreve,Mary Louise</v>
          </cell>
          <cell r="C2454">
            <v>21745</v>
          </cell>
          <cell r="D2454" t="str">
            <v>21745</v>
          </cell>
          <cell r="E2454" t="str">
            <v>Southboro Meter Collections</v>
          </cell>
          <cell r="F2454" t="str">
            <v>Customer Care</v>
          </cell>
          <cell r="G2454" t="str">
            <v>Meter Reading Gas Sb</v>
          </cell>
          <cell r="H2454" t="str">
            <v>120</v>
          </cell>
          <cell r="I2454" t="str">
            <v>IT</v>
          </cell>
          <cell r="J2454">
            <v>0.11</v>
          </cell>
          <cell r="K2454">
            <v>1487.2</v>
          </cell>
        </row>
        <row r="2455">
          <cell r="A2455" t="str">
            <v>O&amp;M</v>
          </cell>
          <cell r="B2455" t="str">
            <v>Segreve,Mary Louise</v>
          </cell>
          <cell r="C2455">
            <v>21745</v>
          </cell>
          <cell r="D2455" t="str">
            <v>21745</v>
          </cell>
          <cell r="E2455" t="str">
            <v>Meter Reading Gas Sb</v>
          </cell>
          <cell r="F2455" t="str">
            <v>Customer Care</v>
          </cell>
          <cell r="G2455" t="str">
            <v>Meter Reading Gas Sb</v>
          </cell>
          <cell r="H2455" t="str">
            <v>120</v>
          </cell>
          <cell r="I2455" t="str">
            <v>LT</v>
          </cell>
          <cell r="L2455">
            <v>303.27</v>
          </cell>
        </row>
        <row r="2456">
          <cell r="A2456" t="str">
            <v>O&amp;M</v>
          </cell>
          <cell r="B2456" t="str">
            <v>Segreve,Mary Louise</v>
          </cell>
          <cell r="C2456">
            <v>21745</v>
          </cell>
          <cell r="D2456" t="str">
            <v>21745</v>
          </cell>
          <cell r="E2456" t="str">
            <v>Southboro Meter Collections</v>
          </cell>
          <cell r="F2456" t="str">
            <v>Customer Care</v>
          </cell>
          <cell r="G2456" t="str">
            <v>Meter Reading Gas Sb</v>
          </cell>
          <cell r="H2456" t="str">
            <v>120</v>
          </cell>
          <cell r="I2456" t="str">
            <v>LT</v>
          </cell>
          <cell r="J2456">
            <v>849.42</v>
          </cell>
          <cell r="K2456">
            <v>993.42</v>
          </cell>
          <cell r="M2456">
            <v>1474307.96</v>
          </cell>
        </row>
        <row r="2457">
          <cell r="A2457" t="str">
            <v>O&amp;M</v>
          </cell>
          <cell r="B2457" t="str">
            <v>Segreve,Mary Louise</v>
          </cell>
          <cell r="C2457">
            <v>21745</v>
          </cell>
          <cell r="D2457" t="str">
            <v>21745</v>
          </cell>
          <cell r="E2457" t="str">
            <v>Meter Reading Gas Sb</v>
          </cell>
          <cell r="F2457" t="str">
            <v>Customer Care</v>
          </cell>
          <cell r="G2457" t="str">
            <v>Meter Reading Gas Sb</v>
          </cell>
          <cell r="H2457" t="str">
            <v>120</v>
          </cell>
          <cell r="I2457" t="str">
            <v>MT</v>
          </cell>
          <cell r="L2457">
            <v>113.18</v>
          </cell>
          <cell r="M2457">
            <v>164.42</v>
          </cell>
        </row>
        <row r="2458">
          <cell r="A2458" t="str">
            <v>O&amp;M</v>
          </cell>
          <cell r="B2458" t="str">
            <v>Segreve,Mary Louise</v>
          </cell>
          <cell r="C2458">
            <v>21745</v>
          </cell>
          <cell r="D2458" t="str">
            <v>21745</v>
          </cell>
          <cell r="E2458" t="str">
            <v>Southboro Meter Collections</v>
          </cell>
          <cell r="F2458" t="str">
            <v>Customer Care</v>
          </cell>
          <cell r="G2458" t="str">
            <v>Meter Reading Gas Sb</v>
          </cell>
          <cell r="H2458" t="str">
            <v>120</v>
          </cell>
          <cell r="I2458" t="str">
            <v>MT</v>
          </cell>
          <cell r="J2458">
            <v>49.31</v>
          </cell>
          <cell r="K2458">
            <v>179.93</v>
          </cell>
        </row>
        <row r="2459">
          <cell r="A2459" t="str">
            <v>O&amp;M</v>
          </cell>
          <cell r="B2459" t="str">
            <v>Segreve,Mary Louise</v>
          </cell>
          <cell r="C2459">
            <v>21745</v>
          </cell>
          <cell r="D2459" t="str">
            <v>21745</v>
          </cell>
          <cell r="E2459" t="str">
            <v>Meter Reading Gas Sb</v>
          </cell>
          <cell r="F2459" t="str">
            <v>Customer Care</v>
          </cell>
          <cell r="G2459" t="str">
            <v>Meter Reading Gas Sb</v>
          </cell>
          <cell r="H2459" t="str">
            <v>120</v>
          </cell>
          <cell r="I2459" t="str">
            <v>OT</v>
          </cell>
          <cell r="L2459">
            <v>1948.65</v>
          </cell>
        </row>
        <row r="2460">
          <cell r="A2460" t="str">
            <v>O&amp;M</v>
          </cell>
          <cell r="B2460" t="str">
            <v>Segreve,Mary Louise</v>
          </cell>
          <cell r="C2460">
            <v>21745</v>
          </cell>
          <cell r="D2460" t="str">
            <v>21745</v>
          </cell>
          <cell r="E2460" t="str">
            <v>Southboro Meter Collections</v>
          </cell>
          <cell r="F2460" t="str">
            <v>Customer Care</v>
          </cell>
          <cell r="G2460" t="str">
            <v>Meter Reading Gas Sb</v>
          </cell>
          <cell r="H2460" t="str">
            <v>120</v>
          </cell>
          <cell r="I2460" t="str">
            <v>OT</v>
          </cell>
          <cell r="J2460">
            <v>11203.36</v>
          </cell>
          <cell r="K2460">
            <v>13507.92</v>
          </cell>
        </row>
        <row r="2461">
          <cell r="A2461" t="str">
            <v>O&amp;M</v>
          </cell>
          <cell r="B2461" t="str">
            <v>Segreve,Mary Louise</v>
          </cell>
          <cell r="C2461">
            <v>21745</v>
          </cell>
          <cell r="D2461" t="str">
            <v>21745</v>
          </cell>
          <cell r="E2461" t="str">
            <v>Meter Reading Gas Sb</v>
          </cell>
          <cell r="F2461" t="str">
            <v>Customer Care</v>
          </cell>
          <cell r="G2461" t="str">
            <v>Meter Reading Gas Sb</v>
          </cell>
          <cell r="H2461" t="str">
            <v>120</v>
          </cell>
          <cell r="I2461" t="str">
            <v>TT</v>
          </cell>
          <cell r="L2461">
            <v>673.26</v>
          </cell>
        </row>
        <row r="2462">
          <cell r="A2462" t="str">
            <v>O&amp;M</v>
          </cell>
          <cell r="B2462" t="str">
            <v>Segreve,Mary Louise</v>
          </cell>
          <cell r="C2462">
            <v>21745</v>
          </cell>
          <cell r="D2462" t="str">
            <v>21745</v>
          </cell>
          <cell r="E2462" t="str">
            <v>Southboro Meter Collections</v>
          </cell>
          <cell r="F2462" t="str">
            <v>Customer Care</v>
          </cell>
          <cell r="G2462" t="str">
            <v>Meter Reading Gas Sb</v>
          </cell>
          <cell r="H2462" t="str">
            <v>120</v>
          </cell>
          <cell r="I2462" t="str">
            <v>TT</v>
          </cell>
          <cell r="K2462">
            <v>994.4</v>
          </cell>
        </row>
        <row r="2463">
          <cell r="A2463" t="str">
            <v>O&amp;M</v>
          </cell>
          <cell r="B2463" t="str">
            <v>Segreve,Mary Louise</v>
          </cell>
          <cell r="C2463">
            <v>21746</v>
          </cell>
          <cell r="D2463" t="str">
            <v>21746</v>
          </cell>
          <cell r="E2463" t="str">
            <v>Framingham Meter Collections</v>
          </cell>
          <cell r="F2463" t="str">
            <v>Customer Care</v>
          </cell>
          <cell r="G2463" t="str">
            <v>Meter Reading Elect Sb</v>
          </cell>
          <cell r="H2463" t="str">
            <v>120</v>
          </cell>
          <cell r="I2463" t="str">
            <v>BT</v>
          </cell>
          <cell r="J2463">
            <v>114873.08</v>
          </cell>
          <cell r="K2463">
            <v>102532.46</v>
          </cell>
        </row>
        <row r="2464">
          <cell r="A2464" t="str">
            <v>O&amp;M</v>
          </cell>
          <cell r="B2464" t="str">
            <v>Segreve,Mary Louise</v>
          </cell>
          <cell r="C2464">
            <v>21746</v>
          </cell>
          <cell r="D2464" t="str">
            <v>21746</v>
          </cell>
          <cell r="E2464" t="str">
            <v>Meter Reading Elect Sb</v>
          </cell>
          <cell r="F2464" t="str">
            <v>Customer Care</v>
          </cell>
          <cell r="G2464" t="str">
            <v>Meter Reading Elect Sb</v>
          </cell>
          <cell r="H2464" t="str">
            <v>120</v>
          </cell>
          <cell r="I2464" t="str">
            <v>BT</v>
          </cell>
        </row>
        <row r="2465">
          <cell r="A2465" t="str">
            <v>O&amp;M</v>
          </cell>
          <cell r="B2465" t="str">
            <v>Segreve,Mary Louise</v>
          </cell>
          <cell r="C2465">
            <v>21746</v>
          </cell>
          <cell r="D2465" t="str">
            <v>21746</v>
          </cell>
          <cell r="E2465" t="str">
            <v>Framingham Meter Collections</v>
          </cell>
          <cell r="F2465" t="str">
            <v>Customer Care</v>
          </cell>
          <cell r="G2465" t="str">
            <v>Meter Reading Elect Sb</v>
          </cell>
          <cell r="H2465" t="str">
            <v>120</v>
          </cell>
          <cell r="I2465" t="str">
            <v>IT</v>
          </cell>
          <cell r="J2465">
            <v>4931.1400000000003</v>
          </cell>
          <cell r="K2465">
            <v>9887.3700000000008</v>
          </cell>
        </row>
        <row r="2466">
          <cell r="A2466" t="str">
            <v>O&amp;M</v>
          </cell>
          <cell r="B2466" t="str">
            <v>Segreve,Mary Louise</v>
          </cell>
          <cell r="C2466">
            <v>21746</v>
          </cell>
          <cell r="D2466" t="str">
            <v>21746</v>
          </cell>
          <cell r="E2466" t="str">
            <v>Meter Reading Elect Sb</v>
          </cell>
          <cell r="F2466" t="str">
            <v>Customer Care</v>
          </cell>
          <cell r="G2466" t="str">
            <v>Meter Reading Elect Sb</v>
          </cell>
          <cell r="H2466" t="str">
            <v>120</v>
          </cell>
          <cell r="I2466" t="str">
            <v>IT</v>
          </cell>
          <cell r="L2466">
            <v>16639.189999999999</v>
          </cell>
        </row>
        <row r="2467">
          <cell r="A2467" t="str">
            <v>O&amp;M</v>
          </cell>
          <cell r="B2467" t="str">
            <v>Segreve,Mary Louise</v>
          </cell>
          <cell r="C2467">
            <v>21746</v>
          </cell>
          <cell r="D2467" t="str">
            <v>21746</v>
          </cell>
          <cell r="E2467" t="str">
            <v>Framingham Meter Collections</v>
          </cell>
          <cell r="F2467" t="str">
            <v>Customer Care</v>
          </cell>
          <cell r="G2467" t="str">
            <v>Meter Reading Elect Sb</v>
          </cell>
          <cell r="H2467" t="str">
            <v>120</v>
          </cell>
          <cell r="I2467" t="str">
            <v>LT</v>
          </cell>
          <cell r="J2467">
            <v>323617.40999999997</v>
          </cell>
          <cell r="K2467">
            <v>291603.51</v>
          </cell>
          <cell r="M2467">
            <v>792528.43</v>
          </cell>
        </row>
        <row r="2468">
          <cell r="A2468" t="str">
            <v>O&amp;M</v>
          </cell>
          <cell r="B2468" t="str">
            <v>Segreve,Mary Louise</v>
          </cell>
          <cell r="C2468">
            <v>21746</v>
          </cell>
          <cell r="D2468" t="str">
            <v>21746</v>
          </cell>
          <cell r="E2468" t="str">
            <v>Meter Reading Elect Sb</v>
          </cell>
          <cell r="F2468" t="str">
            <v>Customer Care</v>
          </cell>
          <cell r="G2468" t="str">
            <v>Meter Reading Elect Sb</v>
          </cell>
          <cell r="H2468" t="str">
            <v>120</v>
          </cell>
          <cell r="I2468" t="str">
            <v>LT</v>
          </cell>
          <cell r="M2468">
            <v>2001307.39</v>
          </cell>
        </row>
        <row r="2469">
          <cell r="A2469" t="str">
            <v>O&amp;M</v>
          </cell>
          <cell r="B2469" t="str">
            <v>Segreve,Mary Louise</v>
          </cell>
          <cell r="C2469">
            <v>21746</v>
          </cell>
          <cell r="D2469" t="str">
            <v>21746</v>
          </cell>
          <cell r="E2469" t="str">
            <v>Framingham Meter Collections</v>
          </cell>
          <cell r="F2469" t="str">
            <v>Customer Care</v>
          </cell>
          <cell r="G2469" t="str">
            <v>Meter Reading Elect Sb</v>
          </cell>
          <cell r="H2469" t="str">
            <v>120</v>
          </cell>
          <cell r="I2469" t="str">
            <v>MT</v>
          </cell>
          <cell r="J2469">
            <v>4607.4399999999996</v>
          </cell>
          <cell r="K2469">
            <v>532.41999999999996</v>
          </cell>
        </row>
        <row r="2470">
          <cell r="A2470" t="str">
            <v>O&amp;M</v>
          </cell>
          <cell r="B2470" t="str">
            <v>Segreve,Mary Louise</v>
          </cell>
          <cell r="C2470">
            <v>21746</v>
          </cell>
          <cell r="D2470" t="str">
            <v>21746</v>
          </cell>
          <cell r="E2470" t="str">
            <v>Meter Reading Elect Sb</v>
          </cell>
          <cell r="F2470" t="str">
            <v>Customer Care</v>
          </cell>
          <cell r="G2470" t="str">
            <v>Meter Reading Elect Sb</v>
          </cell>
          <cell r="H2470" t="str">
            <v>120</v>
          </cell>
          <cell r="I2470" t="str">
            <v>MT</v>
          </cell>
          <cell r="L2470">
            <v>2520.77</v>
          </cell>
        </row>
        <row r="2471">
          <cell r="A2471" t="str">
            <v>O&amp;M</v>
          </cell>
          <cell r="B2471" t="str">
            <v>Segreve,Mary Louise</v>
          </cell>
          <cell r="C2471">
            <v>21746</v>
          </cell>
          <cell r="D2471" t="str">
            <v>21746</v>
          </cell>
          <cell r="E2471" t="str">
            <v>Framingham Meter Collections</v>
          </cell>
          <cell r="F2471" t="str">
            <v>Customer Care</v>
          </cell>
          <cell r="G2471" t="str">
            <v>Meter Reading Elect Sb</v>
          </cell>
          <cell r="H2471" t="str">
            <v>120</v>
          </cell>
          <cell r="I2471" t="str">
            <v>OT</v>
          </cell>
          <cell r="J2471">
            <v>66946.37</v>
          </cell>
          <cell r="K2471">
            <v>92637.24</v>
          </cell>
        </row>
        <row r="2472">
          <cell r="A2472" t="str">
            <v>O&amp;M</v>
          </cell>
          <cell r="B2472" t="str">
            <v>Segreve,Mary Louise</v>
          </cell>
          <cell r="C2472">
            <v>21746</v>
          </cell>
          <cell r="D2472" t="str">
            <v>21746</v>
          </cell>
          <cell r="E2472" t="str">
            <v>Meter Reading Elect Sb</v>
          </cell>
          <cell r="F2472" t="str">
            <v>Customer Care</v>
          </cell>
          <cell r="G2472" t="str">
            <v>Meter Reading Elect Sb</v>
          </cell>
          <cell r="H2472" t="str">
            <v>120</v>
          </cell>
          <cell r="I2472" t="str">
            <v>OT</v>
          </cell>
          <cell r="L2472">
            <v>143078.45000000001</v>
          </cell>
        </row>
        <row r="2473">
          <cell r="A2473" t="str">
            <v>O&amp;M</v>
          </cell>
          <cell r="B2473" t="str">
            <v>Segreve,Mary Louise</v>
          </cell>
          <cell r="C2473">
            <v>21746</v>
          </cell>
          <cell r="D2473" t="str">
            <v>21746</v>
          </cell>
          <cell r="E2473" t="str">
            <v>Framingham Meter Collections</v>
          </cell>
          <cell r="F2473" t="str">
            <v>Customer Care</v>
          </cell>
          <cell r="G2473" t="str">
            <v>Meter Reading Elect Sb</v>
          </cell>
          <cell r="H2473" t="str">
            <v>120</v>
          </cell>
          <cell r="I2473" t="str">
            <v>TT</v>
          </cell>
          <cell r="J2473">
            <v>36834</v>
          </cell>
          <cell r="K2473">
            <v>40211.599999999999</v>
          </cell>
        </row>
        <row r="2474">
          <cell r="A2474" t="str">
            <v>O&amp;M</v>
          </cell>
          <cell r="B2474" t="str">
            <v>Segreve,Mary Louise</v>
          </cell>
          <cell r="C2474">
            <v>21746</v>
          </cell>
          <cell r="D2474" t="str">
            <v>21746</v>
          </cell>
          <cell r="E2474" t="str">
            <v>Meter Reading Elect Sb</v>
          </cell>
          <cell r="F2474" t="str">
            <v>Customer Care</v>
          </cell>
          <cell r="G2474" t="str">
            <v>Meter Reading Elect Sb</v>
          </cell>
          <cell r="H2474" t="str">
            <v>120</v>
          </cell>
          <cell r="I2474" t="str">
            <v>TT</v>
          </cell>
          <cell r="L2474">
            <v>200.64</v>
          </cell>
        </row>
        <row r="2475">
          <cell r="A2475" t="str">
            <v>O&amp;M</v>
          </cell>
          <cell r="B2475" t="str">
            <v>Segreve,Mary Louise</v>
          </cell>
          <cell r="C2475">
            <v>21750</v>
          </cell>
          <cell r="D2475" t="str">
            <v>21750</v>
          </cell>
          <cell r="E2475" t="str">
            <v>Plymouth Meter Collections</v>
          </cell>
          <cell r="F2475" t="str">
            <v>Customer Care</v>
          </cell>
          <cell r="G2475" t="str">
            <v>Meter Reading Plymouth</v>
          </cell>
          <cell r="H2475" t="str">
            <v>120</v>
          </cell>
          <cell r="I2475" t="str">
            <v>BT</v>
          </cell>
          <cell r="J2475">
            <v>8669.77</v>
          </cell>
          <cell r="K2475">
            <v>8179.17</v>
          </cell>
        </row>
        <row r="2476">
          <cell r="A2476" t="str">
            <v>O&amp;M</v>
          </cell>
          <cell r="B2476" t="str">
            <v>Segreve,Mary Louise</v>
          </cell>
          <cell r="C2476">
            <v>21750</v>
          </cell>
          <cell r="D2476" t="str">
            <v>21750</v>
          </cell>
          <cell r="E2476" t="str">
            <v>Meter Reading Plymouth</v>
          </cell>
          <cell r="F2476" t="str">
            <v>Customer Care</v>
          </cell>
          <cell r="G2476" t="str">
            <v>Meter Reading Plymouth</v>
          </cell>
          <cell r="H2476" t="str">
            <v>120</v>
          </cell>
          <cell r="I2476" t="str">
            <v>IT</v>
          </cell>
          <cell r="L2476">
            <v>4282.54</v>
          </cell>
        </row>
        <row r="2477">
          <cell r="A2477" t="str">
            <v>O&amp;M</v>
          </cell>
          <cell r="B2477" t="str">
            <v>Segreve,Mary Louise</v>
          </cell>
          <cell r="C2477">
            <v>21750</v>
          </cell>
          <cell r="D2477" t="str">
            <v>21750</v>
          </cell>
          <cell r="E2477" t="str">
            <v>Plymouth Meter Collections</v>
          </cell>
          <cell r="F2477" t="str">
            <v>Customer Care</v>
          </cell>
          <cell r="G2477" t="str">
            <v>Meter Reading Plymouth</v>
          </cell>
          <cell r="H2477" t="str">
            <v>120</v>
          </cell>
          <cell r="I2477" t="str">
            <v>IT</v>
          </cell>
          <cell r="J2477">
            <v>4130.71</v>
          </cell>
          <cell r="K2477">
            <v>4817.1000000000004</v>
          </cell>
          <cell r="M2477">
            <v>444655.05</v>
          </cell>
        </row>
        <row r="2478">
          <cell r="A2478" t="str">
            <v>O&amp;M</v>
          </cell>
          <cell r="B2478" t="str">
            <v>Segreve,Mary Louise</v>
          </cell>
          <cell r="C2478">
            <v>21750</v>
          </cell>
          <cell r="D2478" t="str">
            <v>21750</v>
          </cell>
          <cell r="E2478" t="str">
            <v>Plymouth Meter Collections</v>
          </cell>
          <cell r="F2478" t="str">
            <v>Customer Care</v>
          </cell>
          <cell r="G2478" t="str">
            <v>Meter Reading Plymouth</v>
          </cell>
          <cell r="H2478" t="str">
            <v>120</v>
          </cell>
          <cell r="I2478" t="str">
            <v>LT</v>
          </cell>
          <cell r="J2478">
            <v>24567.11</v>
          </cell>
          <cell r="K2478">
            <v>22875.32</v>
          </cell>
          <cell r="M2478">
            <v>307520.34000000003</v>
          </cell>
        </row>
        <row r="2479">
          <cell r="A2479" t="str">
            <v>O&amp;M</v>
          </cell>
          <cell r="B2479" t="str">
            <v>Segreve,Mary Louise</v>
          </cell>
          <cell r="C2479">
            <v>21750</v>
          </cell>
          <cell r="D2479" t="str">
            <v>21750</v>
          </cell>
          <cell r="E2479" t="str">
            <v>Meter Reading Plymouth</v>
          </cell>
          <cell r="F2479" t="str">
            <v>Customer Care</v>
          </cell>
          <cell r="G2479" t="str">
            <v>Meter Reading Plymouth</v>
          </cell>
          <cell r="H2479" t="str">
            <v>120</v>
          </cell>
          <cell r="I2479" t="str">
            <v>OT</v>
          </cell>
          <cell r="L2479">
            <v>0</v>
          </cell>
          <cell r="M2479">
            <v>3161.73</v>
          </cell>
        </row>
        <row r="2480">
          <cell r="A2480" t="str">
            <v>O&amp;M</v>
          </cell>
          <cell r="B2480" t="str">
            <v>Segreve,Mary Louise</v>
          </cell>
          <cell r="C2480">
            <v>21750</v>
          </cell>
          <cell r="D2480" t="str">
            <v>21750</v>
          </cell>
          <cell r="E2480" t="str">
            <v>Plymouth Meter Collections</v>
          </cell>
          <cell r="F2480" t="str">
            <v>Customer Care</v>
          </cell>
          <cell r="G2480" t="str">
            <v>Meter Reading Plymouth</v>
          </cell>
          <cell r="H2480" t="str">
            <v>120</v>
          </cell>
          <cell r="I2480" t="str">
            <v>OT</v>
          </cell>
          <cell r="K2480">
            <v>275</v>
          </cell>
        </row>
        <row r="2481">
          <cell r="A2481" t="str">
            <v>O&amp;M</v>
          </cell>
          <cell r="B2481" t="str">
            <v>Segreve,Mary Louise</v>
          </cell>
          <cell r="C2481">
            <v>21755</v>
          </cell>
          <cell r="D2481" t="str">
            <v>21755</v>
          </cell>
          <cell r="E2481" t="str">
            <v>Meter Reading New Bedford</v>
          </cell>
          <cell r="F2481" t="str">
            <v>Customer Care</v>
          </cell>
          <cell r="G2481" t="str">
            <v>Meter Reading New Bedford</v>
          </cell>
          <cell r="H2481" t="str">
            <v>120</v>
          </cell>
          <cell r="I2481" t="str">
            <v>IT</v>
          </cell>
          <cell r="L2481">
            <v>2278.89</v>
          </cell>
          <cell r="M2481">
            <v>702784.91</v>
          </cell>
        </row>
        <row r="2482">
          <cell r="A2482" t="str">
            <v>O&amp;M</v>
          </cell>
          <cell r="B2482" t="str">
            <v>Segreve,Mary Louise</v>
          </cell>
          <cell r="C2482">
            <v>21755</v>
          </cell>
          <cell r="D2482" t="str">
            <v>21755</v>
          </cell>
          <cell r="E2482" t="str">
            <v>New Bedford Meter Collections</v>
          </cell>
          <cell r="F2482" t="str">
            <v>Customer Care</v>
          </cell>
          <cell r="G2482" t="str">
            <v>Meter Reading New Bedford</v>
          </cell>
          <cell r="H2482" t="str">
            <v>120</v>
          </cell>
          <cell r="I2482" t="str">
            <v>IT</v>
          </cell>
          <cell r="K2482">
            <v>1095</v>
          </cell>
          <cell r="M2482">
            <v>604454.77</v>
          </cell>
        </row>
        <row r="2483">
          <cell r="A2483" t="str">
            <v>O&amp;M</v>
          </cell>
          <cell r="B2483" t="str">
            <v>Segreve,Mary Louise</v>
          </cell>
          <cell r="C2483">
            <v>21755</v>
          </cell>
          <cell r="D2483" t="str">
            <v>21755</v>
          </cell>
          <cell r="E2483" t="str">
            <v>Meter Reading New Bedford</v>
          </cell>
          <cell r="F2483" t="str">
            <v>Customer Care</v>
          </cell>
          <cell r="G2483" t="str">
            <v>Meter Reading New Bedford</v>
          </cell>
          <cell r="H2483" t="str">
            <v>120</v>
          </cell>
          <cell r="I2483" t="str">
            <v>OT</v>
          </cell>
          <cell r="L2483">
            <v>0</v>
          </cell>
        </row>
        <row r="2484">
          <cell r="A2484" t="str">
            <v>O&amp;M</v>
          </cell>
          <cell r="B2484" t="str">
            <v>Segreve,Mary Louise</v>
          </cell>
          <cell r="C2484">
            <v>21760</v>
          </cell>
          <cell r="D2484" t="str">
            <v>21760</v>
          </cell>
          <cell r="E2484" t="str">
            <v>Cape Cod Meter Collections</v>
          </cell>
          <cell r="F2484" t="str">
            <v>Customer Care</v>
          </cell>
          <cell r="G2484" t="str">
            <v>Meter Reading Cape &amp; Vineyard</v>
          </cell>
          <cell r="H2484" t="str">
            <v>120</v>
          </cell>
          <cell r="I2484" t="str">
            <v>BT</v>
          </cell>
          <cell r="J2484">
            <v>10891.12</v>
          </cell>
          <cell r="K2484">
            <v>63190.22</v>
          </cell>
        </row>
        <row r="2485">
          <cell r="A2485" t="str">
            <v>O&amp;M</v>
          </cell>
          <cell r="B2485" t="str">
            <v>Segreve,Mary Louise</v>
          </cell>
          <cell r="C2485">
            <v>21760</v>
          </cell>
          <cell r="D2485" t="str">
            <v>21760</v>
          </cell>
          <cell r="E2485" t="str">
            <v>Meter Reading Cape &amp; Vineyard</v>
          </cell>
          <cell r="F2485" t="str">
            <v>Customer Care</v>
          </cell>
          <cell r="G2485" t="str">
            <v>Meter Reading Cape &amp; Vineyard</v>
          </cell>
          <cell r="H2485" t="str">
            <v>120</v>
          </cell>
          <cell r="I2485" t="str">
            <v>BT</v>
          </cell>
          <cell r="L2485">
            <v>207147.15</v>
          </cell>
        </row>
        <row r="2486">
          <cell r="A2486" t="str">
            <v>O&amp;M</v>
          </cell>
          <cell r="B2486" t="str">
            <v>Segreve,Mary Louise</v>
          </cell>
          <cell r="C2486">
            <v>21760</v>
          </cell>
          <cell r="D2486" t="str">
            <v>21760</v>
          </cell>
          <cell r="E2486" t="str">
            <v>Cape Cod Meter Collections</v>
          </cell>
          <cell r="F2486" t="str">
            <v>Customer Care</v>
          </cell>
          <cell r="G2486" t="str">
            <v>Meter Reading Cape &amp; Vineyard</v>
          </cell>
          <cell r="H2486" t="str">
            <v>120</v>
          </cell>
          <cell r="I2486" t="str">
            <v>IT</v>
          </cell>
          <cell r="J2486">
            <v>228.98</v>
          </cell>
          <cell r="K2486">
            <v>71.8</v>
          </cell>
          <cell r="M2486">
            <v>49.07</v>
          </cell>
        </row>
        <row r="2487">
          <cell r="A2487" t="str">
            <v>O&amp;M</v>
          </cell>
          <cell r="B2487" t="str">
            <v>Segreve,Mary Louise</v>
          </cell>
          <cell r="C2487">
            <v>21760</v>
          </cell>
          <cell r="D2487" t="str">
            <v>21760</v>
          </cell>
          <cell r="E2487" t="str">
            <v>Meter Reading Cape &amp; Vineyard</v>
          </cell>
          <cell r="F2487" t="str">
            <v>Customer Care</v>
          </cell>
          <cell r="G2487" t="str">
            <v>Meter Reading Cape &amp; Vineyard</v>
          </cell>
          <cell r="H2487" t="str">
            <v>120</v>
          </cell>
          <cell r="I2487" t="str">
            <v>IT</v>
          </cell>
          <cell r="L2487">
            <v>132.47</v>
          </cell>
          <cell r="M2487">
            <v>166848.57999999999</v>
          </cell>
        </row>
        <row r="2488">
          <cell r="A2488" t="str">
            <v>O&amp;M</v>
          </cell>
          <cell r="B2488" t="str">
            <v>Segreve,Mary Louise</v>
          </cell>
          <cell r="C2488">
            <v>21760</v>
          </cell>
          <cell r="D2488" t="str">
            <v>21760</v>
          </cell>
          <cell r="E2488" t="str">
            <v>Cape Cod Meter Collections</v>
          </cell>
          <cell r="F2488" t="str">
            <v>Customer Care</v>
          </cell>
          <cell r="G2488" t="str">
            <v>Meter Reading Cape &amp; Vineyard</v>
          </cell>
          <cell r="H2488" t="str">
            <v>120</v>
          </cell>
          <cell r="I2488" t="str">
            <v>LT</v>
          </cell>
          <cell r="J2488">
            <v>30901.19</v>
          </cell>
          <cell r="K2488">
            <v>188683.22</v>
          </cell>
          <cell r="M2488">
            <v>594697.81000000006</v>
          </cell>
        </row>
        <row r="2489">
          <cell r="A2489" t="str">
            <v>O&amp;M</v>
          </cell>
          <cell r="B2489" t="str">
            <v>Segreve,Mary Louise</v>
          </cell>
          <cell r="C2489">
            <v>21760</v>
          </cell>
          <cell r="D2489" t="str">
            <v>21760</v>
          </cell>
          <cell r="E2489" t="str">
            <v>Meter Reading Cape &amp; Vineyard</v>
          </cell>
          <cell r="F2489" t="str">
            <v>Customer Care</v>
          </cell>
          <cell r="G2489" t="str">
            <v>Meter Reading Cape &amp; Vineyard</v>
          </cell>
          <cell r="H2489" t="str">
            <v>120</v>
          </cell>
          <cell r="I2489" t="str">
            <v>LT</v>
          </cell>
          <cell r="L2489">
            <v>599996.67000000004</v>
          </cell>
          <cell r="M2489">
            <v>473378.18</v>
          </cell>
        </row>
        <row r="2490">
          <cell r="A2490" t="str">
            <v>O&amp;M</v>
          </cell>
          <cell r="B2490" t="str">
            <v>Segreve,Mary Louise</v>
          </cell>
          <cell r="C2490">
            <v>21760</v>
          </cell>
          <cell r="D2490" t="str">
            <v>21760</v>
          </cell>
          <cell r="E2490" t="str">
            <v>Cape Cod Meter Collections</v>
          </cell>
          <cell r="F2490" t="str">
            <v>Customer Care</v>
          </cell>
          <cell r="G2490" t="str">
            <v>Meter Reading Cape &amp; Vineyard</v>
          </cell>
          <cell r="H2490" t="str">
            <v>120</v>
          </cell>
          <cell r="I2490" t="str">
            <v>OT</v>
          </cell>
          <cell r="J2490">
            <v>246.89</v>
          </cell>
          <cell r="K2490">
            <v>1371.39</v>
          </cell>
          <cell r="M2490">
            <v>4245.46</v>
          </cell>
        </row>
        <row r="2491">
          <cell r="A2491" t="str">
            <v>O&amp;M</v>
          </cell>
          <cell r="B2491" t="str">
            <v>Segreve,Mary Louise</v>
          </cell>
          <cell r="C2491">
            <v>21760</v>
          </cell>
          <cell r="D2491" t="str">
            <v>21760</v>
          </cell>
          <cell r="E2491" t="str">
            <v>Meter Reading Cape &amp; Vineyard</v>
          </cell>
          <cell r="F2491" t="str">
            <v>Customer Care</v>
          </cell>
          <cell r="G2491" t="str">
            <v>Meter Reading Cape &amp; Vineyard</v>
          </cell>
          <cell r="H2491" t="str">
            <v>120</v>
          </cell>
          <cell r="I2491" t="str">
            <v>OT</v>
          </cell>
          <cell r="L2491">
            <v>6389.32</v>
          </cell>
        </row>
        <row r="2492">
          <cell r="A2492" t="str">
            <v>O&amp;M</v>
          </cell>
          <cell r="B2492" t="str">
            <v>Segreve,Mary Louise</v>
          </cell>
          <cell r="C2492">
            <v>21760</v>
          </cell>
          <cell r="D2492" t="str">
            <v>21760</v>
          </cell>
          <cell r="E2492" t="str">
            <v>Cape Cod Meter Collections</v>
          </cell>
          <cell r="F2492" t="str">
            <v>Customer Care</v>
          </cell>
          <cell r="G2492" t="str">
            <v>Meter Reading Cape &amp; Vineyard</v>
          </cell>
          <cell r="H2492" t="str">
            <v>120</v>
          </cell>
          <cell r="I2492" t="str">
            <v>TT</v>
          </cell>
          <cell r="K2492">
            <v>40840</v>
          </cell>
        </row>
        <row r="2493">
          <cell r="A2493" t="str">
            <v>O&amp;M</v>
          </cell>
          <cell r="B2493" t="str">
            <v>Segreve,Mary Louise</v>
          </cell>
          <cell r="C2493">
            <v>21760</v>
          </cell>
          <cell r="D2493" t="str">
            <v>21760</v>
          </cell>
          <cell r="E2493" t="str">
            <v>Meter Reading Cape &amp; Vineyard</v>
          </cell>
          <cell r="F2493" t="str">
            <v>Customer Care</v>
          </cell>
          <cell r="G2493" t="str">
            <v>Meter Reading Cape &amp; Vineyard</v>
          </cell>
          <cell r="H2493" t="str">
            <v>120</v>
          </cell>
          <cell r="I2493" t="str">
            <v>TT</v>
          </cell>
          <cell r="L2493">
            <v>127160.21</v>
          </cell>
        </row>
        <row r="2494">
          <cell r="A2494" t="str">
            <v>O&amp;M</v>
          </cell>
          <cell r="B2494" t="str">
            <v>Segreve,Mary Louise</v>
          </cell>
          <cell r="C2494">
            <v>21765</v>
          </cell>
          <cell r="D2494" t="str">
            <v>21765</v>
          </cell>
          <cell r="E2494" t="str">
            <v>Meter Readinh Walth</v>
          </cell>
          <cell r="F2494" t="str">
            <v>Customer Care</v>
          </cell>
          <cell r="G2494" t="str">
            <v>Meter Reading Waltham</v>
          </cell>
          <cell r="H2494" t="str">
            <v>120</v>
          </cell>
          <cell r="I2494" t="str">
            <v>BT</v>
          </cell>
          <cell r="L2494">
            <v>54362.85</v>
          </cell>
          <cell r="M2494">
            <v>584275.93999999994</v>
          </cell>
        </row>
        <row r="2495">
          <cell r="A2495" t="str">
            <v>O&amp;M</v>
          </cell>
          <cell r="B2495" t="str">
            <v>Segreve,Mary Louise</v>
          </cell>
          <cell r="C2495">
            <v>21765</v>
          </cell>
          <cell r="D2495" t="str">
            <v>21765</v>
          </cell>
          <cell r="E2495" t="str">
            <v>Waltham Meter Collection</v>
          </cell>
          <cell r="F2495" t="str">
            <v>Customer Care</v>
          </cell>
          <cell r="G2495" t="str">
            <v>Meter Reading Waltham</v>
          </cell>
          <cell r="H2495" t="str">
            <v>120</v>
          </cell>
          <cell r="I2495" t="str">
            <v>BT</v>
          </cell>
          <cell r="J2495">
            <v>148248.46</v>
          </cell>
          <cell r="K2495">
            <v>135111.31</v>
          </cell>
          <cell r="M2495">
            <v>108842.29</v>
          </cell>
        </row>
        <row r="2496">
          <cell r="A2496" t="str">
            <v>O&amp;M</v>
          </cell>
          <cell r="B2496" t="str">
            <v>Segreve,Mary Louise</v>
          </cell>
          <cell r="C2496">
            <v>21765</v>
          </cell>
          <cell r="D2496" t="str">
            <v>21765</v>
          </cell>
          <cell r="E2496" t="str">
            <v>Meter Readinh Walth</v>
          </cell>
          <cell r="F2496" t="str">
            <v>Customer Care</v>
          </cell>
          <cell r="G2496" t="str">
            <v>Meter Reading Waltham</v>
          </cell>
          <cell r="H2496" t="str">
            <v>120</v>
          </cell>
          <cell r="I2496" t="str">
            <v>IT</v>
          </cell>
          <cell r="L2496">
            <v>2968.43</v>
          </cell>
          <cell r="M2496">
            <v>27287.99</v>
          </cell>
        </row>
        <row r="2497">
          <cell r="A2497" t="str">
            <v>O&amp;M</v>
          </cell>
          <cell r="B2497" t="str">
            <v>Segreve,Mary Louise</v>
          </cell>
          <cell r="C2497">
            <v>21765</v>
          </cell>
          <cell r="D2497" t="str">
            <v>21765</v>
          </cell>
          <cell r="E2497" t="str">
            <v>Waltham Meter Collection</v>
          </cell>
          <cell r="F2497" t="str">
            <v>Customer Care</v>
          </cell>
          <cell r="G2497" t="str">
            <v>Meter Reading Waltham</v>
          </cell>
          <cell r="H2497" t="str">
            <v>120</v>
          </cell>
          <cell r="I2497" t="str">
            <v>IT</v>
          </cell>
          <cell r="J2497">
            <v>10334.98</v>
          </cell>
          <cell r="K2497">
            <v>12114.68</v>
          </cell>
          <cell r="M2497">
            <v>814898.34</v>
          </cell>
        </row>
        <row r="2498">
          <cell r="A2498" t="str">
            <v>O&amp;M</v>
          </cell>
          <cell r="B2498" t="str">
            <v>Segreve,Mary Louise</v>
          </cell>
          <cell r="C2498">
            <v>21765</v>
          </cell>
          <cell r="D2498" t="str">
            <v>21765</v>
          </cell>
          <cell r="E2498" t="str">
            <v>Meter Readinh Walth</v>
          </cell>
          <cell r="F2498" t="str">
            <v>Customer Care</v>
          </cell>
          <cell r="G2498" t="str">
            <v>Meter Reading Waltham</v>
          </cell>
          <cell r="H2498" t="str">
            <v>120</v>
          </cell>
          <cell r="I2498" t="str">
            <v>LT</v>
          </cell>
          <cell r="L2498">
            <v>147413.84</v>
          </cell>
        </row>
        <row r="2499">
          <cell r="A2499" t="str">
            <v>O&amp;M</v>
          </cell>
          <cell r="B2499" t="str">
            <v>Segreve,Mary Louise</v>
          </cell>
          <cell r="C2499">
            <v>21765</v>
          </cell>
          <cell r="D2499" t="str">
            <v>21765</v>
          </cell>
          <cell r="E2499" t="str">
            <v>Waltham Meter Collection</v>
          </cell>
          <cell r="F2499" t="str">
            <v>Customer Care</v>
          </cell>
          <cell r="G2499" t="str">
            <v>Meter Reading Waltham</v>
          </cell>
          <cell r="H2499" t="str">
            <v>120</v>
          </cell>
          <cell r="I2499" t="str">
            <v>LT</v>
          </cell>
          <cell r="J2499">
            <v>417050.94</v>
          </cell>
          <cell r="K2499">
            <v>384764.69</v>
          </cell>
        </row>
        <row r="2500">
          <cell r="A2500" t="str">
            <v>O&amp;M</v>
          </cell>
          <cell r="B2500" t="str">
            <v>Segreve,Mary Louise</v>
          </cell>
          <cell r="C2500">
            <v>21765</v>
          </cell>
          <cell r="D2500" t="str">
            <v>21765</v>
          </cell>
          <cell r="E2500" t="str">
            <v>Meter Readinh Walth</v>
          </cell>
          <cell r="F2500" t="str">
            <v>Customer Care</v>
          </cell>
          <cell r="G2500" t="str">
            <v>Meter Reading Waltham</v>
          </cell>
          <cell r="H2500" t="str">
            <v>120</v>
          </cell>
          <cell r="I2500" t="str">
            <v>MT</v>
          </cell>
          <cell r="L2500">
            <v>148.63999999999999</v>
          </cell>
        </row>
        <row r="2501">
          <cell r="A2501" t="str">
            <v>O&amp;M</v>
          </cell>
          <cell r="B2501" t="str">
            <v>Segreve,Mary Louise</v>
          </cell>
          <cell r="C2501">
            <v>21765</v>
          </cell>
          <cell r="D2501" t="str">
            <v>21765</v>
          </cell>
          <cell r="E2501" t="str">
            <v>Waltham Meter Collection</v>
          </cell>
          <cell r="F2501" t="str">
            <v>Customer Care</v>
          </cell>
          <cell r="G2501" t="str">
            <v>Meter Reading Waltham</v>
          </cell>
          <cell r="H2501" t="str">
            <v>120</v>
          </cell>
          <cell r="I2501" t="str">
            <v>MT</v>
          </cell>
          <cell r="J2501">
            <v>24556.66</v>
          </cell>
          <cell r="K2501">
            <v>-24325.98</v>
          </cell>
        </row>
        <row r="2502">
          <cell r="A2502" t="str">
            <v>O&amp;M</v>
          </cell>
          <cell r="B2502" t="str">
            <v>Segreve,Mary Louise</v>
          </cell>
          <cell r="C2502">
            <v>21765</v>
          </cell>
          <cell r="D2502" t="str">
            <v>21765</v>
          </cell>
          <cell r="E2502" t="str">
            <v>Meter Readinh Walth</v>
          </cell>
          <cell r="F2502" t="str">
            <v>Customer Care</v>
          </cell>
          <cell r="G2502" t="str">
            <v>Meter Reading Waltham</v>
          </cell>
          <cell r="H2502" t="str">
            <v>120</v>
          </cell>
          <cell r="I2502" t="str">
            <v>OT</v>
          </cell>
          <cell r="L2502">
            <v>125340.79</v>
          </cell>
          <cell r="M2502">
            <v>475354.41</v>
          </cell>
        </row>
        <row r="2503">
          <cell r="A2503" t="str">
            <v>O&amp;M</v>
          </cell>
          <cell r="B2503" t="str">
            <v>Segreve,Mary Louise</v>
          </cell>
          <cell r="C2503">
            <v>21765</v>
          </cell>
          <cell r="D2503" t="str">
            <v>21765</v>
          </cell>
          <cell r="E2503" t="str">
            <v>Waltham Meter Collection</v>
          </cell>
          <cell r="F2503" t="str">
            <v>Customer Care</v>
          </cell>
          <cell r="G2503" t="str">
            <v>Meter Reading Waltham</v>
          </cell>
          <cell r="H2503" t="str">
            <v>120</v>
          </cell>
          <cell r="I2503" t="str">
            <v>OT</v>
          </cell>
          <cell r="J2503">
            <v>89239</v>
          </cell>
          <cell r="K2503">
            <v>101496.39</v>
          </cell>
        </row>
        <row r="2504">
          <cell r="A2504" t="str">
            <v>O&amp;M</v>
          </cell>
          <cell r="B2504" t="str">
            <v>Segreve,Mary Louise</v>
          </cell>
          <cell r="C2504">
            <v>21765</v>
          </cell>
          <cell r="D2504" t="str">
            <v>21765</v>
          </cell>
          <cell r="E2504" t="str">
            <v>Meter Readinh Walth</v>
          </cell>
          <cell r="F2504" t="str">
            <v>Customer Care</v>
          </cell>
          <cell r="G2504" t="str">
            <v>Meter Reading Waltham</v>
          </cell>
          <cell r="H2504" t="str">
            <v>120</v>
          </cell>
          <cell r="I2504" t="str">
            <v>TT</v>
          </cell>
          <cell r="L2504">
            <v>20106.84</v>
          </cell>
        </row>
        <row r="2505">
          <cell r="A2505" t="str">
            <v>O&amp;M</v>
          </cell>
          <cell r="B2505" t="str">
            <v>Segreve,Mary Louise</v>
          </cell>
          <cell r="C2505">
            <v>21765</v>
          </cell>
          <cell r="D2505" t="str">
            <v>21765</v>
          </cell>
          <cell r="E2505" t="str">
            <v>Waltham Meter Collection</v>
          </cell>
          <cell r="F2505" t="str">
            <v>Customer Care</v>
          </cell>
          <cell r="G2505" t="str">
            <v>Meter Reading Waltham</v>
          </cell>
          <cell r="H2505" t="str">
            <v>120</v>
          </cell>
          <cell r="I2505" t="str">
            <v>TT</v>
          </cell>
          <cell r="J2505">
            <v>42705.02</v>
          </cell>
          <cell r="K2505">
            <v>40154.589999999997</v>
          </cell>
        </row>
        <row r="2506">
          <cell r="A2506" t="str">
            <v>O&amp;M</v>
          </cell>
          <cell r="C2506">
            <v>21820</v>
          </cell>
          <cell r="D2506" t="str">
            <v>21820</v>
          </cell>
          <cell r="E2506" t="str">
            <v>EM - ENERGY MANAGEMENT SYSTEM</v>
          </cell>
          <cell r="H2506" t="str">
            <v>120</v>
          </cell>
          <cell r="I2506" t="str">
            <v>BT</v>
          </cell>
          <cell r="J2506">
            <v>17786.330000000002</v>
          </cell>
          <cell r="M2506">
            <v>636393.29</v>
          </cell>
        </row>
        <row r="2507">
          <cell r="A2507" t="str">
            <v>O&amp;M</v>
          </cell>
          <cell r="C2507">
            <v>21825</v>
          </cell>
          <cell r="D2507" t="str">
            <v>21825</v>
          </cell>
          <cell r="E2507" t="str">
            <v>PS - POWER SYSTEM SERVICES</v>
          </cell>
          <cell r="H2507" t="str">
            <v>120</v>
          </cell>
          <cell r="I2507" t="str">
            <v>BT</v>
          </cell>
          <cell r="J2507">
            <v>8990.5499999999993</v>
          </cell>
          <cell r="K2507">
            <v>0</v>
          </cell>
        </row>
        <row r="2508">
          <cell r="A2508" t="str">
            <v>O&amp;M</v>
          </cell>
          <cell r="C2508">
            <v>21830</v>
          </cell>
          <cell r="D2508" t="str">
            <v>21830</v>
          </cell>
          <cell r="E2508" t="str">
            <v>RB - SPECIAL PROJECT</v>
          </cell>
          <cell r="H2508" t="str">
            <v>120</v>
          </cell>
          <cell r="I2508" t="str">
            <v>BT</v>
          </cell>
          <cell r="K2508">
            <v>18.649999999999999</v>
          </cell>
          <cell r="M2508">
            <v>2364518.5699999998</v>
          </cell>
        </row>
        <row r="2509">
          <cell r="A2509" t="str">
            <v>O&amp;M</v>
          </cell>
          <cell r="C2509">
            <v>21830</v>
          </cell>
          <cell r="D2509" t="str">
            <v>21830</v>
          </cell>
          <cell r="E2509" t="str">
            <v>RB - SPECIAL PROJECT</v>
          </cell>
          <cell r="H2509" t="str">
            <v>120</v>
          </cell>
          <cell r="I2509" t="str">
            <v>LT</v>
          </cell>
          <cell r="K2509">
            <v>53.28</v>
          </cell>
        </row>
        <row r="2510">
          <cell r="A2510" t="str">
            <v>O&amp;M</v>
          </cell>
          <cell r="B2510" t="str">
            <v>Segreve,Mary Louise</v>
          </cell>
          <cell r="C2510">
            <v>21845</v>
          </cell>
          <cell r="D2510" t="str">
            <v>21845</v>
          </cell>
          <cell r="E2510" t="str">
            <v>Director</v>
          </cell>
          <cell r="F2510" t="str">
            <v>Customer Care</v>
          </cell>
          <cell r="G2510" t="str">
            <v>Meter Data Management</v>
          </cell>
          <cell r="H2510" t="str">
            <v>120</v>
          </cell>
          <cell r="I2510" t="str">
            <v>BT</v>
          </cell>
          <cell r="L2510">
            <v>-644894.29</v>
          </cell>
          <cell r="M2510">
            <v>28857.75</v>
          </cell>
        </row>
        <row r="2511">
          <cell r="A2511" t="str">
            <v>O&amp;M</v>
          </cell>
          <cell r="B2511" t="str">
            <v>Segreve,Mary Louise</v>
          </cell>
          <cell r="C2511">
            <v>21845</v>
          </cell>
          <cell r="D2511" t="str">
            <v>21845</v>
          </cell>
          <cell r="E2511" t="str">
            <v>Director</v>
          </cell>
          <cell r="F2511" t="str">
            <v>Customer Care</v>
          </cell>
          <cell r="G2511" t="str">
            <v>Meter Data Management</v>
          </cell>
          <cell r="H2511" t="str">
            <v>120</v>
          </cell>
          <cell r="I2511" t="str">
            <v>IT</v>
          </cell>
          <cell r="M2511">
            <v>43788.11</v>
          </cell>
        </row>
        <row r="2512">
          <cell r="A2512" t="str">
            <v>O&amp;M</v>
          </cell>
          <cell r="B2512" t="str">
            <v>Segreve,Mary Louise</v>
          </cell>
          <cell r="C2512">
            <v>21845</v>
          </cell>
          <cell r="D2512" t="str">
            <v>21845</v>
          </cell>
          <cell r="E2512" t="str">
            <v>Director</v>
          </cell>
          <cell r="F2512" t="str">
            <v>Customer Care</v>
          </cell>
          <cell r="G2512" t="str">
            <v>Meter Data Management</v>
          </cell>
          <cell r="H2512" t="str">
            <v>120</v>
          </cell>
          <cell r="I2512" t="str">
            <v>LT</v>
          </cell>
          <cell r="L2512">
            <v>-850265.56</v>
          </cell>
        </row>
        <row r="2513">
          <cell r="A2513" t="str">
            <v>O&amp;M</v>
          </cell>
          <cell r="B2513" t="str">
            <v>Segreve,Mary Louise</v>
          </cell>
          <cell r="C2513">
            <v>21845</v>
          </cell>
          <cell r="D2513" t="str">
            <v>21845</v>
          </cell>
          <cell r="E2513" t="str">
            <v>Director</v>
          </cell>
          <cell r="F2513" t="str">
            <v>Customer Care</v>
          </cell>
          <cell r="G2513" t="str">
            <v>Meter Data Management</v>
          </cell>
          <cell r="H2513" t="str">
            <v>120</v>
          </cell>
          <cell r="I2513" t="str">
            <v>OT</v>
          </cell>
          <cell r="L2513">
            <v>0</v>
          </cell>
          <cell r="M2513">
            <v>213.91</v>
          </cell>
        </row>
        <row r="2514">
          <cell r="A2514" t="str">
            <v>O&amp;M</v>
          </cell>
          <cell r="B2514" t="str">
            <v>DiChiara, Paul</v>
          </cell>
          <cell r="C2514">
            <v>21850</v>
          </cell>
          <cell r="D2514" t="str">
            <v>21850</v>
          </cell>
          <cell r="E2514" t="str">
            <v>Meter Tech Support</v>
          </cell>
          <cell r="F2514" t="str">
            <v>Mat Mgmt-Trans</v>
          </cell>
          <cell r="G2514" t="str">
            <v>Meter Tech North-Support</v>
          </cell>
          <cell r="H2514" t="str">
            <v>120</v>
          </cell>
          <cell r="I2514" t="str">
            <v>BT</v>
          </cell>
          <cell r="L2514">
            <v>14928.23</v>
          </cell>
          <cell r="M2514">
            <v>877746.64</v>
          </cell>
        </row>
        <row r="2515">
          <cell r="A2515" t="str">
            <v>O&amp;M</v>
          </cell>
          <cell r="B2515" t="str">
            <v>DiChiara, Paul</v>
          </cell>
          <cell r="C2515">
            <v>21850</v>
          </cell>
          <cell r="D2515" t="str">
            <v>21850</v>
          </cell>
          <cell r="E2515" t="str">
            <v>Meter Technical Services - Central Operations</v>
          </cell>
          <cell r="F2515" t="str">
            <v>Mat Mgmt-Trans</v>
          </cell>
          <cell r="G2515" t="str">
            <v>Meter Tech North-Support</v>
          </cell>
          <cell r="H2515" t="str">
            <v>120</v>
          </cell>
          <cell r="I2515" t="str">
            <v>BT</v>
          </cell>
          <cell r="K2515">
            <v>96371.51</v>
          </cell>
          <cell r="M2515">
            <v>22614.3</v>
          </cell>
        </row>
        <row r="2516">
          <cell r="A2516" t="str">
            <v>CAP</v>
          </cell>
          <cell r="B2516" t="str">
            <v>DiChiara, Paul</v>
          </cell>
          <cell r="C2516">
            <v>21850</v>
          </cell>
          <cell r="D2516" t="str">
            <v>21850</v>
          </cell>
          <cell r="E2516" t="str">
            <v>Meter Tech Support</v>
          </cell>
          <cell r="F2516" t="str">
            <v>Mat Mgmt-Trans</v>
          </cell>
          <cell r="G2516" t="str">
            <v>Meter Tech North-Support</v>
          </cell>
          <cell r="H2516" t="str">
            <v>120</v>
          </cell>
          <cell r="I2516" t="str">
            <v>CB</v>
          </cell>
          <cell r="L2516">
            <v>30906.91</v>
          </cell>
        </row>
        <row r="2517">
          <cell r="A2517" t="str">
            <v>CAP</v>
          </cell>
          <cell r="B2517" t="str">
            <v>DiChiara, Paul</v>
          </cell>
          <cell r="C2517">
            <v>21850</v>
          </cell>
          <cell r="D2517" t="str">
            <v>21850</v>
          </cell>
          <cell r="E2517" t="str">
            <v>Meter Tech Support</v>
          </cell>
          <cell r="F2517" t="str">
            <v>Mat Mgmt-Trans</v>
          </cell>
          <cell r="G2517" t="str">
            <v>Meter Tech North-Support</v>
          </cell>
          <cell r="H2517" t="str">
            <v>120</v>
          </cell>
          <cell r="I2517" t="str">
            <v>CI</v>
          </cell>
          <cell r="L2517">
            <v>588403.92000000004</v>
          </cell>
          <cell r="M2517">
            <v>21987.64</v>
          </cell>
        </row>
        <row r="2518">
          <cell r="A2518" t="str">
            <v>CAP</v>
          </cell>
          <cell r="B2518" t="str">
            <v>DiChiara, Paul</v>
          </cell>
          <cell r="C2518">
            <v>21850</v>
          </cell>
          <cell r="D2518" t="str">
            <v>21850</v>
          </cell>
          <cell r="E2518" t="str">
            <v>Meter Tech Support</v>
          </cell>
          <cell r="F2518" t="str">
            <v>Mat Mgmt-Trans</v>
          </cell>
          <cell r="G2518" t="str">
            <v>Meter Tech North-Support</v>
          </cell>
          <cell r="H2518" t="str">
            <v>120</v>
          </cell>
          <cell r="I2518" t="str">
            <v>CL</v>
          </cell>
          <cell r="L2518">
            <v>1916098.38</v>
          </cell>
        </row>
        <row r="2519">
          <cell r="A2519" t="str">
            <v>CAP</v>
          </cell>
          <cell r="B2519" t="str">
            <v>DiChiara, Paul</v>
          </cell>
          <cell r="C2519">
            <v>21850</v>
          </cell>
          <cell r="D2519" t="str">
            <v>21850</v>
          </cell>
          <cell r="E2519" t="str">
            <v>Meter Tech Support</v>
          </cell>
          <cell r="F2519" t="str">
            <v>Mat Mgmt-Trans</v>
          </cell>
          <cell r="G2519" t="str">
            <v>Meter Tech North-Support</v>
          </cell>
          <cell r="H2519" t="str">
            <v>120</v>
          </cell>
          <cell r="I2519" t="str">
            <v>CM</v>
          </cell>
          <cell r="L2519">
            <v>4638005.76</v>
          </cell>
        </row>
        <row r="2520">
          <cell r="A2520" t="str">
            <v>CAP</v>
          </cell>
          <cell r="B2520" t="str">
            <v>DiChiara, Paul</v>
          </cell>
          <cell r="C2520">
            <v>21850</v>
          </cell>
          <cell r="D2520" t="str">
            <v>21850</v>
          </cell>
          <cell r="E2520" t="str">
            <v>Meter Tech Support</v>
          </cell>
          <cell r="F2520" t="str">
            <v>Mat Mgmt-Trans</v>
          </cell>
          <cell r="G2520" t="str">
            <v>Meter Tech North-Support</v>
          </cell>
          <cell r="H2520" t="str">
            <v>120</v>
          </cell>
          <cell r="I2520" t="str">
            <v>CO</v>
          </cell>
          <cell r="L2520">
            <v>-531112</v>
          </cell>
        </row>
        <row r="2521">
          <cell r="A2521" t="str">
            <v>CAP</v>
          </cell>
          <cell r="B2521" t="str">
            <v>DiChiara, Paul</v>
          </cell>
          <cell r="C2521">
            <v>21850</v>
          </cell>
          <cell r="D2521" t="str">
            <v>21850</v>
          </cell>
          <cell r="E2521" t="str">
            <v>Meter Tech Support</v>
          </cell>
          <cell r="F2521" t="str">
            <v>Mat Mgmt-Trans</v>
          </cell>
          <cell r="G2521" t="str">
            <v>Meter Tech North-Support</v>
          </cell>
          <cell r="H2521" t="str">
            <v>120</v>
          </cell>
          <cell r="I2521" t="str">
            <v>CT</v>
          </cell>
          <cell r="L2521">
            <v>426662.39</v>
          </cell>
        </row>
        <row r="2522">
          <cell r="A2522" t="str">
            <v>O&amp;M</v>
          </cell>
          <cell r="B2522" t="str">
            <v>DiChiara, Paul</v>
          </cell>
          <cell r="C2522">
            <v>21850</v>
          </cell>
          <cell r="D2522" t="str">
            <v>21850</v>
          </cell>
          <cell r="E2522" t="str">
            <v>Meter Tech Support</v>
          </cell>
          <cell r="F2522" t="str">
            <v>Mat Mgmt-Trans</v>
          </cell>
          <cell r="G2522" t="str">
            <v>Meter Tech North-Support</v>
          </cell>
          <cell r="H2522" t="str">
            <v>120</v>
          </cell>
          <cell r="I2522" t="str">
            <v>IT</v>
          </cell>
          <cell r="L2522">
            <v>169947.48</v>
          </cell>
          <cell r="M2522">
            <v>1142461.19</v>
          </cell>
        </row>
        <row r="2523">
          <cell r="A2523" t="str">
            <v>O&amp;M</v>
          </cell>
          <cell r="B2523" t="str">
            <v>DiChiara, Paul</v>
          </cell>
          <cell r="C2523">
            <v>21850</v>
          </cell>
          <cell r="D2523" t="str">
            <v>21850</v>
          </cell>
          <cell r="E2523" t="str">
            <v>Meter Technical Services - Central Operations</v>
          </cell>
          <cell r="F2523" t="str">
            <v>Mat Mgmt-Trans</v>
          </cell>
          <cell r="G2523" t="str">
            <v>Meter Tech North-Support</v>
          </cell>
          <cell r="H2523" t="str">
            <v>120</v>
          </cell>
          <cell r="I2523" t="str">
            <v>IT</v>
          </cell>
          <cell r="K2523">
            <v>134283.87</v>
          </cell>
          <cell r="M2523">
            <v>117190.58</v>
          </cell>
        </row>
        <row r="2524">
          <cell r="A2524" t="str">
            <v>O&amp;M</v>
          </cell>
          <cell r="B2524" t="str">
            <v>DiChiara, Paul</v>
          </cell>
          <cell r="C2524">
            <v>21850</v>
          </cell>
          <cell r="D2524" t="str">
            <v>21850</v>
          </cell>
          <cell r="E2524" t="str">
            <v>Meter Tech Support</v>
          </cell>
          <cell r="F2524" t="str">
            <v>Mat Mgmt-Trans</v>
          </cell>
          <cell r="G2524" t="str">
            <v>Meter Tech North-Support</v>
          </cell>
          <cell r="H2524" t="str">
            <v>120</v>
          </cell>
          <cell r="I2524" t="str">
            <v>LT</v>
          </cell>
          <cell r="L2524">
            <v>43311.88</v>
          </cell>
        </row>
        <row r="2525">
          <cell r="A2525" t="str">
            <v>O&amp;M</v>
          </cell>
          <cell r="B2525" t="str">
            <v>DiChiara, Paul</v>
          </cell>
          <cell r="C2525">
            <v>21850</v>
          </cell>
          <cell r="D2525" t="str">
            <v>21850</v>
          </cell>
          <cell r="E2525" t="str">
            <v>Meter Technical Services - Central Operations</v>
          </cell>
          <cell r="F2525" t="str">
            <v>Mat Mgmt-Trans</v>
          </cell>
          <cell r="G2525" t="str">
            <v>Meter Tech North-Support</v>
          </cell>
          <cell r="H2525" t="str">
            <v>120</v>
          </cell>
          <cell r="I2525" t="str">
            <v>LT</v>
          </cell>
          <cell r="K2525">
            <v>276992</v>
          </cell>
        </row>
        <row r="2526">
          <cell r="A2526" t="str">
            <v>O&amp;M</v>
          </cell>
          <cell r="B2526" t="str">
            <v>DiChiara, Paul</v>
          </cell>
          <cell r="C2526">
            <v>21850</v>
          </cell>
          <cell r="D2526" t="str">
            <v>21850</v>
          </cell>
          <cell r="E2526" t="str">
            <v>Meter Tech Support</v>
          </cell>
          <cell r="F2526" t="str">
            <v>Mat Mgmt-Trans</v>
          </cell>
          <cell r="G2526" t="str">
            <v>Meter Tech North-Support</v>
          </cell>
          <cell r="H2526" t="str">
            <v>120</v>
          </cell>
          <cell r="I2526" t="str">
            <v>MT</v>
          </cell>
          <cell r="L2526">
            <v>11.55</v>
          </cell>
        </row>
        <row r="2527">
          <cell r="A2527" t="str">
            <v>O&amp;M</v>
          </cell>
          <cell r="B2527" t="str">
            <v>DiChiara, Paul</v>
          </cell>
          <cell r="C2527">
            <v>21850</v>
          </cell>
          <cell r="D2527" t="str">
            <v>21850</v>
          </cell>
          <cell r="E2527" t="str">
            <v>Meter Technical Services - Central Operations</v>
          </cell>
          <cell r="F2527" t="str">
            <v>Mat Mgmt-Trans</v>
          </cell>
          <cell r="G2527" t="str">
            <v>Meter Tech North-Support</v>
          </cell>
          <cell r="H2527" t="str">
            <v>120</v>
          </cell>
          <cell r="I2527" t="str">
            <v>MT</v>
          </cell>
          <cell r="K2527">
            <v>6703.35</v>
          </cell>
          <cell r="M2527">
            <v>1398.99</v>
          </cell>
        </row>
        <row r="2528">
          <cell r="A2528" t="str">
            <v>O&amp;M</v>
          </cell>
          <cell r="B2528" t="str">
            <v>DiChiara, Paul</v>
          </cell>
          <cell r="C2528">
            <v>21850</v>
          </cell>
          <cell r="D2528" t="str">
            <v>21850</v>
          </cell>
          <cell r="E2528" t="str">
            <v>Meter Tech Support</v>
          </cell>
          <cell r="F2528" t="str">
            <v>Mat Mgmt-Trans</v>
          </cell>
          <cell r="G2528" t="str">
            <v>Meter Tech North-Support</v>
          </cell>
          <cell r="H2528" t="str">
            <v>120</v>
          </cell>
          <cell r="I2528" t="str">
            <v>OT</v>
          </cell>
          <cell r="L2528">
            <v>16164.1</v>
          </cell>
          <cell r="M2528">
            <v>34691.07</v>
          </cell>
        </row>
        <row r="2529">
          <cell r="A2529" t="str">
            <v>O&amp;M</v>
          </cell>
          <cell r="B2529" t="str">
            <v>DiChiara, Paul</v>
          </cell>
          <cell r="C2529">
            <v>21850</v>
          </cell>
          <cell r="D2529" t="str">
            <v>21850</v>
          </cell>
          <cell r="E2529" t="str">
            <v>Meter Technical Services - Central Operations</v>
          </cell>
          <cell r="F2529" t="str">
            <v>Mat Mgmt-Trans</v>
          </cell>
          <cell r="G2529" t="str">
            <v>Meter Tech North-Support</v>
          </cell>
          <cell r="H2529" t="str">
            <v>120</v>
          </cell>
          <cell r="I2529" t="str">
            <v>OT</v>
          </cell>
          <cell r="K2529">
            <v>-248610.2</v>
          </cell>
          <cell r="M2529">
            <v>21787.18</v>
          </cell>
        </row>
        <row r="2530">
          <cell r="A2530" t="str">
            <v>O&amp;M</v>
          </cell>
          <cell r="B2530" t="str">
            <v>DiChiara, Paul</v>
          </cell>
          <cell r="C2530">
            <v>21850</v>
          </cell>
          <cell r="D2530" t="str">
            <v>21850</v>
          </cell>
          <cell r="E2530" t="str">
            <v>Meter Tech Support</v>
          </cell>
          <cell r="F2530" t="str">
            <v>Mat Mgmt-Trans</v>
          </cell>
          <cell r="G2530" t="str">
            <v>Meter Tech North-Support</v>
          </cell>
          <cell r="H2530" t="str">
            <v>120</v>
          </cell>
          <cell r="I2530" t="str">
            <v>TT</v>
          </cell>
          <cell r="L2530">
            <v>24362.59</v>
          </cell>
        </row>
        <row r="2531">
          <cell r="A2531" t="str">
            <v>O&amp;M</v>
          </cell>
          <cell r="B2531" t="str">
            <v>DiChiara, Paul</v>
          </cell>
          <cell r="C2531">
            <v>21850</v>
          </cell>
          <cell r="D2531" t="str">
            <v>21850</v>
          </cell>
          <cell r="E2531" t="str">
            <v>Meter Technical Services - Central Operations</v>
          </cell>
          <cell r="F2531" t="str">
            <v>Mat Mgmt-Trans</v>
          </cell>
          <cell r="G2531" t="str">
            <v>Meter Tech North-Support</v>
          </cell>
          <cell r="H2531" t="str">
            <v>120</v>
          </cell>
          <cell r="I2531" t="str">
            <v>TT</v>
          </cell>
          <cell r="K2531">
            <v>32039.85</v>
          </cell>
        </row>
        <row r="2532">
          <cell r="A2532" t="str">
            <v>O&amp;M</v>
          </cell>
          <cell r="C2532">
            <v>21855</v>
          </cell>
          <cell r="D2532" t="str">
            <v>21855</v>
          </cell>
          <cell r="E2532" t="str">
            <v>Billing Support</v>
          </cell>
          <cell r="H2532" t="str">
            <v>120</v>
          </cell>
          <cell r="I2532" t="str">
            <v>BT</v>
          </cell>
          <cell r="J2532">
            <v>144678.94</v>
          </cell>
          <cell r="K2532">
            <v>3822.68</v>
          </cell>
          <cell r="M2532">
            <v>1146855.67</v>
          </cell>
        </row>
        <row r="2533">
          <cell r="A2533" t="str">
            <v>CAP</v>
          </cell>
          <cell r="C2533">
            <v>21855</v>
          </cell>
          <cell r="D2533" t="str">
            <v>21855</v>
          </cell>
          <cell r="E2533" t="str">
            <v>Billing Support</v>
          </cell>
          <cell r="H2533" t="str">
            <v>120</v>
          </cell>
          <cell r="I2533" t="str">
            <v>CB</v>
          </cell>
          <cell r="J2533">
            <v>6688</v>
          </cell>
          <cell r="K2533">
            <v>778.14</v>
          </cell>
        </row>
        <row r="2534">
          <cell r="A2534" t="str">
            <v>CAP</v>
          </cell>
          <cell r="C2534">
            <v>21855</v>
          </cell>
          <cell r="D2534" t="str">
            <v>21855</v>
          </cell>
          <cell r="E2534" t="str">
            <v>Billing Support</v>
          </cell>
          <cell r="H2534" t="str">
            <v>120</v>
          </cell>
          <cell r="I2534" t="str">
            <v>CI</v>
          </cell>
          <cell r="J2534">
            <v>4274.01</v>
          </cell>
          <cell r="K2534">
            <v>-15419.83</v>
          </cell>
          <cell r="M2534">
            <v>3485.12</v>
          </cell>
        </row>
        <row r="2535">
          <cell r="A2535" t="str">
            <v>CAP</v>
          </cell>
          <cell r="C2535">
            <v>21855</v>
          </cell>
          <cell r="D2535" t="str">
            <v>21855</v>
          </cell>
          <cell r="E2535" t="str">
            <v>Billing Support</v>
          </cell>
          <cell r="H2535" t="str">
            <v>120</v>
          </cell>
          <cell r="I2535" t="str">
            <v>CL</v>
          </cell>
          <cell r="J2535">
            <v>15480.39</v>
          </cell>
          <cell r="K2535">
            <v>1768.54</v>
          </cell>
        </row>
        <row r="2536">
          <cell r="A2536" t="str">
            <v>CAP</v>
          </cell>
          <cell r="C2536">
            <v>21855</v>
          </cell>
          <cell r="D2536" t="str">
            <v>21855</v>
          </cell>
          <cell r="E2536" t="str">
            <v>Billing Support</v>
          </cell>
          <cell r="H2536" t="str">
            <v>120</v>
          </cell>
          <cell r="I2536" t="str">
            <v>CM</v>
          </cell>
          <cell r="J2536">
            <v>358231.39</v>
          </cell>
          <cell r="K2536">
            <v>105849.1</v>
          </cell>
          <cell r="L2536">
            <v>26844.16</v>
          </cell>
        </row>
        <row r="2537">
          <cell r="A2537" t="str">
            <v>CAP</v>
          </cell>
          <cell r="C2537">
            <v>21855</v>
          </cell>
          <cell r="D2537" t="str">
            <v>21855</v>
          </cell>
          <cell r="E2537" t="str">
            <v>Billing Support</v>
          </cell>
          <cell r="H2537" t="str">
            <v>120</v>
          </cell>
          <cell r="I2537" t="str">
            <v>CO</v>
          </cell>
          <cell r="J2537">
            <v>474004.25</v>
          </cell>
          <cell r="K2537">
            <v>258797.38</v>
          </cell>
          <cell r="M2537">
            <v>91.08</v>
          </cell>
        </row>
        <row r="2538">
          <cell r="A2538" t="str">
            <v>O&amp;M</v>
          </cell>
          <cell r="C2538">
            <v>21855</v>
          </cell>
          <cell r="D2538" t="str">
            <v>21855</v>
          </cell>
          <cell r="E2538" t="str">
            <v>Billing Support</v>
          </cell>
          <cell r="H2538" t="str">
            <v>120</v>
          </cell>
          <cell r="I2538" t="str">
            <v>IT</v>
          </cell>
          <cell r="J2538">
            <v>232965.99</v>
          </cell>
          <cell r="K2538">
            <v>-12991.88</v>
          </cell>
          <cell r="M2538">
            <v>40994.29</v>
          </cell>
        </row>
        <row r="2539">
          <cell r="A2539" t="str">
            <v>O&amp;M</v>
          </cell>
          <cell r="C2539">
            <v>21855</v>
          </cell>
          <cell r="D2539" t="str">
            <v>21855</v>
          </cell>
          <cell r="E2539" t="str">
            <v>Billing Support</v>
          </cell>
          <cell r="H2539" t="str">
            <v>120</v>
          </cell>
          <cell r="I2539" t="str">
            <v>LT</v>
          </cell>
          <cell r="J2539">
            <v>410016.09</v>
          </cell>
          <cell r="K2539">
            <v>10943.17</v>
          </cell>
          <cell r="M2539">
            <v>1168883.83</v>
          </cell>
        </row>
        <row r="2540">
          <cell r="A2540" t="str">
            <v>O&amp;M</v>
          </cell>
          <cell r="C2540">
            <v>21855</v>
          </cell>
          <cell r="D2540" t="str">
            <v>21855</v>
          </cell>
          <cell r="E2540" t="str">
            <v>Billing Support</v>
          </cell>
          <cell r="H2540" t="str">
            <v>120</v>
          </cell>
          <cell r="I2540" t="str">
            <v>MT</v>
          </cell>
          <cell r="J2540">
            <v>621.39</v>
          </cell>
          <cell r="L2540">
            <v>0</v>
          </cell>
        </row>
        <row r="2541">
          <cell r="A2541" t="str">
            <v>O&amp;M</v>
          </cell>
          <cell r="C2541">
            <v>21855</v>
          </cell>
          <cell r="D2541" t="str">
            <v>21855</v>
          </cell>
          <cell r="E2541" t="str">
            <v>Billing Support</v>
          </cell>
          <cell r="H2541" t="str">
            <v>120</v>
          </cell>
          <cell r="I2541" t="str">
            <v>OT</v>
          </cell>
          <cell r="J2541">
            <v>-416570.92</v>
          </cell>
          <cell r="K2541">
            <v>14179.9</v>
          </cell>
          <cell r="L2541">
            <v>0</v>
          </cell>
        </row>
        <row r="2542">
          <cell r="A2542" t="str">
            <v>O&amp;M</v>
          </cell>
          <cell r="C2542">
            <v>21855</v>
          </cell>
          <cell r="D2542" t="str">
            <v>21855</v>
          </cell>
          <cell r="E2542" t="str">
            <v>Billing Support</v>
          </cell>
          <cell r="H2542" t="str">
            <v>120</v>
          </cell>
          <cell r="I2542" t="str">
            <v>TT</v>
          </cell>
          <cell r="J2542">
            <v>52427.27</v>
          </cell>
          <cell r="K2542">
            <v>284.7</v>
          </cell>
        </row>
        <row r="2543">
          <cell r="A2543" t="str">
            <v>O&amp;M</v>
          </cell>
          <cell r="B2543" t="str">
            <v>DiChiara, Paul</v>
          </cell>
          <cell r="C2543">
            <v>21860</v>
          </cell>
          <cell r="D2543" t="str">
            <v>21860</v>
          </cell>
          <cell r="E2543" t="str">
            <v>Meter Tech Boston</v>
          </cell>
          <cell r="F2543" t="str">
            <v>Mat Mgmt-Trans</v>
          </cell>
          <cell r="G2543" t="str">
            <v>Meter Tech Boston</v>
          </cell>
          <cell r="H2543" t="str">
            <v>120</v>
          </cell>
          <cell r="I2543" t="str">
            <v>BT</v>
          </cell>
          <cell r="L2543">
            <v>8791.7800000000007</v>
          </cell>
          <cell r="M2543">
            <v>134937.37</v>
          </cell>
        </row>
        <row r="2544">
          <cell r="A2544" t="str">
            <v>O&amp;M</v>
          </cell>
          <cell r="B2544" t="str">
            <v>DiChiara, Paul</v>
          </cell>
          <cell r="C2544">
            <v>21860</v>
          </cell>
          <cell r="D2544" t="str">
            <v>21860</v>
          </cell>
          <cell r="E2544" t="str">
            <v>Meter Tech Mass Ave</v>
          </cell>
          <cell r="F2544" t="str">
            <v>Mat Mgmt-Trans</v>
          </cell>
          <cell r="G2544" t="str">
            <v>Meter Tech Boston</v>
          </cell>
          <cell r="H2544" t="str">
            <v>120</v>
          </cell>
          <cell r="I2544" t="str">
            <v>BT</v>
          </cell>
          <cell r="J2544">
            <v>566523.24</v>
          </cell>
          <cell r="K2544">
            <v>396838.31</v>
          </cell>
        </row>
        <row r="2545">
          <cell r="A2545" t="str">
            <v>CAP</v>
          </cell>
          <cell r="B2545" t="str">
            <v>DiChiara, Paul</v>
          </cell>
          <cell r="C2545">
            <v>21860</v>
          </cell>
          <cell r="D2545" t="str">
            <v>21860</v>
          </cell>
          <cell r="E2545" t="str">
            <v>Meter Tech Mass Ave</v>
          </cell>
          <cell r="F2545" t="str">
            <v>Mat Mgmt-Trans</v>
          </cell>
          <cell r="G2545" t="str">
            <v>Meter Tech Boston</v>
          </cell>
          <cell r="H2545" t="str">
            <v>120</v>
          </cell>
          <cell r="I2545" t="str">
            <v>CB</v>
          </cell>
          <cell r="J2545">
            <v>555.78</v>
          </cell>
          <cell r="K2545">
            <v>51.88</v>
          </cell>
        </row>
        <row r="2546">
          <cell r="A2546" t="str">
            <v>CAP</v>
          </cell>
          <cell r="B2546" t="str">
            <v>DiChiara, Paul</v>
          </cell>
          <cell r="C2546">
            <v>21860</v>
          </cell>
          <cell r="D2546" t="str">
            <v>21860</v>
          </cell>
          <cell r="E2546" t="str">
            <v>Meter Tech Mass Ave</v>
          </cell>
          <cell r="F2546" t="str">
            <v>Mat Mgmt-Trans</v>
          </cell>
          <cell r="G2546" t="str">
            <v>Meter Tech Boston</v>
          </cell>
          <cell r="H2546" t="str">
            <v>120</v>
          </cell>
          <cell r="I2546" t="str">
            <v>CI</v>
          </cell>
          <cell r="J2546">
            <v>0.03</v>
          </cell>
          <cell r="M2546">
            <v>490.37</v>
          </cell>
        </row>
        <row r="2547">
          <cell r="A2547" t="str">
            <v>CAP</v>
          </cell>
          <cell r="B2547" t="str">
            <v>DiChiara, Paul</v>
          </cell>
          <cell r="C2547">
            <v>21860</v>
          </cell>
          <cell r="D2547" t="str">
            <v>21860</v>
          </cell>
          <cell r="E2547" t="str">
            <v>Meter Tech Mass Ave</v>
          </cell>
          <cell r="F2547" t="str">
            <v>Mat Mgmt-Trans</v>
          </cell>
          <cell r="G2547" t="str">
            <v>Meter Tech Boston</v>
          </cell>
          <cell r="H2547" t="str">
            <v>120</v>
          </cell>
          <cell r="I2547" t="str">
            <v>CL</v>
          </cell>
          <cell r="J2547">
            <v>1263.1199999999999</v>
          </cell>
          <cell r="K2547">
            <v>117.89</v>
          </cell>
        </row>
        <row r="2548">
          <cell r="A2548" t="str">
            <v>CAP</v>
          </cell>
          <cell r="B2548" t="str">
            <v>DiChiara, Paul</v>
          </cell>
          <cell r="C2548">
            <v>21860</v>
          </cell>
          <cell r="D2548" t="str">
            <v>21860</v>
          </cell>
          <cell r="E2548" t="str">
            <v>Meter Tech Boston</v>
          </cell>
          <cell r="F2548" t="str">
            <v>Mat Mgmt-Trans</v>
          </cell>
          <cell r="G2548" t="str">
            <v>Meter Tech Boston</v>
          </cell>
          <cell r="H2548" t="str">
            <v>120</v>
          </cell>
          <cell r="I2548" t="str">
            <v>CM</v>
          </cell>
          <cell r="L2548">
            <v>2839.88</v>
          </cell>
        </row>
        <row r="2549">
          <cell r="A2549" t="str">
            <v>CAP</v>
          </cell>
          <cell r="B2549" t="str">
            <v>DiChiara, Paul</v>
          </cell>
          <cell r="C2549">
            <v>21860</v>
          </cell>
          <cell r="D2549" t="str">
            <v>21860</v>
          </cell>
          <cell r="E2549" t="str">
            <v>Meter Tech Mass Ave</v>
          </cell>
          <cell r="F2549" t="str">
            <v>Mat Mgmt-Trans</v>
          </cell>
          <cell r="G2549" t="str">
            <v>Meter Tech Boston</v>
          </cell>
          <cell r="H2549" t="str">
            <v>120</v>
          </cell>
          <cell r="I2549" t="str">
            <v>CM</v>
          </cell>
          <cell r="J2549">
            <v>15.67</v>
          </cell>
          <cell r="K2549">
            <v>703.38</v>
          </cell>
        </row>
        <row r="2550">
          <cell r="A2550" t="str">
            <v>CAP</v>
          </cell>
          <cell r="B2550" t="str">
            <v>DiChiara, Paul</v>
          </cell>
          <cell r="C2550">
            <v>21860</v>
          </cell>
          <cell r="D2550" t="str">
            <v>21860</v>
          </cell>
          <cell r="E2550" t="str">
            <v>Meter Tech Mass Ave</v>
          </cell>
          <cell r="F2550" t="str">
            <v>Mat Mgmt-Trans</v>
          </cell>
          <cell r="G2550" t="str">
            <v>Meter Tech Boston</v>
          </cell>
          <cell r="H2550" t="str">
            <v>120</v>
          </cell>
          <cell r="I2550" t="str">
            <v>CO</v>
          </cell>
          <cell r="K2550">
            <v>-200</v>
          </cell>
        </row>
        <row r="2551">
          <cell r="A2551" t="str">
            <v>CAP</v>
          </cell>
          <cell r="B2551" t="str">
            <v>DiChiara, Paul</v>
          </cell>
          <cell r="C2551">
            <v>21860</v>
          </cell>
          <cell r="D2551" t="str">
            <v>21860</v>
          </cell>
          <cell r="E2551" t="str">
            <v>Meter Tech Mass Ave</v>
          </cell>
          <cell r="F2551" t="str">
            <v>Mat Mgmt-Trans</v>
          </cell>
          <cell r="G2551" t="str">
            <v>Meter Tech Boston</v>
          </cell>
          <cell r="H2551" t="str">
            <v>120</v>
          </cell>
          <cell r="I2551" t="str">
            <v>CT</v>
          </cell>
          <cell r="K2551">
            <v>806.26</v>
          </cell>
        </row>
        <row r="2552">
          <cell r="A2552" t="str">
            <v>O&amp;M</v>
          </cell>
          <cell r="B2552" t="str">
            <v>DiChiara, Paul</v>
          </cell>
          <cell r="C2552">
            <v>21860</v>
          </cell>
          <cell r="D2552" t="str">
            <v>21860</v>
          </cell>
          <cell r="E2552" t="str">
            <v>Meter Tech Boston</v>
          </cell>
          <cell r="F2552" t="str">
            <v>Mat Mgmt-Trans</v>
          </cell>
          <cell r="G2552" t="str">
            <v>Meter Tech Boston</v>
          </cell>
          <cell r="H2552" t="str">
            <v>120</v>
          </cell>
          <cell r="I2552" t="str">
            <v>IT</v>
          </cell>
          <cell r="L2552">
            <v>-3717.93</v>
          </cell>
        </row>
        <row r="2553">
          <cell r="A2553" t="str">
            <v>O&amp;M</v>
          </cell>
          <cell r="B2553" t="str">
            <v>DiChiara, Paul</v>
          </cell>
          <cell r="C2553">
            <v>21860</v>
          </cell>
          <cell r="D2553" t="str">
            <v>21860</v>
          </cell>
          <cell r="E2553" t="str">
            <v>Meter Tech Mass Ave</v>
          </cell>
          <cell r="F2553" t="str">
            <v>Mat Mgmt-Trans</v>
          </cell>
          <cell r="G2553" t="str">
            <v>Meter Tech Boston</v>
          </cell>
          <cell r="H2553" t="str">
            <v>120</v>
          </cell>
          <cell r="I2553" t="str">
            <v>IT</v>
          </cell>
          <cell r="J2553">
            <v>13372.14</v>
          </cell>
          <cell r="K2553">
            <v>11696.51</v>
          </cell>
          <cell r="M2553">
            <v>46.67</v>
          </cell>
        </row>
        <row r="2554">
          <cell r="A2554" t="str">
            <v>O&amp;M</v>
          </cell>
          <cell r="B2554" t="str">
            <v>DiChiara, Paul</v>
          </cell>
          <cell r="C2554">
            <v>21860</v>
          </cell>
          <cell r="D2554" t="str">
            <v>21860</v>
          </cell>
          <cell r="E2554" t="str">
            <v>Meter Tech Boston</v>
          </cell>
          <cell r="F2554" t="str">
            <v>Mat Mgmt-Trans</v>
          </cell>
          <cell r="G2554" t="str">
            <v>Meter Tech Boston</v>
          </cell>
          <cell r="H2554" t="str">
            <v>120</v>
          </cell>
          <cell r="I2554" t="str">
            <v>LT</v>
          </cell>
          <cell r="L2554">
            <v>25503.84</v>
          </cell>
          <cell r="M2554">
            <v>469689.37</v>
          </cell>
        </row>
        <row r="2555">
          <cell r="A2555" t="str">
            <v>O&amp;M</v>
          </cell>
          <cell r="B2555" t="str">
            <v>DiChiara, Paul</v>
          </cell>
          <cell r="C2555">
            <v>21860</v>
          </cell>
          <cell r="D2555" t="str">
            <v>21860</v>
          </cell>
          <cell r="E2555" t="str">
            <v>Meter Tech Mass Ave</v>
          </cell>
          <cell r="F2555" t="str">
            <v>Mat Mgmt-Trans</v>
          </cell>
          <cell r="G2555" t="str">
            <v>Meter Tech Boston</v>
          </cell>
          <cell r="H2555" t="str">
            <v>120</v>
          </cell>
          <cell r="I2555" t="str">
            <v>LT</v>
          </cell>
          <cell r="J2555">
            <v>1627443.06</v>
          </cell>
          <cell r="K2555">
            <v>1139020.57</v>
          </cell>
          <cell r="M2555">
            <v>1587225.81</v>
          </cell>
        </row>
        <row r="2556">
          <cell r="A2556" t="str">
            <v>O&amp;M</v>
          </cell>
          <cell r="B2556" t="str">
            <v>DiChiara, Paul</v>
          </cell>
          <cell r="C2556">
            <v>21860</v>
          </cell>
          <cell r="D2556" t="str">
            <v>21860</v>
          </cell>
          <cell r="E2556" t="str">
            <v>Meter Tech Boston</v>
          </cell>
          <cell r="F2556" t="str">
            <v>Mat Mgmt-Trans</v>
          </cell>
          <cell r="G2556" t="str">
            <v>Meter Tech Boston</v>
          </cell>
          <cell r="H2556" t="str">
            <v>120</v>
          </cell>
          <cell r="I2556" t="str">
            <v>MT</v>
          </cell>
          <cell r="L2556">
            <v>22818.45</v>
          </cell>
          <cell r="M2556">
            <v>189.35</v>
          </cell>
        </row>
        <row r="2557">
          <cell r="A2557" t="str">
            <v>O&amp;M</v>
          </cell>
          <cell r="B2557" t="str">
            <v>DiChiara, Paul</v>
          </cell>
          <cell r="C2557">
            <v>21860</v>
          </cell>
          <cell r="D2557" t="str">
            <v>21860</v>
          </cell>
          <cell r="E2557" t="str">
            <v>Meter Tech Mass Ave</v>
          </cell>
          <cell r="F2557" t="str">
            <v>Mat Mgmt-Trans</v>
          </cell>
          <cell r="G2557" t="str">
            <v>Meter Tech Boston</v>
          </cell>
          <cell r="H2557" t="str">
            <v>120</v>
          </cell>
          <cell r="I2557" t="str">
            <v>MT</v>
          </cell>
          <cell r="J2557">
            <v>22368.14</v>
          </cell>
          <cell r="K2557">
            <v>-952.75</v>
          </cell>
          <cell r="M2557">
            <v>6165.6</v>
          </cell>
        </row>
        <row r="2558">
          <cell r="A2558" t="str">
            <v>O&amp;M</v>
          </cell>
          <cell r="B2558" t="str">
            <v>DiChiara, Paul</v>
          </cell>
          <cell r="C2558">
            <v>21860</v>
          </cell>
          <cell r="D2558" t="str">
            <v>21860</v>
          </cell>
          <cell r="E2558" t="str">
            <v>Meter Tech Boston</v>
          </cell>
          <cell r="F2558" t="str">
            <v>Mat Mgmt-Trans</v>
          </cell>
          <cell r="G2558" t="str">
            <v>Meter Tech Boston</v>
          </cell>
          <cell r="H2558" t="str">
            <v>120</v>
          </cell>
          <cell r="I2558" t="str">
            <v>OT</v>
          </cell>
          <cell r="L2558">
            <v>255938.87</v>
          </cell>
        </row>
        <row r="2559">
          <cell r="A2559" t="str">
            <v>O&amp;M</v>
          </cell>
          <cell r="B2559" t="str">
            <v>DiChiara, Paul</v>
          </cell>
          <cell r="C2559">
            <v>21860</v>
          </cell>
          <cell r="D2559" t="str">
            <v>21860</v>
          </cell>
          <cell r="E2559" t="str">
            <v>Meter Tech Mass Ave</v>
          </cell>
          <cell r="F2559" t="str">
            <v>Mat Mgmt-Trans</v>
          </cell>
          <cell r="G2559" t="str">
            <v>Meter Tech Boston</v>
          </cell>
          <cell r="H2559" t="str">
            <v>120</v>
          </cell>
          <cell r="I2559" t="str">
            <v>OT</v>
          </cell>
          <cell r="J2559">
            <v>259027.28</v>
          </cell>
          <cell r="K2559">
            <v>272014.34999999998</v>
          </cell>
        </row>
        <row r="2560">
          <cell r="A2560" t="str">
            <v>O&amp;M</v>
          </cell>
          <cell r="B2560" t="str">
            <v>DiChiara, Paul</v>
          </cell>
          <cell r="C2560">
            <v>21860</v>
          </cell>
          <cell r="D2560" t="str">
            <v>21860</v>
          </cell>
          <cell r="E2560" t="str">
            <v>Meter Tech Boston</v>
          </cell>
          <cell r="F2560" t="str">
            <v>Mat Mgmt-Trans</v>
          </cell>
          <cell r="G2560" t="str">
            <v>Meter Tech Boston</v>
          </cell>
          <cell r="H2560" t="str">
            <v>120</v>
          </cell>
          <cell r="I2560" t="str">
            <v>TT</v>
          </cell>
          <cell r="L2560">
            <v>15882.27</v>
          </cell>
        </row>
        <row r="2561">
          <cell r="A2561" t="str">
            <v>O&amp;M</v>
          </cell>
          <cell r="B2561" t="str">
            <v>DiChiara, Paul</v>
          </cell>
          <cell r="C2561">
            <v>21860</v>
          </cell>
          <cell r="D2561" t="str">
            <v>21860</v>
          </cell>
          <cell r="E2561" t="str">
            <v>Meter Tech Mass Ave</v>
          </cell>
          <cell r="F2561" t="str">
            <v>Mat Mgmt-Trans</v>
          </cell>
          <cell r="G2561" t="str">
            <v>Meter Tech Boston</v>
          </cell>
          <cell r="H2561" t="str">
            <v>120</v>
          </cell>
          <cell r="I2561" t="str">
            <v>TT</v>
          </cell>
          <cell r="J2561">
            <v>118883.49</v>
          </cell>
          <cell r="K2561">
            <v>153777.53</v>
          </cell>
          <cell r="M2561">
            <v>-1.18</v>
          </cell>
        </row>
        <row r="2562">
          <cell r="A2562" t="str">
            <v>O&amp;M</v>
          </cell>
          <cell r="B2562" t="str">
            <v>DiChiara, Paul</v>
          </cell>
          <cell r="C2562">
            <v>21865</v>
          </cell>
          <cell r="D2562" t="str">
            <v>21865</v>
          </cell>
          <cell r="E2562" t="str">
            <v>Meter Tech Walth / Somer</v>
          </cell>
          <cell r="F2562" t="str">
            <v>Mat Mgmt-Trans</v>
          </cell>
          <cell r="G2562" t="str">
            <v>Meter Tech Walth / Somerville</v>
          </cell>
          <cell r="H2562" t="str">
            <v>120</v>
          </cell>
          <cell r="I2562" t="str">
            <v>BT</v>
          </cell>
          <cell r="L2562">
            <v>1408.89</v>
          </cell>
        </row>
        <row r="2563">
          <cell r="A2563" t="str">
            <v>O&amp;M</v>
          </cell>
          <cell r="B2563" t="str">
            <v>DiChiara, Paul</v>
          </cell>
          <cell r="C2563">
            <v>21865</v>
          </cell>
          <cell r="D2563" t="str">
            <v>21865</v>
          </cell>
          <cell r="E2563" t="str">
            <v>Meter Tech Waltham</v>
          </cell>
          <cell r="F2563" t="str">
            <v>Mat Mgmt-Trans</v>
          </cell>
          <cell r="G2563" t="str">
            <v>Meter Tech Walth / Somerville</v>
          </cell>
          <cell r="H2563" t="str">
            <v>120</v>
          </cell>
          <cell r="I2563" t="str">
            <v>BT</v>
          </cell>
          <cell r="J2563">
            <v>77.8</v>
          </cell>
          <cell r="K2563">
            <v>81110.789999999994</v>
          </cell>
        </row>
        <row r="2564">
          <cell r="A2564" t="str">
            <v>CAP</v>
          </cell>
          <cell r="B2564" t="str">
            <v>DiChiara, Paul</v>
          </cell>
          <cell r="C2564">
            <v>21865</v>
          </cell>
          <cell r="D2564" t="str">
            <v>21865</v>
          </cell>
          <cell r="E2564" t="str">
            <v>Meter Tech Walth / Somer</v>
          </cell>
          <cell r="F2564" t="str">
            <v>Mat Mgmt-Trans</v>
          </cell>
          <cell r="G2564" t="str">
            <v>Meter Tech Walth / Somerville</v>
          </cell>
          <cell r="H2564" t="str">
            <v>120</v>
          </cell>
          <cell r="I2564" t="str">
            <v>CM</v>
          </cell>
          <cell r="L2564">
            <v>4785.6000000000004</v>
          </cell>
        </row>
        <row r="2565">
          <cell r="A2565" t="str">
            <v>O&amp;M</v>
          </cell>
          <cell r="B2565" t="str">
            <v>DiChiara, Paul</v>
          </cell>
          <cell r="C2565">
            <v>21865</v>
          </cell>
          <cell r="D2565" t="str">
            <v>21865</v>
          </cell>
          <cell r="E2565" t="str">
            <v>Meter Tech Walth / Somer</v>
          </cell>
          <cell r="F2565" t="str">
            <v>Mat Mgmt-Trans</v>
          </cell>
          <cell r="G2565" t="str">
            <v>Meter Tech Walth / Somerville</v>
          </cell>
          <cell r="H2565" t="str">
            <v>120</v>
          </cell>
          <cell r="I2565" t="str">
            <v>IT</v>
          </cell>
          <cell r="L2565">
            <v>32.74</v>
          </cell>
          <cell r="M2565">
            <v>1836.2</v>
          </cell>
        </row>
        <row r="2566">
          <cell r="A2566" t="str">
            <v>O&amp;M</v>
          </cell>
          <cell r="B2566" t="str">
            <v>DiChiara, Paul</v>
          </cell>
          <cell r="C2566">
            <v>21865</v>
          </cell>
          <cell r="D2566" t="str">
            <v>21865</v>
          </cell>
          <cell r="E2566" t="str">
            <v>Meter Tech Waltham</v>
          </cell>
          <cell r="F2566" t="str">
            <v>Mat Mgmt-Trans</v>
          </cell>
          <cell r="G2566" t="str">
            <v>Meter Tech Walth / Somerville</v>
          </cell>
          <cell r="H2566" t="str">
            <v>120</v>
          </cell>
          <cell r="I2566" t="str">
            <v>IT</v>
          </cell>
          <cell r="J2566">
            <v>25</v>
          </cell>
          <cell r="K2566">
            <v>830</v>
          </cell>
          <cell r="M2566">
            <v>63.94</v>
          </cell>
        </row>
        <row r="2567">
          <cell r="A2567" t="str">
            <v>O&amp;M</v>
          </cell>
          <cell r="B2567" t="str">
            <v>DiChiara, Paul</v>
          </cell>
          <cell r="C2567">
            <v>21865</v>
          </cell>
          <cell r="D2567" t="str">
            <v>21865</v>
          </cell>
          <cell r="E2567" t="str">
            <v>Meter Tech Walth / Somer</v>
          </cell>
          <cell r="F2567" t="str">
            <v>Mat Mgmt-Trans</v>
          </cell>
          <cell r="G2567" t="str">
            <v>Meter Tech Walth / Somerville</v>
          </cell>
          <cell r="H2567" t="str">
            <v>120</v>
          </cell>
          <cell r="I2567" t="str">
            <v>LT</v>
          </cell>
          <cell r="L2567">
            <v>4047.43</v>
          </cell>
          <cell r="M2567">
            <v>400435.91</v>
          </cell>
        </row>
        <row r="2568">
          <cell r="A2568" t="str">
            <v>O&amp;M</v>
          </cell>
          <cell r="B2568" t="str">
            <v>DiChiara, Paul</v>
          </cell>
          <cell r="C2568">
            <v>21865</v>
          </cell>
          <cell r="D2568" t="str">
            <v>21865</v>
          </cell>
          <cell r="E2568" t="str">
            <v>Meter Tech Waltham</v>
          </cell>
          <cell r="F2568" t="str">
            <v>Mat Mgmt-Trans</v>
          </cell>
          <cell r="G2568" t="str">
            <v>Meter Tech Walth / Somerville</v>
          </cell>
          <cell r="H2568" t="str">
            <v>120</v>
          </cell>
          <cell r="I2568" t="str">
            <v>LT</v>
          </cell>
          <cell r="J2568">
            <v>0.9</v>
          </cell>
          <cell r="K2568">
            <v>231722.28</v>
          </cell>
          <cell r="M2568">
            <v>503052.77</v>
          </cell>
        </row>
        <row r="2569">
          <cell r="A2569" t="str">
            <v>O&amp;M</v>
          </cell>
          <cell r="B2569" t="str">
            <v>DiChiara, Paul</v>
          </cell>
          <cell r="C2569">
            <v>21865</v>
          </cell>
          <cell r="D2569" t="str">
            <v>21865</v>
          </cell>
          <cell r="E2569" t="str">
            <v>Meter Tech Walth / Somer</v>
          </cell>
          <cell r="F2569" t="str">
            <v>Mat Mgmt-Trans</v>
          </cell>
          <cell r="G2569" t="str">
            <v>Meter Tech Walth / Somerville</v>
          </cell>
          <cell r="H2569" t="str">
            <v>120</v>
          </cell>
          <cell r="I2569" t="str">
            <v>MT</v>
          </cell>
          <cell r="L2569">
            <v>2641.09</v>
          </cell>
        </row>
        <row r="2570">
          <cell r="A2570" t="str">
            <v>O&amp;M</v>
          </cell>
          <cell r="B2570" t="str">
            <v>DiChiara, Paul</v>
          </cell>
          <cell r="C2570">
            <v>21865</v>
          </cell>
          <cell r="D2570" t="str">
            <v>21865</v>
          </cell>
          <cell r="E2570" t="str">
            <v>Meter Tech Waltham</v>
          </cell>
          <cell r="F2570" t="str">
            <v>Mat Mgmt-Trans</v>
          </cell>
          <cell r="G2570" t="str">
            <v>Meter Tech Walth / Somerville</v>
          </cell>
          <cell r="H2570" t="str">
            <v>120</v>
          </cell>
          <cell r="I2570" t="str">
            <v>MT</v>
          </cell>
          <cell r="J2570">
            <v>642.29999999999995</v>
          </cell>
          <cell r="K2570">
            <v>2072.5300000000002</v>
          </cell>
        </row>
        <row r="2571">
          <cell r="A2571" t="str">
            <v>O&amp;M</v>
          </cell>
          <cell r="B2571" t="str">
            <v>DiChiara, Paul</v>
          </cell>
          <cell r="C2571">
            <v>21865</v>
          </cell>
          <cell r="D2571" t="str">
            <v>21865</v>
          </cell>
          <cell r="E2571" t="str">
            <v>Meter Tech Walth / Somer</v>
          </cell>
          <cell r="F2571" t="str">
            <v>Mat Mgmt-Trans</v>
          </cell>
          <cell r="G2571" t="str">
            <v>Meter Tech Walth / Somerville</v>
          </cell>
          <cell r="H2571" t="str">
            <v>120</v>
          </cell>
          <cell r="I2571" t="str">
            <v>OT</v>
          </cell>
          <cell r="L2571">
            <v>107954.26</v>
          </cell>
        </row>
        <row r="2572">
          <cell r="A2572" t="str">
            <v>O&amp;M</v>
          </cell>
          <cell r="B2572" t="str">
            <v>DiChiara, Paul</v>
          </cell>
          <cell r="C2572">
            <v>21865</v>
          </cell>
          <cell r="D2572" t="str">
            <v>21865</v>
          </cell>
          <cell r="E2572" t="str">
            <v>Meter Tech Waltham</v>
          </cell>
          <cell r="F2572" t="str">
            <v>Mat Mgmt-Trans</v>
          </cell>
          <cell r="G2572" t="str">
            <v>Meter Tech Walth / Somerville</v>
          </cell>
          <cell r="H2572" t="str">
            <v>120</v>
          </cell>
          <cell r="I2572" t="str">
            <v>OT</v>
          </cell>
          <cell r="J2572">
            <v>0</v>
          </cell>
          <cell r="K2572">
            <v>16784.5</v>
          </cell>
        </row>
        <row r="2573">
          <cell r="A2573" t="str">
            <v>O&amp;M</v>
          </cell>
          <cell r="B2573" t="str">
            <v>DiChiara, Paul</v>
          </cell>
          <cell r="C2573">
            <v>21865</v>
          </cell>
          <cell r="D2573" t="str">
            <v>21865</v>
          </cell>
          <cell r="E2573" t="str">
            <v>Meter Tech Walth / Somer</v>
          </cell>
          <cell r="F2573" t="str">
            <v>Mat Mgmt-Trans</v>
          </cell>
          <cell r="G2573" t="str">
            <v>Meter Tech Walth / Somerville</v>
          </cell>
          <cell r="H2573" t="str">
            <v>120</v>
          </cell>
          <cell r="I2573" t="str">
            <v>TT</v>
          </cell>
          <cell r="L2573">
            <v>8569.4599999999991</v>
          </cell>
          <cell r="M2573">
            <v>1099.48</v>
          </cell>
        </row>
        <row r="2574">
          <cell r="A2574" t="str">
            <v>O&amp;M</v>
          </cell>
          <cell r="B2574" t="str">
            <v>DiChiara, Paul</v>
          </cell>
          <cell r="C2574">
            <v>21865</v>
          </cell>
          <cell r="D2574" t="str">
            <v>21865</v>
          </cell>
          <cell r="E2574" t="str">
            <v>Meter Tech Waltham</v>
          </cell>
          <cell r="F2574" t="str">
            <v>Mat Mgmt-Trans</v>
          </cell>
          <cell r="G2574" t="str">
            <v>Meter Tech Walth / Somerville</v>
          </cell>
          <cell r="H2574" t="str">
            <v>120</v>
          </cell>
          <cell r="I2574" t="str">
            <v>TT</v>
          </cell>
          <cell r="K2574">
            <v>59980.91</v>
          </cell>
        </row>
        <row r="2575">
          <cell r="A2575" t="str">
            <v>O&amp;M</v>
          </cell>
          <cell r="C2575">
            <v>21870</v>
          </cell>
          <cell r="D2575" t="str">
            <v>21870</v>
          </cell>
          <cell r="E2575" t="str">
            <v>Meter Tech Somerville</v>
          </cell>
          <cell r="H2575" t="str">
            <v>120</v>
          </cell>
          <cell r="I2575" t="str">
            <v>BT</v>
          </cell>
          <cell r="J2575">
            <v>233936.04</v>
          </cell>
          <cell r="K2575">
            <v>8059.99</v>
          </cell>
          <cell r="L2575">
            <v>0</v>
          </cell>
        </row>
        <row r="2576">
          <cell r="A2576" t="str">
            <v>CAP</v>
          </cell>
          <cell r="C2576">
            <v>21870</v>
          </cell>
          <cell r="D2576" t="str">
            <v>21870</v>
          </cell>
          <cell r="E2576" t="str">
            <v>Meter Tech Somerville</v>
          </cell>
          <cell r="H2576" t="str">
            <v>120</v>
          </cell>
          <cell r="I2576" t="str">
            <v>CB</v>
          </cell>
          <cell r="J2576">
            <v>452.85</v>
          </cell>
        </row>
        <row r="2577">
          <cell r="A2577" t="str">
            <v>CAP</v>
          </cell>
          <cell r="C2577">
            <v>21870</v>
          </cell>
          <cell r="D2577" t="str">
            <v>21870</v>
          </cell>
          <cell r="E2577" t="str">
            <v>Meter Tech Somerville</v>
          </cell>
          <cell r="H2577" t="str">
            <v>120</v>
          </cell>
          <cell r="I2577" t="str">
            <v>CL</v>
          </cell>
          <cell r="J2577">
            <v>1029.2</v>
          </cell>
        </row>
        <row r="2578">
          <cell r="A2578" t="str">
            <v>O&amp;M</v>
          </cell>
          <cell r="C2578">
            <v>21870</v>
          </cell>
          <cell r="D2578" t="str">
            <v>21870</v>
          </cell>
          <cell r="E2578" t="str">
            <v>Meter Tech Somerville</v>
          </cell>
          <cell r="H2578" t="str">
            <v>120</v>
          </cell>
          <cell r="I2578" t="str">
            <v>IT</v>
          </cell>
          <cell r="J2578">
            <v>3618.18</v>
          </cell>
          <cell r="K2578">
            <v>106.58</v>
          </cell>
        </row>
        <row r="2579">
          <cell r="A2579" t="str">
            <v>O&amp;M</v>
          </cell>
          <cell r="C2579">
            <v>21870</v>
          </cell>
          <cell r="D2579" t="str">
            <v>21870</v>
          </cell>
          <cell r="E2579" t="str">
            <v>Meter Tech Somerville</v>
          </cell>
          <cell r="H2579" t="str">
            <v>120</v>
          </cell>
          <cell r="I2579" t="str">
            <v>LT</v>
          </cell>
          <cell r="J2579">
            <v>670642.87</v>
          </cell>
          <cell r="K2579">
            <v>22605.919999999998</v>
          </cell>
          <cell r="L2579">
            <v>0</v>
          </cell>
          <cell r="M2579">
            <v>392302.57</v>
          </cell>
        </row>
        <row r="2580">
          <cell r="A2580" t="str">
            <v>O&amp;M</v>
          </cell>
          <cell r="C2580">
            <v>21870</v>
          </cell>
          <cell r="D2580" t="str">
            <v>21870</v>
          </cell>
          <cell r="E2580" t="str">
            <v>Meter Tech Somerville</v>
          </cell>
          <cell r="H2580" t="str">
            <v>120</v>
          </cell>
          <cell r="I2580" t="str">
            <v>MT</v>
          </cell>
          <cell r="J2580">
            <v>3333.11</v>
          </cell>
          <cell r="K2580">
            <v>0</v>
          </cell>
        </row>
        <row r="2581">
          <cell r="A2581" t="str">
            <v>O&amp;M</v>
          </cell>
          <cell r="C2581">
            <v>21870</v>
          </cell>
          <cell r="D2581" t="str">
            <v>21870</v>
          </cell>
          <cell r="E2581" t="str">
            <v>Meter Tech Somerville</v>
          </cell>
          <cell r="H2581" t="str">
            <v>120</v>
          </cell>
          <cell r="I2581" t="str">
            <v>OT</v>
          </cell>
          <cell r="J2581">
            <v>109269.02</v>
          </cell>
          <cell r="K2581">
            <v>117652.34</v>
          </cell>
          <cell r="L2581">
            <v>0</v>
          </cell>
        </row>
        <row r="2582">
          <cell r="A2582" t="str">
            <v>O&amp;M</v>
          </cell>
          <cell r="C2582">
            <v>21870</v>
          </cell>
          <cell r="D2582" t="str">
            <v>21870</v>
          </cell>
          <cell r="E2582" t="str">
            <v>Meter Tech Somerville</v>
          </cell>
          <cell r="H2582" t="str">
            <v>120</v>
          </cell>
          <cell r="I2582" t="str">
            <v>TT</v>
          </cell>
          <cell r="J2582">
            <v>82506.33</v>
          </cell>
          <cell r="K2582">
            <v>2761.75</v>
          </cell>
          <cell r="L2582">
            <v>0</v>
          </cell>
        </row>
        <row r="2583">
          <cell r="A2583" t="str">
            <v>O&amp;M</v>
          </cell>
          <cell r="B2583" t="str">
            <v>DiChiara, Paul</v>
          </cell>
          <cell r="C2583">
            <v>21875</v>
          </cell>
          <cell r="D2583" t="str">
            <v>21875</v>
          </cell>
          <cell r="E2583" t="str">
            <v>Meter Tech Cambridge</v>
          </cell>
          <cell r="F2583" t="str">
            <v>Mat Mgmt-Trans</v>
          </cell>
          <cell r="G2583" t="str">
            <v>Meter Tech Cambridge</v>
          </cell>
          <cell r="H2583" t="str">
            <v>120</v>
          </cell>
          <cell r="I2583" t="str">
            <v>BT</v>
          </cell>
          <cell r="J2583">
            <v>2876</v>
          </cell>
          <cell r="K2583">
            <v>50537.34</v>
          </cell>
        </row>
        <row r="2584">
          <cell r="A2584" t="str">
            <v>O&amp;M</v>
          </cell>
          <cell r="B2584" t="str">
            <v>DiChiara, Paul</v>
          </cell>
          <cell r="C2584">
            <v>21875</v>
          </cell>
          <cell r="D2584" t="str">
            <v>21875</v>
          </cell>
          <cell r="E2584" t="str">
            <v>Meter Tech Cambridge</v>
          </cell>
          <cell r="F2584" t="str">
            <v>Mat Mgmt-Trans</v>
          </cell>
          <cell r="G2584" t="str">
            <v>Meter Tech Cambridge</v>
          </cell>
          <cell r="H2584" t="str">
            <v>120</v>
          </cell>
          <cell r="I2584" t="str">
            <v>IT</v>
          </cell>
        </row>
        <row r="2585">
          <cell r="A2585" t="str">
            <v>O&amp;M</v>
          </cell>
          <cell r="B2585" t="str">
            <v>DiChiara, Paul</v>
          </cell>
          <cell r="C2585">
            <v>21875</v>
          </cell>
          <cell r="D2585" t="str">
            <v>21875</v>
          </cell>
          <cell r="E2585" t="str">
            <v>Meter Tech Cambridge</v>
          </cell>
          <cell r="F2585" t="str">
            <v>Mat Mgmt-Trans</v>
          </cell>
          <cell r="G2585" t="str">
            <v>Meter Tech Cambridge</v>
          </cell>
          <cell r="H2585" t="str">
            <v>120</v>
          </cell>
          <cell r="I2585" t="str">
            <v>LT</v>
          </cell>
          <cell r="J2585">
            <v>8316.64</v>
          </cell>
          <cell r="K2585">
            <v>144412.32999999999</v>
          </cell>
        </row>
        <row r="2586">
          <cell r="A2586" t="str">
            <v>O&amp;M</v>
          </cell>
          <cell r="B2586" t="str">
            <v>DiChiara, Paul</v>
          </cell>
          <cell r="C2586">
            <v>21875</v>
          </cell>
          <cell r="D2586" t="str">
            <v>21875</v>
          </cell>
          <cell r="E2586" t="str">
            <v>Meter Tech Cambridge</v>
          </cell>
          <cell r="F2586" t="str">
            <v>Mat Mgmt-Trans</v>
          </cell>
          <cell r="G2586" t="str">
            <v>Meter Tech Cambridge</v>
          </cell>
          <cell r="H2586" t="str">
            <v>120</v>
          </cell>
          <cell r="I2586" t="str">
            <v>MT</v>
          </cell>
        </row>
        <row r="2587">
          <cell r="A2587" t="str">
            <v>O&amp;M</v>
          </cell>
          <cell r="B2587" t="str">
            <v>DiChiara, Paul</v>
          </cell>
          <cell r="C2587">
            <v>21875</v>
          </cell>
          <cell r="D2587" t="str">
            <v>21875</v>
          </cell>
          <cell r="E2587" t="str">
            <v>Meter Tech Cambridge</v>
          </cell>
          <cell r="F2587" t="str">
            <v>Mat Mgmt-Trans</v>
          </cell>
          <cell r="G2587" t="str">
            <v>Meter Tech Cambridge</v>
          </cell>
          <cell r="H2587" t="str">
            <v>120</v>
          </cell>
          <cell r="I2587" t="str">
            <v>OT</v>
          </cell>
          <cell r="J2587">
            <v>1596.97</v>
          </cell>
          <cell r="K2587">
            <v>8463.14</v>
          </cell>
          <cell r="L2587">
            <v>4296.93</v>
          </cell>
        </row>
        <row r="2588">
          <cell r="A2588" t="str">
            <v>O&amp;M</v>
          </cell>
          <cell r="B2588" t="str">
            <v>DiChiara, Paul</v>
          </cell>
          <cell r="C2588">
            <v>21875</v>
          </cell>
          <cell r="D2588" t="str">
            <v>21875</v>
          </cell>
          <cell r="E2588" t="str">
            <v>Meter Tech Cambridge</v>
          </cell>
          <cell r="F2588" t="str">
            <v>Mat Mgmt-Trans</v>
          </cell>
          <cell r="G2588" t="str">
            <v>Meter Tech Cambridge</v>
          </cell>
          <cell r="H2588" t="str">
            <v>120</v>
          </cell>
          <cell r="I2588" t="str">
            <v>TT</v>
          </cell>
          <cell r="J2588">
            <v>616.47</v>
          </cell>
          <cell r="K2588">
            <v>27949.01</v>
          </cell>
        </row>
        <row r="2589">
          <cell r="A2589" t="str">
            <v>O&amp;M</v>
          </cell>
          <cell r="C2589">
            <v>21880</v>
          </cell>
          <cell r="D2589" t="str">
            <v>21880</v>
          </cell>
          <cell r="E2589" t="str">
            <v>Meter Tech Framingham</v>
          </cell>
          <cell r="H2589" t="str">
            <v>120</v>
          </cell>
          <cell r="I2589" t="str">
            <v>BT</v>
          </cell>
          <cell r="J2589">
            <v>71288.22</v>
          </cell>
          <cell r="K2589">
            <v>23034.560000000001</v>
          </cell>
          <cell r="L2589">
            <v>-14589.86</v>
          </cell>
          <cell r="M2589">
            <v>6727200.4800000004</v>
          </cell>
        </row>
        <row r="2590">
          <cell r="A2590" t="str">
            <v>CAP</v>
          </cell>
          <cell r="C2590">
            <v>21880</v>
          </cell>
          <cell r="D2590" t="str">
            <v>21880</v>
          </cell>
          <cell r="E2590" t="str">
            <v>Meter Tech Framingham</v>
          </cell>
          <cell r="H2590" t="str">
            <v>120</v>
          </cell>
          <cell r="I2590" t="str">
            <v>CB</v>
          </cell>
          <cell r="J2590">
            <v>1909.97</v>
          </cell>
          <cell r="K2590">
            <v>188.4</v>
          </cell>
        </row>
        <row r="2591">
          <cell r="A2591" t="str">
            <v>CAP</v>
          </cell>
          <cell r="C2591">
            <v>21880</v>
          </cell>
          <cell r="D2591" t="str">
            <v>21880</v>
          </cell>
          <cell r="E2591" t="str">
            <v>Meter Tech Framingham</v>
          </cell>
          <cell r="H2591" t="str">
            <v>120</v>
          </cell>
          <cell r="I2591" t="str">
            <v>CL</v>
          </cell>
          <cell r="J2591">
            <v>4340.72</v>
          </cell>
          <cell r="K2591">
            <v>428.16</v>
          </cell>
        </row>
        <row r="2592">
          <cell r="A2592" t="str">
            <v>CAP</v>
          </cell>
          <cell r="C2592">
            <v>21880</v>
          </cell>
          <cell r="D2592" t="str">
            <v>21880</v>
          </cell>
          <cell r="E2592" t="str">
            <v>Meter Tech Framingham</v>
          </cell>
          <cell r="H2592" t="str">
            <v>120</v>
          </cell>
          <cell r="I2592" t="str">
            <v>CM</v>
          </cell>
          <cell r="L2592">
            <v>1558.47</v>
          </cell>
        </row>
        <row r="2593">
          <cell r="A2593" t="str">
            <v>CAP</v>
          </cell>
          <cell r="C2593">
            <v>21880</v>
          </cell>
          <cell r="D2593" t="str">
            <v>21880</v>
          </cell>
          <cell r="E2593" t="str">
            <v>Meter Tech Framingham</v>
          </cell>
          <cell r="H2593" t="str">
            <v>120</v>
          </cell>
          <cell r="I2593" t="str">
            <v>CT</v>
          </cell>
          <cell r="J2593">
            <v>1400.92</v>
          </cell>
          <cell r="K2593">
            <v>255.88</v>
          </cell>
        </row>
        <row r="2594">
          <cell r="A2594" t="str">
            <v>O&amp;M</v>
          </cell>
          <cell r="C2594">
            <v>21880</v>
          </cell>
          <cell r="D2594" t="str">
            <v>21880</v>
          </cell>
          <cell r="E2594" t="str">
            <v>Meter Tech Framingham</v>
          </cell>
          <cell r="H2594" t="str">
            <v>120</v>
          </cell>
          <cell r="I2594" t="str">
            <v>IT</v>
          </cell>
          <cell r="J2594">
            <v>518.64</v>
          </cell>
          <cell r="K2594">
            <v>544.6</v>
          </cell>
          <cell r="L2594">
            <v>-348.75</v>
          </cell>
        </row>
        <row r="2595">
          <cell r="A2595" t="str">
            <v>O&amp;M</v>
          </cell>
          <cell r="C2595">
            <v>21880</v>
          </cell>
          <cell r="D2595" t="str">
            <v>21880</v>
          </cell>
          <cell r="E2595" t="str">
            <v>Meter Tech Framingham</v>
          </cell>
          <cell r="H2595" t="str">
            <v>120</v>
          </cell>
          <cell r="I2595" t="str">
            <v>LT</v>
          </cell>
          <cell r="J2595">
            <v>203306.28</v>
          </cell>
          <cell r="K2595">
            <v>65212.4</v>
          </cell>
          <cell r="L2595">
            <v>-38155.21</v>
          </cell>
        </row>
        <row r="2596">
          <cell r="A2596" t="str">
            <v>O&amp;M</v>
          </cell>
          <cell r="C2596">
            <v>21880</v>
          </cell>
          <cell r="D2596" t="str">
            <v>21880</v>
          </cell>
          <cell r="E2596" t="str">
            <v>Meter Tech Framingham</v>
          </cell>
          <cell r="H2596" t="str">
            <v>120</v>
          </cell>
          <cell r="I2596" t="str">
            <v>MT</v>
          </cell>
          <cell r="J2596">
            <v>19370.8</v>
          </cell>
          <cell r="K2596">
            <v>788.69</v>
          </cell>
          <cell r="L2596">
            <v>-1259.08</v>
          </cell>
        </row>
        <row r="2597">
          <cell r="A2597" t="str">
            <v>O&amp;M</v>
          </cell>
          <cell r="C2597">
            <v>21880</v>
          </cell>
          <cell r="D2597" t="str">
            <v>21880</v>
          </cell>
          <cell r="E2597" t="str">
            <v>Meter Tech Framingham</v>
          </cell>
          <cell r="H2597" t="str">
            <v>120</v>
          </cell>
          <cell r="I2597" t="str">
            <v>OT</v>
          </cell>
          <cell r="J2597">
            <v>39171.9</v>
          </cell>
          <cell r="K2597">
            <v>24404.01</v>
          </cell>
          <cell r="L2597">
            <v>-396.43</v>
          </cell>
          <cell r="M2597">
            <v>59670.39</v>
          </cell>
        </row>
        <row r="2598">
          <cell r="A2598" t="str">
            <v>O&amp;M</v>
          </cell>
          <cell r="C2598">
            <v>21880</v>
          </cell>
          <cell r="D2598" t="str">
            <v>21880</v>
          </cell>
          <cell r="E2598" t="str">
            <v>Meter Tech Framingham</v>
          </cell>
          <cell r="H2598" t="str">
            <v>120</v>
          </cell>
          <cell r="I2598" t="str">
            <v>TT</v>
          </cell>
          <cell r="J2598">
            <v>26994.84</v>
          </cell>
          <cell r="K2598">
            <v>22945.34</v>
          </cell>
          <cell r="L2598">
            <v>-15622.43</v>
          </cell>
        </row>
        <row r="2599">
          <cell r="A2599" t="str">
            <v>O&amp;M</v>
          </cell>
          <cell r="B2599" t="str">
            <v>DiChiara, Paul</v>
          </cell>
          <cell r="C2599">
            <v>21885</v>
          </cell>
          <cell r="D2599" t="str">
            <v>21885</v>
          </cell>
          <cell r="E2599" t="str">
            <v>Meter Tech Wal / Fram</v>
          </cell>
          <cell r="F2599" t="str">
            <v>Mat Mgmt-Trans</v>
          </cell>
          <cell r="G2599" t="str">
            <v>Meter Tech Wal / Framingham</v>
          </cell>
          <cell r="H2599" t="str">
            <v>120</v>
          </cell>
          <cell r="I2599" t="str">
            <v>BT</v>
          </cell>
          <cell r="L2599">
            <v>16403.810000000001</v>
          </cell>
          <cell r="M2599">
            <v>18559.79</v>
          </cell>
        </row>
        <row r="2600">
          <cell r="A2600" t="str">
            <v>O&amp;M</v>
          </cell>
          <cell r="B2600" t="str">
            <v>DiChiara, Paul</v>
          </cell>
          <cell r="C2600">
            <v>21885</v>
          </cell>
          <cell r="D2600" t="str">
            <v>21885</v>
          </cell>
          <cell r="E2600" t="str">
            <v>Meter Tech Walpole</v>
          </cell>
          <cell r="F2600" t="str">
            <v>Mat Mgmt-Trans</v>
          </cell>
          <cell r="G2600" t="str">
            <v>Meter Tech Wal / Framingham</v>
          </cell>
          <cell r="H2600" t="str">
            <v>120</v>
          </cell>
          <cell r="I2600" t="str">
            <v>BT</v>
          </cell>
          <cell r="J2600">
            <v>89108.73</v>
          </cell>
          <cell r="K2600">
            <v>38163.42</v>
          </cell>
          <cell r="M2600">
            <v>8624800.0999999996</v>
          </cell>
        </row>
        <row r="2601">
          <cell r="A2601" t="str">
            <v>O&amp;M</v>
          </cell>
          <cell r="B2601" t="str">
            <v>DiChiara, Paul</v>
          </cell>
          <cell r="C2601">
            <v>21885</v>
          </cell>
          <cell r="D2601" t="str">
            <v>21885</v>
          </cell>
          <cell r="E2601" t="str">
            <v>Meter Tech Wal / Fram</v>
          </cell>
          <cell r="F2601" t="str">
            <v>Mat Mgmt-Trans</v>
          </cell>
          <cell r="G2601" t="str">
            <v>Meter Tech Wal / Framingham</v>
          </cell>
          <cell r="H2601" t="str">
            <v>120</v>
          </cell>
          <cell r="I2601" t="str">
            <v>IT</v>
          </cell>
          <cell r="L2601">
            <v>2572.02</v>
          </cell>
        </row>
        <row r="2602">
          <cell r="A2602" t="str">
            <v>O&amp;M</v>
          </cell>
          <cell r="B2602" t="str">
            <v>DiChiara, Paul</v>
          </cell>
          <cell r="C2602">
            <v>21885</v>
          </cell>
          <cell r="D2602" t="str">
            <v>21885</v>
          </cell>
          <cell r="E2602" t="str">
            <v>Meter Tech Walpole</v>
          </cell>
          <cell r="F2602" t="str">
            <v>Mat Mgmt-Trans</v>
          </cell>
          <cell r="G2602" t="str">
            <v>Meter Tech Wal / Framingham</v>
          </cell>
          <cell r="H2602" t="str">
            <v>120</v>
          </cell>
          <cell r="I2602" t="str">
            <v>IT</v>
          </cell>
          <cell r="J2602">
            <v>2802.72</v>
          </cell>
          <cell r="K2602">
            <v>168.1</v>
          </cell>
        </row>
        <row r="2603">
          <cell r="A2603" t="str">
            <v>O&amp;M</v>
          </cell>
          <cell r="B2603" t="str">
            <v>DiChiara, Paul</v>
          </cell>
          <cell r="C2603">
            <v>21885</v>
          </cell>
          <cell r="D2603" t="str">
            <v>21885</v>
          </cell>
          <cell r="E2603" t="str">
            <v>Meter Tech Wal / Fram</v>
          </cell>
          <cell r="F2603" t="str">
            <v>Mat Mgmt-Trans</v>
          </cell>
          <cell r="G2603" t="str">
            <v>Meter Tech Wal / Framingham</v>
          </cell>
          <cell r="H2603" t="str">
            <v>120</v>
          </cell>
          <cell r="I2603" t="str">
            <v>LT</v>
          </cell>
          <cell r="L2603">
            <v>42642.84</v>
          </cell>
        </row>
        <row r="2604">
          <cell r="A2604" t="str">
            <v>O&amp;M</v>
          </cell>
          <cell r="B2604" t="str">
            <v>DiChiara, Paul</v>
          </cell>
          <cell r="C2604">
            <v>21885</v>
          </cell>
          <cell r="D2604" t="str">
            <v>21885</v>
          </cell>
          <cell r="E2604" t="str">
            <v>Meter Tech Walpole</v>
          </cell>
          <cell r="F2604" t="str">
            <v>Mat Mgmt-Trans</v>
          </cell>
          <cell r="G2604" t="str">
            <v>Meter Tech Wal / Framingham</v>
          </cell>
          <cell r="H2604" t="str">
            <v>120</v>
          </cell>
          <cell r="I2604" t="str">
            <v>LT</v>
          </cell>
          <cell r="J2604">
            <v>253110.14</v>
          </cell>
          <cell r="K2604">
            <v>108781.75</v>
          </cell>
        </row>
        <row r="2605">
          <cell r="A2605" t="str">
            <v>O&amp;M</v>
          </cell>
          <cell r="B2605" t="str">
            <v>DiChiara, Paul</v>
          </cell>
          <cell r="C2605">
            <v>21885</v>
          </cell>
          <cell r="D2605" t="str">
            <v>21885</v>
          </cell>
          <cell r="E2605" t="str">
            <v>Meter Tech Wal / Fram</v>
          </cell>
          <cell r="F2605" t="str">
            <v>Mat Mgmt-Trans</v>
          </cell>
          <cell r="G2605" t="str">
            <v>Meter Tech Wal / Framingham</v>
          </cell>
          <cell r="H2605" t="str">
            <v>120</v>
          </cell>
          <cell r="I2605" t="str">
            <v>MT</v>
          </cell>
          <cell r="L2605">
            <v>3540.68</v>
          </cell>
        </row>
        <row r="2606">
          <cell r="A2606" t="str">
            <v>O&amp;M</v>
          </cell>
          <cell r="B2606" t="str">
            <v>DiChiara, Paul</v>
          </cell>
          <cell r="C2606">
            <v>21885</v>
          </cell>
          <cell r="D2606" t="str">
            <v>21885</v>
          </cell>
          <cell r="E2606" t="str">
            <v>Meter Tech Walpole</v>
          </cell>
          <cell r="F2606" t="str">
            <v>Mat Mgmt-Trans</v>
          </cell>
          <cell r="G2606" t="str">
            <v>Meter Tech Wal / Framingham</v>
          </cell>
          <cell r="H2606" t="str">
            <v>120</v>
          </cell>
          <cell r="I2606" t="str">
            <v>MT</v>
          </cell>
          <cell r="J2606">
            <v>1352.34</v>
          </cell>
          <cell r="K2606">
            <v>378.3</v>
          </cell>
          <cell r="M2606">
            <v>6302.97</v>
          </cell>
        </row>
        <row r="2607">
          <cell r="A2607" t="str">
            <v>O&amp;M</v>
          </cell>
          <cell r="B2607" t="str">
            <v>DiChiara, Paul</v>
          </cell>
          <cell r="C2607">
            <v>21885</v>
          </cell>
          <cell r="D2607" t="str">
            <v>21885</v>
          </cell>
          <cell r="E2607" t="str">
            <v>Meter Tech Wal / Fram</v>
          </cell>
          <cell r="F2607" t="str">
            <v>Mat Mgmt-Trans</v>
          </cell>
          <cell r="G2607" t="str">
            <v>Meter Tech Wal / Framingham</v>
          </cell>
          <cell r="H2607" t="str">
            <v>120</v>
          </cell>
          <cell r="I2607" t="str">
            <v>OT</v>
          </cell>
          <cell r="L2607">
            <v>79299.820000000007</v>
          </cell>
        </row>
        <row r="2608">
          <cell r="A2608" t="str">
            <v>O&amp;M</v>
          </cell>
          <cell r="B2608" t="str">
            <v>DiChiara, Paul</v>
          </cell>
          <cell r="C2608">
            <v>21885</v>
          </cell>
          <cell r="D2608" t="str">
            <v>21885</v>
          </cell>
          <cell r="E2608" t="str">
            <v>Meter Tech Walpole</v>
          </cell>
          <cell r="F2608" t="str">
            <v>Mat Mgmt-Trans</v>
          </cell>
          <cell r="G2608" t="str">
            <v>Meter Tech Wal / Framingham</v>
          </cell>
          <cell r="H2608" t="str">
            <v>120</v>
          </cell>
          <cell r="I2608" t="str">
            <v>OT</v>
          </cell>
          <cell r="J2608">
            <v>47197.98</v>
          </cell>
          <cell r="K2608">
            <v>68909.53</v>
          </cell>
          <cell r="M2608">
            <v>1915.67</v>
          </cell>
        </row>
        <row r="2609">
          <cell r="A2609" t="str">
            <v>O&amp;M</v>
          </cell>
          <cell r="B2609" t="str">
            <v>DiChiara, Paul</v>
          </cell>
          <cell r="C2609">
            <v>21885</v>
          </cell>
          <cell r="D2609" t="str">
            <v>21885</v>
          </cell>
          <cell r="E2609" t="str">
            <v>Meter Tech Wal / Fram</v>
          </cell>
          <cell r="F2609" t="str">
            <v>Mat Mgmt-Trans</v>
          </cell>
          <cell r="G2609" t="str">
            <v>Meter Tech Wal / Framingham</v>
          </cell>
          <cell r="H2609" t="str">
            <v>120</v>
          </cell>
          <cell r="I2609" t="str">
            <v>TT</v>
          </cell>
          <cell r="L2609">
            <v>26472.32</v>
          </cell>
        </row>
        <row r="2610">
          <cell r="A2610" t="str">
            <v>O&amp;M</v>
          </cell>
          <cell r="B2610" t="str">
            <v>DiChiara, Paul</v>
          </cell>
          <cell r="C2610">
            <v>21885</v>
          </cell>
          <cell r="D2610" t="str">
            <v>21885</v>
          </cell>
          <cell r="E2610" t="str">
            <v>Meter Tech Walpole</v>
          </cell>
          <cell r="F2610" t="str">
            <v>Mat Mgmt-Trans</v>
          </cell>
          <cell r="G2610" t="str">
            <v>Meter Tech Wal / Framingham</v>
          </cell>
          <cell r="H2610" t="str">
            <v>120</v>
          </cell>
          <cell r="I2610" t="str">
            <v>TT</v>
          </cell>
          <cell r="J2610">
            <v>30356.48</v>
          </cell>
          <cell r="K2610">
            <v>33348.519999999997</v>
          </cell>
          <cell r="M2610">
            <v>174.36</v>
          </cell>
        </row>
        <row r="2611">
          <cell r="A2611" t="str">
            <v>CAP</v>
          </cell>
          <cell r="B2611" t="str">
            <v>Neyhart, Thomas K</v>
          </cell>
          <cell r="C2611">
            <v>21890</v>
          </cell>
          <cell r="D2611" t="str">
            <v>21890</v>
          </cell>
          <cell r="E2611" t="str">
            <v>Meter Tech Plymouth</v>
          </cell>
          <cell r="F2611" t="str">
            <v>Mat Mgmt-Trans</v>
          </cell>
          <cell r="G2611" t="str">
            <v>Meter Tech Plymouth</v>
          </cell>
          <cell r="H2611" t="str">
            <v>120</v>
          </cell>
          <cell r="I2611" t="str">
            <v>CI</v>
          </cell>
          <cell r="K2611">
            <v>10.19</v>
          </cell>
          <cell r="L2611">
            <v>98615.88</v>
          </cell>
          <cell r="M2611">
            <v>-250</v>
          </cell>
        </row>
        <row r="2612">
          <cell r="A2612" t="str">
            <v>CAP</v>
          </cell>
          <cell r="B2612" t="str">
            <v>Neyhart, Thomas K</v>
          </cell>
          <cell r="C2612">
            <v>21890</v>
          </cell>
          <cell r="D2612" t="str">
            <v>21890</v>
          </cell>
          <cell r="E2612" t="str">
            <v>Meter Tech Plymouth</v>
          </cell>
          <cell r="F2612" t="str">
            <v>Mat Mgmt-Trans</v>
          </cell>
          <cell r="G2612" t="str">
            <v>Meter Tech Plymouth</v>
          </cell>
          <cell r="H2612" t="str">
            <v>120</v>
          </cell>
          <cell r="I2612" t="str">
            <v>CM</v>
          </cell>
          <cell r="K2612">
            <v>5450</v>
          </cell>
          <cell r="L2612">
            <v>-597543.15</v>
          </cell>
        </row>
        <row r="2613">
          <cell r="A2613" t="str">
            <v>O&amp;M</v>
          </cell>
          <cell r="B2613" t="str">
            <v>Neyhart, Thomas K</v>
          </cell>
          <cell r="C2613">
            <v>21890</v>
          </cell>
          <cell r="D2613" t="str">
            <v>21890</v>
          </cell>
          <cell r="E2613" t="str">
            <v>Meter Tech Plymouth</v>
          </cell>
          <cell r="F2613" t="str">
            <v>Mat Mgmt-Trans</v>
          </cell>
          <cell r="G2613" t="str">
            <v>Meter Tech Plymouth</v>
          </cell>
          <cell r="H2613" t="str">
            <v>120</v>
          </cell>
          <cell r="I2613" t="str">
            <v>IT</v>
          </cell>
        </row>
        <row r="2614">
          <cell r="A2614" t="str">
            <v>O&amp;M</v>
          </cell>
          <cell r="B2614" t="str">
            <v>Neyhart, Thomas K</v>
          </cell>
          <cell r="C2614">
            <v>21890</v>
          </cell>
          <cell r="D2614" t="str">
            <v>21890</v>
          </cell>
          <cell r="E2614" t="str">
            <v>Meter Tech Plymouth</v>
          </cell>
          <cell r="F2614" t="str">
            <v>Mat Mgmt-Trans</v>
          </cell>
          <cell r="G2614" t="str">
            <v>Meter Tech Plymouth</v>
          </cell>
          <cell r="H2614" t="str">
            <v>120</v>
          </cell>
          <cell r="I2614" t="str">
            <v>MT</v>
          </cell>
          <cell r="L2614">
            <v>1906.47</v>
          </cell>
          <cell r="M2614">
            <v>31602.77</v>
          </cell>
        </row>
        <row r="2615">
          <cell r="A2615" t="str">
            <v>O&amp;M</v>
          </cell>
          <cell r="B2615" t="str">
            <v>Neyhart, Thomas K</v>
          </cell>
          <cell r="C2615">
            <v>21895</v>
          </cell>
          <cell r="D2615" t="str">
            <v>21895</v>
          </cell>
          <cell r="E2615" t="str">
            <v>Meter Tech New Bedford</v>
          </cell>
          <cell r="F2615" t="str">
            <v>Mat Mgmt-Trans</v>
          </cell>
          <cell r="G2615" t="str">
            <v>Meter Tech New Bedford</v>
          </cell>
          <cell r="H2615" t="str">
            <v>120</v>
          </cell>
          <cell r="I2615" t="str">
            <v>BT</v>
          </cell>
          <cell r="J2615">
            <v>1460.08</v>
          </cell>
          <cell r="K2615">
            <v>4039.35</v>
          </cell>
          <cell r="M2615">
            <v>4896712.9800000004</v>
          </cell>
        </row>
        <row r="2616">
          <cell r="A2616" t="str">
            <v>O&amp;M</v>
          </cell>
          <cell r="B2616" t="str">
            <v>Neyhart, Thomas K</v>
          </cell>
          <cell r="C2616">
            <v>21895</v>
          </cell>
          <cell r="D2616" t="str">
            <v>21895</v>
          </cell>
          <cell r="E2616" t="str">
            <v>Meter Tech New Bedford</v>
          </cell>
          <cell r="F2616" t="str">
            <v>Mat Mgmt-Trans</v>
          </cell>
          <cell r="G2616" t="str">
            <v>Meter Tech New Bedford</v>
          </cell>
          <cell r="H2616" t="str">
            <v>120</v>
          </cell>
          <cell r="I2616" t="str">
            <v>IT</v>
          </cell>
          <cell r="K2616">
            <v>39.47</v>
          </cell>
          <cell r="L2616">
            <v>26.87</v>
          </cell>
        </row>
        <row r="2617">
          <cell r="A2617" t="str">
            <v>O&amp;M</v>
          </cell>
          <cell r="B2617" t="str">
            <v>Neyhart, Thomas K</v>
          </cell>
          <cell r="C2617">
            <v>21895</v>
          </cell>
          <cell r="D2617" t="str">
            <v>21895</v>
          </cell>
          <cell r="E2617" t="str">
            <v>Meter Tech New Bedford</v>
          </cell>
          <cell r="F2617" t="str">
            <v>Mat Mgmt-Trans</v>
          </cell>
          <cell r="G2617" t="str">
            <v>Meter Tech New Bedford</v>
          </cell>
          <cell r="H2617" t="str">
            <v>120</v>
          </cell>
          <cell r="I2617" t="str">
            <v>LT</v>
          </cell>
          <cell r="J2617">
            <v>4171.66</v>
          </cell>
          <cell r="K2617">
            <v>11803.49</v>
          </cell>
        </row>
        <row r="2618">
          <cell r="A2618" t="str">
            <v>O&amp;M</v>
          </cell>
          <cell r="B2618" t="str">
            <v>Neyhart, Thomas K</v>
          </cell>
          <cell r="C2618">
            <v>21895</v>
          </cell>
          <cell r="D2618" t="str">
            <v>21895</v>
          </cell>
          <cell r="E2618" t="str">
            <v>Meter Tech New Bedford</v>
          </cell>
          <cell r="F2618" t="str">
            <v>Mat Mgmt-Trans</v>
          </cell>
          <cell r="G2618" t="str">
            <v>Meter Tech New Bedford</v>
          </cell>
          <cell r="H2618" t="str">
            <v>120</v>
          </cell>
          <cell r="I2618" t="str">
            <v>MT</v>
          </cell>
          <cell r="M2618">
            <v>10272.59</v>
          </cell>
        </row>
        <row r="2619">
          <cell r="A2619" t="str">
            <v>O&amp;M</v>
          </cell>
          <cell r="B2619" t="str">
            <v>Neyhart, Thomas K</v>
          </cell>
          <cell r="C2619">
            <v>21895</v>
          </cell>
          <cell r="D2619" t="str">
            <v>21895</v>
          </cell>
          <cell r="E2619" t="str">
            <v>Meter Tech New Bedford</v>
          </cell>
          <cell r="F2619" t="str">
            <v>Mat Mgmt-Trans</v>
          </cell>
          <cell r="G2619" t="str">
            <v>Meter Tech New Bedford</v>
          </cell>
          <cell r="H2619" t="str">
            <v>120</v>
          </cell>
          <cell r="I2619" t="str">
            <v>OT</v>
          </cell>
          <cell r="J2619">
            <v>548.95000000000005</v>
          </cell>
          <cell r="K2619">
            <v>1960.65</v>
          </cell>
          <cell r="L2619">
            <v>3044.5</v>
          </cell>
          <cell r="M2619">
            <v>294.22000000000003</v>
          </cell>
        </row>
        <row r="2620">
          <cell r="A2620" t="str">
            <v>O&amp;M</v>
          </cell>
          <cell r="B2620" t="str">
            <v>Neyhart, Thomas K</v>
          </cell>
          <cell r="C2620">
            <v>21900</v>
          </cell>
          <cell r="D2620" t="str">
            <v>21900</v>
          </cell>
          <cell r="E2620" t="str">
            <v>Meter Tech Cape &amp; Vineyard</v>
          </cell>
          <cell r="F2620" t="str">
            <v>Mat Mgmt-Trans</v>
          </cell>
          <cell r="G2620" t="str">
            <v>Meter Tech Cape &amp; Vineyard</v>
          </cell>
          <cell r="H2620" t="str">
            <v>120</v>
          </cell>
          <cell r="I2620" t="str">
            <v>IT</v>
          </cell>
          <cell r="L2620">
            <v>295.94</v>
          </cell>
        </row>
        <row r="2621">
          <cell r="A2621" t="str">
            <v>O&amp;M</v>
          </cell>
          <cell r="B2621" t="str">
            <v>Neyhart, Thomas K</v>
          </cell>
          <cell r="C2621">
            <v>21900</v>
          </cell>
          <cell r="D2621" t="str">
            <v>21900</v>
          </cell>
          <cell r="E2621" t="str">
            <v>Meter Tech Cape and Vineyard</v>
          </cell>
          <cell r="F2621" t="str">
            <v>Mat Mgmt-Trans</v>
          </cell>
          <cell r="G2621" t="str">
            <v>Meter Tech Cape &amp; Vineyard</v>
          </cell>
          <cell r="H2621" t="str">
            <v>120</v>
          </cell>
          <cell r="I2621" t="str">
            <v>IT</v>
          </cell>
          <cell r="K2621">
            <v>237.7</v>
          </cell>
          <cell r="M2621">
            <v>-6701701.3499999996</v>
          </cell>
        </row>
        <row r="2622">
          <cell r="A2622" t="str">
            <v>O&amp;M</v>
          </cell>
          <cell r="B2622" t="str">
            <v>Neyhart, Thomas K</v>
          </cell>
          <cell r="C2622">
            <v>21900</v>
          </cell>
          <cell r="D2622" t="str">
            <v>21900</v>
          </cell>
          <cell r="E2622" t="str">
            <v>Meter Tech Cape &amp; Vineyard</v>
          </cell>
          <cell r="F2622" t="str">
            <v>Mat Mgmt-Trans</v>
          </cell>
          <cell r="G2622" t="str">
            <v>Meter Tech Cape &amp; Vineyard</v>
          </cell>
          <cell r="H2622" t="str">
            <v>120</v>
          </cell>
          <cell r="I2622" t="str">
            <v>MT</v>
          </cell>
          <cell r="M2622">
            <v>9903.39</v>
          </cell>
        </row>
        <row r="2623">
          <cell r="A2623" t="str">
            <v>O&amp;M</v>
          </cell>
          <cell r="B2623" t="str">
            <v>Neyhart, Thomas K</v>
          </cell>
          <cell r="C2623">
            <v>21900</v>
          </cell>
          <cell r="D2623" t="str">
            <v>21900</v>
          </cell>
          <cell r="E2623" t="str">
            <v>Meter Tech Cape and Vineyard</v>
          </cell>
          <cell r="F2623" t="str">
            <v>Mat Mgmt-Trans</v>
          </cell>
          <cell r="G2623" t="str">
            <v>Meter Tech Cape &amp; Vineyard</v>
          </cell>
          <cell r="H2623" t="str">
            <v>120</v>
          </cell>
          <cell r="I2623" t="str">
            <v>MT</v>
          </cell>
          <cell r="K2623">
            <v>671.18</v>
          </cell>
          <cell r="M2623">
            <v>313.67</v>
          </cell>
        </row>
        <row r="2624">
          <cell r="A2624" t="str">
            <v>O&amp;M</v>
          </cell>
          <cell r="B2624" t="str">
            <v>Neyhart, Thomas K</v>
          </cell>
          <cell r="C2624">
            <v>21900</v>
          </cell>
          <cell r="D2624" t="str">
            <v>21900</v>
          </cell>
          <cell r="E2624" t="str">
            <v>Meter Tech Cape &amp; Vineyard</v>
          </cell>
          <cell r="F2624" t="str">
            <v>Mat Mgmt-Trans</v>
          </cell>
          <cell r="G2624" t="str">
            <v>Meter Tech Cape &amp; Vineyard</v>
          </cell>
          <cell r="H2624" t="str">
            <v>120</v>
          </cell>
          <cell r="I2624" t="str">
            <v>OT</v>
          </cell>
          <cell r="L2624">
            <v>3200.05</v>
          </cell>
          <cell r="M2624">
            <v>374.85</v>
          </cell>
        </row>
        <row r="2625">
          <cell r="A2625" t="str">
            <v>O&amp;M</v>
          </cell>
          <cell r="B2625" t="str">
            <v>Neyhart, Thomas K</v>
          </cell>
          <cell r="C2625">
            <v>21900</v>
          </cell>
          <cell r="D2625" t="str">
            <v>21900</v>
          </cell>
          <cell r="E2625" t="str">
            <v>Meter Tech Cape and Vineyard</v>
          </cell>
          <cell r="F2625" t="str">
            <v>Mat Mgmt-Trans</v>
          </cell>
          <cell r="G2625" t="str">
            <v>Meter Tech Cape &amp; Vineyard</v>
          </cell>
          <cell r="H2625" t="str">
            <v>120</v>
          </cell>
          <cell r="I2625" t="str">
            <v>OT</v>
          </cell>
          <cell r="J2625">
            <v>747.93</v>
          </cell>
          <cell r="K2625">
            <v>2421.17</v>
          </cell>
        </row>
        <row r="2626">
          <cell r="A2626" t="str">
            <v>O&amp;M</v>
          </cell>
          <cell r="B2626" t="str">
            <v>DiChiara, Paul</v>
          </cell>
          <cell r="C2626">
            <v>21905</v>
          </cell>
          <cell r="D2626" t="str">
            <v>21905</v>
          </cell>
          <cell r="E2626" t="str">
            <v>Meter Lab</v>
          </cell>
          <cell r="F2626" t="str">
            <v>Mat Mgmt-Trans</v>
          </cell>
          <cell r="G2626" t="str">
            <v>Meter Lab</v>
          </cell>
          <cell r="H2626" t="str">
            <v>120</v>
          </cell>
          <cell r="I2626" t="str">
            <v>BT</v>
          </cell>
          <cell r="L2626">
            <v>96.32</v>
          </cell>
          <cell r="M2626">
            <v>15923.880000000168</v>
          </cell>
        </row>
        <row r="2627">
          <cell r="A2627" t="str">
            <v>O&amp;M</v>
          </cell>
          <cell r="B2627" t="str">
            <v>DiChiara, Paul</v>
          </cell>
          <cell r="C2627">
            <v>21905</v>
          </cell>
          <cell r="D2627" t="str">
            <v>21905</v>
          </cell>
          <cell r="E2627" t="str">
            <v>Meter Lab Watertown</v>
          </cell>
          <cell r="F2627" t="str">
            <v>Mat Mgmt-Trans</v>
          </cell>
          <cell r="G2627" t="str">
            <v>Meter Lab</v>
          </cell>
          <cell r="H2627" t="str">
            <v>120</v>
          </cell>
          <cell r="I2627" t="str">
            <v>BT</v>
          </cell>
          <cell r="J2627">
            <v>189468.99</v>
          </cell>
          <cell r="K2627">
            <v>83063.37</v>
          </cell>
          <cell r="M2627">
            <v>3626.11</v>
          </cell>
        </row>
        <row r="2628">
          <cell r="A2628" t="str">
            <v>CAP</v>
          </cell>
          <cell r="B2628" t="str">
            <v>DiChiara, Paul</v>
          </cell>
          <cell r="C2628">
            <v>21905</v>
          </cell>
          <cell r="D2628" t="str">
            <v>21905</v>
          </cell>
          <cell r="E2628" t="str">
            <v>Meter Lab Watertown</v>
          </cell>
          <cell r="F2628" t="str">
            <v>Mat Mgmt-Trans</v>
          </cell>
          <cell r="G2628" t="str">
            <v>Meter Lab</v>
          </cell>
          <cell r="H2628" t="str">
            <v>120</v>
          </cell>
          <cell r="I2628" t="str">
            <v>CM</v>
          </cell>
          <cell r="J2628">
            <v>39.049999999999997</v>
          </cell>
        </row>
        <row r="2629">
          <cell r="A2629" t="str">
            <v>O&amp;M</v>
          </cell>
          <cell r="B2629" t="str">
            <v>DiChiara, Paul</v>
          </cell>
          <cell r="C2629">
            <v>21905</v>
          </cell>
          <cell r="D2629" t="str">
            <v>21905</v>
          </cell>
          <cell r="E2629" t="str">
            <v>Meter Lab</v>
          </cell>
          <cell r="F2629" t="str">
            <v>Mat Mgmt-Trans</v>
          </cell>
          <cell r="G2629" t="str">
            <v>Meter Lab</v>
          </cell>
          <cell r="H2629" t="str">
            <v>120</v>
          </cell>
          <cell r="I2629" t="str">
            <v>IT</v>
          </cell>
          <cell r="L2629">
            <v>4077.19</v>
          </cell>
          <cell r="M2629">
            <v>431316.61</v>
          </cell>
        </row>
        <row r="2630">
          <cell r="A2630" t="str">
            <v>O&amp;M</v>
          </cell>
          <cell r="B2630" t="str">
            <v>DiChiara, Paul</v>
          </cell>
          <cell r="C2630">
            <v>21905</v>
          </cell>
          <cell r="D2630" t="str">
            <v>21905</v>
          </cell>
          <cell r="E2630" t="str">
            <v>Meter Lab Watertown</v>
          </cell>
          <cell r="F2630" t="str">
            <v>Mat Mgmt-Trans</v>
          </cell>
          <cell r="G2630" t="str">
            <v>Meter Lab</v>
          </cell>
          <cell r="H2630" t="str">
            <v>120</v>
          </cell>
          <cell r="I2630" t="str">
            <v>IT</v>
          </cell>
          <cell r="J2630">
            <v>57062.22</v>
          </cell>
          <cell r="K2630">
            <v>3802.66</v>
          </cell>
          <cell r="M2630">
            <v>-8662133.7100000009</v>
          </cell>
        </row>
        <row r="2631">
          <cell r="A2631" t="str">
            <v>O&amp;M</v>
          </cell>
          <cell r="B2631" t="str">
            <v>DiChiara, Paul</v>
          </cell>
          <cell r="C2631">
            <v>21905</v>
          </cell>
          <cell r="D2631" t="str">
            <v>21905</v>
          </cell>
          <cell r="E2631" t="str">
            <v>Meter Lab</v>
          </cell>
          <cell r="F2631" t="str">
            <v>Mat Mgmt-Trans</v>
          </cell>
          <cell r="G2631" t="str">
            <v>Meter Lab</v>
          </cell>
          <cell r="H2631" t="str">
            <v>120</v>
          </cell>
          <cell r="I2631" t="str">
            <v>LT</v>
          </cell>
          <cell r="L2631">
            <v>302.89999999999998</v>
          </cell>
        </row>
        <row r="2632">
          <cell r="A2632" t="str">
            <v>O&amp;M</v>
          </cell>
          <cell r="B2632" t="str">
            <v>DiChiara, Paul</v>
          </cell>
          <cell r="C2632">
            <v>21905</v>
          </cell>
          <cell r="D2632" t="str">
            <v>21905</v>
          </cell>
          <cell r="E2632" t="str">
            <v>Meter Lab Watertown</v>
          </cell>
          <cell r="F2632" t="str">
            <v>Mat Mgmt-Trans</v>
          </cell>
          <cell r="G2632" t="str">
            <v>Meter Lab</v>
          </cell>
          <cell r="H2632" t="str">
            <v>120</v>
          </cell>
          <cell r="I2632" t="str">
            <v>LT</v>
          </cell>
          <cell r="J2632">
            <v>535734.62</v>
          </cell>
          <cell r="K2632">
            <v>243382.38</v>
          </cell>
          <cell r="M2632">
            <v>1801433.46</v>
          </cell>
        </row>
        <row r="2633">
          <cell r="A2633" t="str">
            <v>O&amp;M</v>
          </cell>
          <cell r="B2633" t="str">
            <v>DiChiara, Paul</v>
          </cell>
          <cell r="C2633">
            <v>21905</v>
          </cell>
          <cell r="D2633" t="str">
            <v>21905</v>
          </cell>
          <cell r="E2633" t="str">
            <v>Meter Lab</v>
          </cell>
          <cell r="F2633" t="str">
            <v>Mat Mgmt-Trans</v>
          </cell>
          <cell r="G2633" t="str">
            <v>Meter Lab</v>
          </cell>
          <cell r="H2633" t="str">
            <v>120</v>
          </cell>
          <cell r="I2633" t="str">
            <v>MT</v>
          </cell>
          <cell r="L2633">
            <v>-30364.12</v>
          </cell>
          <cell r="M2633">
            <v>101120.37</v>
          </cell>
        </row>
        <row r="2634">
          <cell r="A2634" t="str">
            <v>O&amp;M</v>
          </cell>
          <cell r="B2634" t="str">
            <v>DiChiara, Paul</v>
          </cell>
          <cell r="C2634">
            <v>21905</v>
          </cell>
          <cell r="D2634" t="str">
            <v>21905</v>
          </cell>
          <cell r="E2634" t="str">
            <v>Meter Lab Watertown</v>
          </cell>
          <cell r="F2634" t="str">
            <v>Mat Mgmt-Trans</v>
          </cell>
          <cell r="G2634" t="str">
            <v>Meter Lab</v>
          </cell>
          <cell r="H2634" t="str">
            <v>120</v>
          </cell>
          <cell r="I2634" t="str">
            <v>MT</v>
          </cell>
          <cell r="J2634">
            <v>90173.77</v>
          </cell>
          <cell r="K2634">
            <v>-7676.81</v>
          </cell>
          <cell r="M2634">
            <v>63210.86</v>
          </cell>
        </row>
        <row r="2635">
          <cell r="A2635" t="str">
            <v>O&amp;M</v>
          </cell>
          <cell r="B2635" t="str">
            <v>DiChiara, Paul</v>
          </cell>
          <cell r="C2635">
            <v>21905</v>
          </cell>
          <cell r="D2635" t="str">
            <v>21905</v>
          </cell>
          <cell r="E2635" t="str">
            <v>Meter Lab</v>
          </cell>
          <cell r="F2635" t="str">
            <v>Mat Mgmt-Trans</v>
          </cell>
          <cell r="G2635" t="str">
            <v>Meter Lab</v>
          </cell>
          <cell r="H2635" t="str">
            <v>120</v>
          </cell>
          <cell r="I2635" t="str">
            <v>OT</v>
          </cell>
          <cell r="L2635">
            <v>51485.35</v>
          </cell>
        </row>
        <row r="2636">
          <cell r="A2636" t="str">
            <v>O&amp;M</v>
          </cell>
          <cell r="B2636" t="str">
            <v>DiChiara, Paul</v>
          </cell>
          <cell r="C2636">
            <v>21905</v>
          </cell>
          <cell r="D2636" t="str">
            <v>21905</v>
          </cell>
          <cell r="E2636" t="str">
            <v>Meter Lab Watertown</v>
          </cell>
          <cell r="F2636" t="str">
            <v>Mat Mgmt-Trans</v>
          </cell>
          <cell r="G2636" t="str">
            <v>Meter Lab</v>
          </cell>
          <cell r="H2636" t="str">
            <v>120</v>
          </cell>
          <cell r="I2636" t="str">
            <v>OT</v>
          </cell>
          <cell r="J2636">
            <v>31261.33</v>
          </cell>
          <cell r="K2636">
            <v>42412.87</v>
          </cell>
        </row>
        <row r="2637">
          <cell r="A2637" t="str">
            <v>O&amp;M</v>
          </cell>
          <cell r="B2637" t="str">
            <v>DiChiara, Paul</v>
          </cell>
          <cell r="C2637">
            <v>21905</v>
          </cell>
          <cell r="D2637" t="str">
            <v>21905</v>
          </cell>
          <cell r="E2637" t="str">
            <v>Meter Lab</v>
          </cell>
          <cell r="F2637" t="str">
            <v>Mat Mgmt-Trans</v>
          </cell>
          <cell r="G2637" t="str">
            <v>Meter Lab</v>
          </cell>
          <cell r="H2637" t="str">
            <v>120</v>
          </cell>
          <cell r="I2637" t="str">
            <v>TT</v>
          </cell>
          <cell r="L2637">
            <v>135737.85999999999</v>
          </cell>
          <cell r="M2637">
            <v>15294.28</v>
          </cell>
        </row>
        <row r="2638">
          <cell r="A2638" t="str">
            <v>O&amp;M</v>
          </cell>
          <cell r="B2638" t="str">
            <v>DiChiara, Paul</v>
          </cell>
          <cell r="C2638">
            <v>21905</v>
          </cell>
          <cell r="D2638" t="str">
            <v>21905</v>
          </cell>
          <cell r="E2638" t="str">
            <v>Meter Lab Watertown</v>
          </cell>
          <cell r="F2638" t="str">
            <v>Mat Mgmt-Trans</v>
          </cell>
          <cell r="G2638" t="str">
            <v>Meter Lab</v>
          </cell>
          <cell r="H2638" t="str">
            <v>120</v>
          </cell>
          <cell r="I2638" t="str">
            <v>TT</v>
          </cell>
          <cell r="J2638">
            <v>114023.79</v>
          </cell>
          <cell r="K2638">
            <v>69445.91</v>
          </cell>
          <cell r="M2638">
            <v>21714.92</v>
          </cell>
        </row>
        <row r="2639">
          <cell r="A2639" t="str">
            <v>O&amp;M</v>
          </cell>
          <cell r="B2639" t="str">
            <v>Weafer Jr,Robert J</v>
          </cell>
          <cell r="C2639">
            <v>23000</v>
          </cell>
          <cell r="D2639" t="str">
            <v>23000</v>
          </cell>
          <cell r="E2639" t="str">
            <v>D1 - Controller and Vice President</v>
          </cell>
          <cell r="F2639" t="str">
            <v>CFO</v>
          </cell>
          <cell r="G2639" t="str">
            <v>Controller and Vice President</v>
          </cell>
          <cell r="H2639" t="str">
            <v>120</v>
          </cell>
          <cell r="I2639" t="str">
            <v>BT</v>
          </cell>
          <cell r="J2639">
            <v>74828.98</v>
          </cell>
          <cell r="K2639">
            <v>32604.62</v>
          </cell>
          <cell r="M2639">
            <v>4263.97</v>
          </cell>
        </row>
        <row r="2640">
          <cell r="A2640" t="str">
            <v>O&amp;M</v>
          </cell>
          <cell r="B2640" t="str">
            <v>Weafer Jr,Robert J</v>
          </cell>
          <cell r="C2640">
            <v>23000</v>
          </cell>
          <cell r="D2640" t="str">
            <v>23000</v>
          </cell>
          <cell r="E2640" t="str">
            <v>D1 - Controller and Vice President</v>
          </cell>
          <cell r="F2640" t="str">
            <v>CFO</v>
          </cell>
          <cell r="G2640" t="str">
            <v>Controller and Vice President</v>
          </cell>
          <cell r="H2640" t="str">
            <v>120</v>
          </cell>
          <cell r="I2640" t="str">
            <v>IT</v>
          </cell>
          <cell r="J2640">
            <v>5298.01</v>
          </cell>
          <cell r="K2640">
            <v>6120.37</v>
          </cell>
          <cell r="L2640">
            <v>12.42</v>
          </cell>
          <cell r="M2640">
            <v>-3283292.77</v>
          </cell>
        </row>
        <row r="2641">
          <cell r="A2641" t="str">
            <v>O&amp;M</v>
          </cell>
          <cell r="B2641" t="str">
            <v>Weafer Jr,Robert J</v>
          </cell>
          <cell r="C2641">
            <v>23000</v>
          </cell>
          <cell r="D2641" t="str">
            <v>23000</v>
          </cell>
          <cell r="E2641" t="str">
            <v>D1 - Controller and Vice President</v>
          </cell>
          <cell r="F2641" t="str">
            <v>CFO</v>
          </cell>
          <cell r="G2641" t="str">
            <v>Controller and Vice President</v>
          </cell>
          <cell r="H2641" t="str">
            <v>120</v>
          </cell>
          <cell r="I2641" t="str">
            <v>LT</v>
          </cell>
          <cell r="J2641">
            <v>284815.75</v>
          </cell>
          <cell r="K2641">
            <v>100025.21</v>
          </cell>
          <cell r="L2641">
            <v>-5.73</v>
          </cell>
          <cell r="M2641">
            <v>618064.03</v>
          </cell>
        </row>
        <row r="2642">
          <cell r="A2642" t="str">
            <v>O&amp;M</v>
          </cell>
          <cell r="B2642" t="str">
            <v>Weafer Jr,Robert J</v>
          </cell>
          <cell r="C2642">
            <v>23000</v>
          </cell>
          <cell r="D2642" t="str">
            <v>23000</v>
          </cell>
          <cell r="E2642" t="str">
            <v>D1 - Controller and Vice President</v>
          </cell>
          <cell r="F2642" t="str">
            <v>CFO</v>
          </cell>
          <cell r="G2642" t="str">
            <v>Controller and Vice President</v>
          </cell>
          <cell r="H2642" t="str">
            <v>120</v>
          </cell>
          <cell r="I2642" t="str">
            <v>OT</v>
          </cell>
          <cell r="J2642">
            <v>9655.91</v>
          </cell>
          <cell r="K2642">
            <v>25387.95</v>
          </cell>
          <cell r="L2642">
            <v>384.55</v>
          </cell>
        </row>
        <row r="2643">
          <cell r="A2643" t="str">
            <v>O&amp;M</v>
          </cell>
          <cell r="B2643" t="str">
            <v>Weafer Jr,Robert J</v>
          </cell>
          <cell r="C2643">
            <v>23000</v>
          </cell>
          <cell r="D2643" t="str">
            <v>23000</v>
          </cell>
          <cell r="E2643" t="str">
            <v>D1 - Controller and Vice President</v>
          </cell>
          <cell r="F2643" t="str">
            <v>CFO</v>
          </cell>
          <cell r="G2643" t="str">
            <v>Controller and Vice President</v>
          </cell>
          <cell r="H2643" t="str">
            <v>120</v>
          </cell>
          <cell r="I2643" t="str">
            <v>TT</v>
          </cell>
          <cell r="J2643">
            <v>2009.14</v>
          </cell>
        </row>
        <row r="2644">
          <cell r="A2644" t="str">
            <v>O&amp;M</v>
          </cell>
          <cell r="B2644" t="str">
            <v>Weafer Jr,Robert J</v>
          </cell>
          <cell r="C2644">
            <v>23005</v>
          </cell>
          <cell r="D2644" t="str">
            <v>23005</v>
          </cell>
          <cell r="E2644" t="str">
            <v>4B - Taxes</v>
          </cell>
          <cell r="F2644" t="str">
            <v>CFO</v>
          </cell>
          <cell r="G2644" t="str">
            <v>Taxes</v>
          </cell>
          <cell r="H2644" t="str">
            <v>120</v>
          </cell>
          <cell r="I2644" t="str">
            <v>BT</v>
          </cell>
          <cell r="J2644">
            <v>74962.39</v>
          </cell>
          <cell r="K2644">
            <v>19554.810000000001</v>
          </cell>
        </row>
        <row r="2645">
          <cell r="A2645" t="str">
            <v>O&amp;M</v>
          </cell>
          <cell r="B2645" t="str">
            <v>Weafer Jr,Robert J</v>
          </cell>
          <cell r="C2645">
            <v>23005</v>
          </cell>
          <cell r="D2645" t="str">
            <v>23005</v>
          </cell>
          <cell r="E2645" t="str">
            <v>4B - Taxes</v>
          </cell>
          <cell r="F2645" t="str">
            <v>CFO</v>
          </cell>
          <cell r="G2645" t="str">
            <v>Taxes</v>
          </cell>
          <cell r="H2645" t="str">
            <v>120</v>
          </cell>
          <cell r="I2645" t="str">
            <v>IT</v>
          </cell>
          <cell r="J2645">
            <v>315083.14</v>
          </cell>
          <cell r="K2645">
            <v>2627.02</v>
          </cell>
          <cell r="L2645">
            <v>285</v>
          </cell>
          <cell r="M2645">
            <v>-2301277.1800000002</v>
          </cell>
        </row>
        <row r="2646">
          <cell r="A2646" t="str">
            <v>O&amp;M</v>
          </cell>
          <cell r="B2646" t="str">
            <v>Weafer Jr,Robert J</v>
          </cell>
          <cell r="C2646">
            <v>23005</v>
          </cell>
          <cell r="D2646" t="str">
            <v>23005</v>
          </cell>
          <cell r="E2646" t="str">
            <v>4B - Taxes</v>
          </cell>
          <cell r="F2646" t="str">
            <v>CFO</v>
          </cell>
          <cell r="G2646" t="str">
            <v>Taxes</v>
          </cell>
          <cell r="H2646" t="str">
            <v>120</v>
          </cell>
          <cell r="I2646" t="str">
            <v>LT</v>
          </cell>
          <cell r="J2646">
            <v>221209.03</v>
          </cell>
          <cell r="K2646">
            <v>55612.95</v>
          </cell>
          <cell r="M2646">
            <v>2493478.2799999998</v>
          </cell>
        </row>
        <row r="2647">
          <cell r="A2647" t="str">
            <v>O&amp;M</v>
          </cell>
          <cell r="B2647" t="str">
            <v>Weafer Jr,Robert J</v>
          </cell>
          <cell r="C2647">
            <v>23005</v>
          </cell>
          <cell r="D2647" t="str">
            <v>23005</v>
          </cell>
          <cell r="E2647" t="str">
            <v>4B - Taxes</v>
          </cell>
          <cell r="F2647" t="str">
            <v>CFO</v>
          </cell>
          <cell r="G2647" t="str">
            <v>Taxes</v>
          </cell>
          <cell r="H2647" t="str">
            <v>120</v>
          </cell>
          <cell r="I2647" t="str">
            <v>MT</v>
          </cell>
          <cell r="K2647">
            <v>12.25</v>
          </cell>
          <cell r="M2647">
            <v>138819.10999999999</v>
          </cell>
        </row>
        <row r="2648">
          <cell r="A2648" t="str">
            <v>O&amp;M</v>
          </cell>
          <cell r="B2648" t="str">
            <v>Weafer Jr,Robert J</v>
          </cell>
          <cell r="C2648">
            <v>23005</v>
          </cell>
          <cell r="D2648" t="str">
            <v>23005</v>
          </cell>
          <cell r="E2648" t="str">
            <v>4B - Taxes</v>
          </cell>
          <cell r="F2648" t="str">
            <v>CFO</v>
          </cell>
          <cell r="G2648" t="str">
            <v>Taxes</v>
          </cell>
          <cell r="H2648" t="str">
            <v>120</v>
          </cell>
          <cell r="I2648" t="str">
            <v>OT</v>
          </cell>
          <cell r="J2648">
            <v>21571.67</v>
          </cell>
          <cell r="K2648">
            <v>2181.59</v>
          </cell>
        </row>
        <row r="2649">
          <cell r="A2649" t="str">
            <v>O&amp;M</v>
          </cell>
          <cell r="B2649" t="str">
            <v>Weafer Jr,Robert J</v>
          </cell>
          <cell r="C2649">
            <v>23005</v>
          </cell>
          <cell r="D2649" t="str">
            <v>23005</v>
          </cell>
          <cell r="E2649" t="str">
            <v>4B - Taxes</v>
          </cell>
          <cell r="F2649" t="str">
            <v>CFO</v>
          </cell>
          <cell r="G2649" t="str">
            <v>Taxes</v>
          </cell>
          <cell r="H2649" t="str">
            <v>120</v>
          </cell>
          <cell r="I2649" t="str">
            <v>TT</v>
          </cell>
          <cell r="K2649">
            <v>208.78</v>
          </cell>
        </row>
        <row r="2650">
          <cell r="A2650" t="str">
            <v>O&amp;M</v>
          </cell>
          <cell r="B2650" t="str">
            <v>Lembo, Philip J</v>
          </cell>
          <cell r="C2650">
            <v>23010</v>
          </cell>
          <cell r="D2650" t="str">
            <v>23010</v>
          </cell>
          <cell r="E2650" t="str">
            <v>4C - Corporate Finance</v>
          </cell>
          <cell r="F2650" t="str">
            <v>CFO</v>
          </cell>
          <cell r="G2650" t="str">
            <v>Corporate Finance</v>
          </cell>
          <cell r="H2650" t="str">
            <v>120</v>
          </cell>
          <cell r="I2650" t="str">
            <v>BT</v>
          </cell>
          <cell r="J2650">
            <v>141724.94</v>
          </cell>
          <cell r="K2650">
            <v>66269.72</v>
          </cell>
          <cell r="L2650">
            <v>25583.279999999999</v>
          </cell>
          <cell r="M2650">
            <v>5354.3</v>
          </cell>
        </row>
        <row r="2651">
          <cell r="A2651" t="str">
            <v>O&amp;M</v>
          </cell>
          <cell r="B2651" t="str">
            <v>Lembo, Philip J</v>
          </cell>
          <cell r="C2651">
            <v>23010</v>
          </cell>
          <cell r="D2651" t="str">
            <v>23010</v>
          </cell>
          <cell r="E2651" t="str">
            <v>4C - Corporate Finance</v>
          </cell>
          <cell r="F2651" t="str">
            <v>CFO</v>
          </cell>
          <cell r="G2651" t="str">
            <v>Corporate Finance</v>
          </cell>
          <cell r="H2651" t="str">
            <v>120</v>
          </cell>
          <cell r="I2651" t="str">
            <v>IT</v>
          </cell>
          <cell r="J2651">
            <v>579259.18999999994</v>
          </cell>
          <cell r="K2651">
            <v>238177.28</v>
          </cell>
          <cell r="L2651">
            <v>32645.55</v>
          </cell>
          <cell r="M2651">
            <v>-189608.42</v>
          </cell>
        </row>
        <row r="2652">
          <cell r="A2652" t="str">
            <v>O&amp;M</v>
          </cell>
          <cell r="B2652" t="str">
            <v>Lembo, Philip J</v>
          </cell>
          <cell r="C2652">
            <v>23010</v>
          </cell>
          <cell r="D2652" t="str">
            <v>23010</v>
          </cell>
          <cell r="E2652" t="str">
            <v>4C - Corporate Finance</v>
          </cell>
          <cell r="F2652" t="str">
            <v>CFO</v>
          </cell>
          <cell r="G2652" t="str">
            <v>Corporate Finance</v>
          </cell>
          <cell r="H2652" t="str">
            <v>120</v>
          </cell>
          <cell r="I2652" t="str">
            <v>LT</v>
          </cell>
          <cell r="J2652">
            <v>447220.21</v>
          </cell>
          <cell r="K2652">
            <v>212700.67</v>
          </cell>
          <cell r="L2652">
            <v>78466</v>
          </cell>
          <cell r="M2652">
            <v>379657.72</v>
          </cell>
        </row>
        <row r="2653">
          <cell r="A2653" t="str">
            <v>O&amp;M</v>
          </cell>
          <cell r="B2653" t="str">
            <v>Lembo, Philip J</v>
          </cell>
          <cell r="C2653">
            <v>23010</v>
          </cell>
          <cell r="D2653" t="str">
            <v>23010</v>
          </cell>
          <cell r="E2653" t="str">
            <v>4C - Corporate Finance</v>
          </cell>
          <cell r="F2653" t="str">
            <v>CFO</v>
          </cell>
          <cell r="G2653" t="str">
            <v>Corporate Finance</v>
          </cell>
          <cell r="H2653" t="str">
            <v>120</v>
          </cell>
          <cell r="I2653" t="str">
            <v>MT</v>
          </cell>
          <cell r="J2653">
            <v>344.82</v>
          </cell>
          <cell r="K2653">
            <v>510.01</v>
          </cell>
          <cell r="M2653">
            <v>-286874.44</v>
          </cell>
        </row>
        <row r="2654">
          <cell r="A2654" t="str">
            <v>O&amp;M</v>
          </cell>
          <cell r="B2654" t="str">
            <v>Lembo, Philip J</v>
          </cell>
          <cell r="C2654">
            <v>23010</v>
          </cell>
          <cell r="D2654" t="str">
            <v>23010</v>
          </cell>
          <cell r="E2654" t="str">
            <v>4C - Corporate Finance</v>
          </cell>
          <cell r="F2654" t="str">
            <v>CFO</v>
          </cell>
          <cell r="G2654" t="str">
            <v>Corporate Finance</v>
          </cell>
          <cell r="H2654" t="str">
            <v>120</v>
          </cell>
          <cell r="I2654" t="str">
            <v>OT</v>
          </cell>
          <cell r="J2654">
            <v>22202.75</v>
          </cell>
          <cell r="K2654">
            <v>21154.98</v>
          </cell>
          <cell r="L2654">
            <v>-69855.81</v>
          </cell>
        </row>
        <row r="2655">
          <cell r="A2655" t="str">
            <v>O&amp;M</v>
          </cell>
          <cell r="B2655" t="str">
            <v>Lembo, Philip J</v>
          </cell>
          <cell r="C2655">
            <v>23010</v>
          </cell>
          <cell r="D2655" t="str">
            <v>23010</v>
          </cell>
          <cell r="E2655" t="str">
            <v>4C - Corporate Finance</v>
          </cell>
          <cell r="F2655" t="str">
            <v>CFO</v>
          </cell>
          <cell r="G2655" t="str">
            <v>Corporate Finance</v>
          </cell>
          <cell r="H2655" t="str">
            <v>120</v>
          </cell>
          <cell r="I2655" t="str">
            <v>TT</v>
          </cell>
          <cell r="J2655">
            <v>40260.22</v>
          </cell>
          <cell r="K2655">
            <v>9339.19</v>
          </cell>
        </row>
        <row r="2656">
          <cell r="A2656" t="str">
            <v>O&amp;M</v>
          </cell>
          <cell r="B2656" t="str">
            <v>Weafer Jr,Robert J</v>
          </cell>
          <cell r="C2656">
            <v>23015</v>
          </cell>
          <cell r="D2656" t="str">
            <v>23015</v>
          </cell>
          <cell r="E2656" t="str">
            <v>4T - Payroll</v>
          </cell>
          <cell r="F2656" t="str">
            <v>CFO</v>
          </cell>
          <cell r="G2656" t="str">
            <v>Payroll</v>
          </cell>
          <cell r="H2656" t="str">
            <v>120</v>
          </cell>
          <cell r="I2656" t="str">
            <v>BT</v>
          </cell>
          <cell r="J2656">
            <v>84270.11</v>
          </cell>
          <cell r="K2656">
            <v>6483.66</v>
          </cell>
          <cell r="L2656">
            <v>3809.85</v>
          </cell>
          <cell r="M2656">
            <v>-16410.61</v>
          </cell>
        </row>
        <row r="2657">
          <cell r="A2657" t="str">
            <v>O&amp;M</v>
          </cell>
          <cell r="B2657" t="str">
            <v>Weafer Jr,Robert J</v>
          </cell>
          <cell r="C2657">
            <v>23015</v>
          </cell>
          <cell r="D2657" t="str">
            <v>23015</v>
          </cell>
          <cell r="E2657" t="str">
            <v>4T - Payroll</v>
          </cell>
          <cell r="F2657" t="str">
            <v>CFO</v>
          </cell>
          <cell r="G2657" t="str">
            <v>Payroll</v>
          </cell>
          <cell r="H2657" t="str">
            <v>120</v>
          </cell>
          <cell r="I2657" t="str">
            <v>IT</v>
          </cell>
          <cell r="J2657">
            <v>88946.880000000005</v>
          </cell>
          <cell r="K2657">
            <v>194063.93</v>
          </cell>
          <cell r="L2657">
            <v>9761.75</v>
          </cell>
        </row>
        <row r="2658">
          <cell r="A2658" t="str">
            <v>O&amp;M</v>
          </cell>
          <cell r="B2658" t="str">
            <v>Weafer Jr,Robert J</v>
          </cell>
          <cell r="C2658">
            <v>23015</v>
          </cell>
          <cell r="D2658" t="str">
            <v>23015</v>
          </cell>
          <cell r="E2658" t="str">
            <v>4T - Payroll</v>
          </cell>
          <cell r="F2658" t="str">
            <v>CFO</v>
          </cell>
          <cell r="G2658" t="str">
            <v>Payroll</v>
          </cell>
          <cell r="H2658" t="str">
            <v>120</v>
          </cell>
          <cell r="I2658" t="str">
            <v>LT</v>
          </cell>
          <cell r="J2658">
            <v>277015.55</v>
          </cell>
          <cell r="K2658">
            <v>19734.54</v>
          </cell>
          <cell r="L2658">
            <v>10687.68</v>
          </cell>
          <cell r="M2658">
            <v>1016976.17</v>
          </cell>
        </row>
        <row r="2659">
          <cell r="A2659" t="str">
            <v>O&amp;M</v>
          </cell>
          <cell r="B2659" t="str">
            <v>Weafer Jr,Robert J</v>
          </cell>
          <cell r="C2659">
            <v>23015</v>
          </cell>
          <cell r="D2659" t="str">
            <v>23015</v>
          </cell>
          <cell r="E2659" t="str">
            <v>4T - Payroll</v>
          </cell>
          <cell r="F2659" t="str">
            <v>CFO</v>
          </cell>
          <cell r="G2659" t="str">
            <v>Payroll</v>
          </cell>
          <cell r="H2659" t="str">
            <v>120</v>
          </cell>
          <cell r="I2659" t="str">
            <v>MT</v>
          </cell>
          <cell r="J2659">
            <v>3954.71</v>
          </cell>
          <cell r="K2659">
            <v>11697.48</v>
          </cell>
          <cell r="L2659">
            <v>3752.1</v>
          </cell>
          <cell r="M2659">
            <v>45200.67</v>
          </cell>
        </row>
        <row r="2660">
          <cell r="A2660" t="str">
            <v>O&amp;M</v>
          </cell>
          <cell r="B2660" t="str">
            <v>Weafer Jr,Robert J</v>
          </cell>
          <cell r="C2660">
            <v>23015</v>
          </cell>
          <cell r="D2660" t="str">
            <v>23015</v>
          </cell>
          <cell r="E2660" t="str">
            <v>4T - Payroll</v>
          </cell>
          <cell r="F2660" t="str">
            <v>CFO</v>
          </cell>
          <cell r="G2660" t="str">
            <v>Payroll</v>
          </cell>
          <cell r="H2660" t="str">
            <v>120</v>
          </cell>
          <cell r="I2660" t="str">
            <v>OT</v>
          </cell>
          <cell r="J2660">
            <v>16630.669999999998</v>
          </cell>
          <cell r="K2660">
            <v>3592.47</v>
          </cell>
          <cell r="M2660">
            <v>1469.28</v>
          </cell>
        </row>
        <row r="2661">
          <cell r="A2661" t="str">
            <v>O&amp;M</v>
          </cell>
          <cell r="B2661" t="str">
            <v>Weafer Jr,Robert J</v>
          </cell>
          <cell r="C2661">
            <v>23015</v>
          </cell>
          <cell r="D2661" t="str">
            <v>23015</v>
          </cell>
          <cell r="E2661" t="str">
            <v>4T - Payroll</v>
          </cell>
          <cell r="F2661" t="str">
            <v>CFO</v>
          </cell>
          <cell r="G2661" t="str">
            <v>Payroll</v>
          </cell>
          <cell r="H2661" t="str">
            <v>120</v>
          </cell>
          <cell r="I2661" t="str">
            <v>TT</v>
          </cell>
          <cell r="J2661">
            <v>20591.349999999999</v>
          </cell>
          <cell r="K2661">
            <v>11943.41</v>
          </cell>
          <cell r="L2661">
            <v>0</v>
          </cell>
        </row>
        <row r="2662">
          <cell r="A2662" t="str">
            <v>O&amp;M</v>
          </cell>
          <cell r="B2662" t="str">
            <v>Weafer Jr,Robert J</v>
          </cell>
          <cell r="C2662">
            <v>23020</v>
          </cell>
          <cell r="D2662" t="str">
            <v>23020</v>
          </cell>
          <cell r="E2662" t="str">
            <v>4D - Financial Systems</v>
          </cell>
          <cell r="F2662" t="str">
            <v>CFO</v>
          </cell>
          <cell r="G2662" t="str">
            <v>Financial Systems</v>
          </cell>
          <cell r="H2662" t="str">
            <v>120</v>
          </cell>
          <cell r="I2662" t="str">
            <v>BT</v>
          </cell>
          <cell r="J2662">
            <v>35014.75</v>
          </cell>
          <cell r="K2662">
            <v>595.54999999999995</v>
          </cell>
          <cell r="M2662">
            <v>300000</v>
          </cell>
        </row>
        <row r="2663">
          <cell r="A2663" t="str">
            <v>O&amp;M</v>
          </cell>
          <cell r="B2663" t="str">
            <v>Weafer Jr,Robert J</v>
          </cell>
          <cell r="C2663">
            <v>23020</v>
          </cell>
          <cell r="D2663" t="str">
            <v>23020</v>
          </cell>
          <cell r="E2663" t="str">
            <v>4D - Financial Systems</v>
          </cell>
          <cell r="F2663" t="str">
            <v>CFO</v>
          </cell>
          <cell r="G2663" t="str">
            <v>Financial Systems</v>
          </cell>
          <cell r="H2663" t="str">
            <v>120</v>
          </cell>
          <cell r="I2663" t="str">
            <v>IT</v>
          </cell>
          <cell r="J2663">
            <v>5168.8599999999997</v>
          </cell>
          <cell r="K2663">
            <v>435.62</v>
          </cell>
          <cell r="M2663">
            <v>4274.49</v>
          </cell>
        </row>
        <row r="2664">
          <cell r="A2664" t="str">
            <v>O&amp;M</v>
          </cell>
          <cell r="B2664" t="str">
            <v>Weafer Jr,Robert J</v>
          </cell>
          <cell r="C2664">
            <v>23020</v>
          </cell>
          <cell r="D2664" t="str">
            <v>23020</v>
          </cell>
          <cell r="E2664" t="str">
            <v>4D - Financial Systems</v>
          </cell>
          <cell r="F2664" t="str">
            <v>CFO</v>
          </cell>
          <cell r="G2664" t="str">
            <v>Financial Systems</v>
          </cell>
          <cell r="H2664" t="str">
            <v>120</v>
          </cell>
          <cell r="I2664" t="str">
            <v>LT</v>
          </cell>
          <cell r="J2664">
            <v>110835.96</v>
          </cell>
          <cell r="K2664">
            <v>3363.36</v>
          </cell>
          <cell r="M2664">
            <v>591866.98</v>
          </cell>
        </row>
        <row r="2665">
          <cell r="A2665" t="str">
            <v>O&amp;M</v>
          </cell>
          <cell r="B2665" t="str">
            <v>Weafer Jr,Robert J</v>
          </cell>
          <cell r="C2665">
            <v>23020</v>
          </cell>
          <cell r="D2665" t="str">
            <v>23020</v>
          </cell>
          <cell r="E2665" t="str">
            <v>4D - Financial Systems</v>
          </cell>
          <cell r="F2665" t="str">
            <v>CFO</v>
          </cell>
          <cell r="G2665" t="str">
            <v>Financial Systems</v>
          </cell>
          <cell r="H2665" t="str">
            <v>120</v>
          </cell>
          <cell r="I2665" t="str">
            <v>OT</v>
          </cell>
          <cell r="J2665">
            <v>5318.64</v>
          </cell>
          <cell r="K2665">
            <v>542.51</v>
          </cell>
          <cell r="M2665">
            <v>49001.71</v>
          </cell>
        </row>
        <row r="2666">
          <cell r="A2666" t="str">
            <v>O&amp;M</v>
          </cell>
          <cell r="B2666" t="str">
            <v>Weafer Jr,Robert J</v>
          </cell>
          <cell r="C2666">
            <v>23020</v>
          </cell>
          <cell r="D2666" t="str">
            <v>23020</v>
          </cell>
          <cell r="E2666" t="str">
            <v>4D - Financial Systems</v>
          </cell>
          <cell r="F2666" t="str">
            <v>CFO</v>
          </cell>
          <cell r="G2666" t="str">
            <v>Financial Systems</v>
          </cell>
          <cell r="H2666" t="str">
            <v>120</v>
          </cell>
          <cell r="I2666" t="str">
            <v>TT</v>
          </cell>
          <cell r="J2666">
            <v>0</v>
          </cell>
        </row>
        <row r="2667">
          <cell r="A2667" t="str">
            <v>O&amp;M</v>
          </cell>
          <cell r="B2667" t="str">
            <v>Anastasia, Donald</v>
          </cell>
          <cell r="C2667">
            <v>23025</v>
          </cell>
          <cell r="D2667" t="str">
            <v>23025</v>
          </cell>
          <cell r="E2667" t="str">
            <v>L1 - OFFICE SERVICES DEPT</v>
          </cell>
          <cell r="F2667" t="str">
            <v>CFO</v>
          </cell>
          <cell r="G2667" t="str">
            <v>Old Records Mgmt</v>
          </cell>
          <cell r="H2667" t="str">
            <v>120</v>
          </cell>
          <cell r="I2667" t="str">
            <v>BT</v>
          </cell>
          <cell r="J2667">
            <v>27711.22</v>
          </cell>
          <cell r="K2667">
            <v>15788.91</v>
          </cell>
          <cell r="M2667">
            <v>2265.96</v>
          </cell>
        </row>
        <row r="2668">
          <cell r="A2668" t="str">
            <v>O&amp;M</v>
          </cell>
          <cell r="B2668" t="str">
            <v>Anastasia, Donald</v>
          </cell>
          <cell r="C2668">
            <v>23025</v>
          </cell>
          <cell r="D2668" t="str">
            <v>23025</v>
          </cell>
          <cell r="E2668" t="str">
            <v>L1 - OFFICE SERVICES DEPT</v>
          </cell>
          <cell r="F2668" t="str">
            <v>CFO</v>
          </cell>
          <cell r="G2668" t="str">
            <v>Old Records Mgmt</v>
          </cell>
          <cell r="H2668" t="str">
            <v>120</v>
          </cell>
          <cell r="I2668" t="str">
            <v>IT</v>
          </cell>
          <cell r="J2668">
            <v>40799.49</v>
          </cell>
          <cell r="K2668">
            <v>737.74</v>
          </cell>
        </row>
        <row r="2669">
          <cell r="A2669" t="str">
            <v>O&amp;M</v>
          </cell>
          <cell r="B2669" t="str">
            <v>Anastasia, Donald</v>
          </cell>
          <cell r="C2669">
            <v>23025</v>
          </cell>
          <cell r="D2669" t="str">
            <v>23025</v>
          </cell>
          <cell r="E2669" t="str">
            <v>Old Records Mgmt</v>
          </cell>
          <cell r="F2669" t="str">
            <v>CFO</v>
          </cell>
          <cell r="G2669" t="str">
            <v>Old Records Mgmt</v>
          </cell>
          <cell r="H2669" t="str">
            <v>120</v>
          </cell>
          <cell r="I2669" t="str">
            <v>IT</v>
          </cell>
          <cell r="L2669">
            <v>0</v>
          </cell>
        </row>
        <row r="2670">
          <cell r="A2670" t="str">
            <v>O&amp;M</v>
          </cell>
          <cell r="B2670" t="str">
            <v>Anastasia, Donald</v>
          </cell>
          <cell r="C2670">
            <v>23025</v>
          </cell>
          <cell r="D2670" t="str">
            <v>23025</v>
          </cell>
          <cell r="E2670" t="str">
            <v>L1 - OFFICE SERVICES DEPT</v>
          </cell>
          <cell r="F2670" t="str">
            <v>CFO</v>
          </cell>
          <cell r="G2670" t="str">
            <v>Old Records Mgmt</v>
          </cell>
          <cell r="H2670" t="str">
            <v>120</v>
          </cell>
          <cell r="I2670" t="str">
            <v>LT</v>
          </cell>
          <cell r="J2670">
            <v>110941.2</v>
          </cell>
          <cell r="K2670">
            <v>44523.41</v>
          </cell>
        </row>
        <row r="2671">
          <cell r="A2671" t="str">
            <v>O&amp;M</v>
          </cell>
          <cell r="B2671" t="str">
            <v>Anastasia, Donald</v>
          </cell>
          <cell r="C2671">
            <v>23025</v>
          </cell>
          <cell r="D2671" t="str">
            <v>23025</v>
          </cell>
          <cell r="E2671" t="str">
            <v>Old Records Mgmt</v>
          </cell>
          <cell r="F2671" t="str">
            <v>CFO</v>
          </cell>
          <cell r="G2671" t="str">
            <v>Old Records Mgmt</v>
          </cell>
          <cell r="H2671" t="str">
            <v>120</v>
          </cell>
          <cell r="I2671" t="str">
            <v>LT</v>
          </cell>
          <cell r="L2671">
            <v>173.6</v>
          </cell>
        </row>
        <row r="2672">
          <cell r="A2672" t="str">
            <v>O&amp;M</v>
          </cell>
          <cell r="B2672" t="str">
            <v>Anastasia, Donald</v>
          </cell>
          <cell r="C2672">
            <v>23025</v>
          </cell>
          <cell r="D2672" t="str">
            <v>23025</v>
          </cell>
          <cell r="E2672" t="str">
            <v>L1 - OFFICE SERVICES DEPT</v>
          </cell>
          <cell r="F2672" t="str">
            <v>CFO</v>
          </cell>
          <cell r="G2672" t="str">
            <v>Old Records Mgmt</v>
          </cell>
          <cell r="H2672" t="str">
            <v>120</v>
          </cell>
          <cell r="I2672" t="str">
            <v>OT</v>
          </cell>
          <cell r="J2672">
            <v>33097.57</v>
          </cell>
          <cell r="M2672">
            <v>1959.92</v>
          </cell>
        </row>
        <row r="2673">
          <cell r="A2673" t="str">
            <v>O&amp;M</v>
          </cell>
          <cell r="B2673" t="str">
            <v>Anastasia, Donald</v>
          </cell>
          <cell r="C2673">
            <v>23025</v>
          </cell>
          <cell r="D2673" t="str">
            <v>23025</v>
          </cell>
          <cell r="E2673" t="str">
            <v>L1 - OFFICE SERVICES DEPT</v>
          </cell>
          <cell r="F2673" t="str">
            <v>CFO</v>
          </cell>
          <cell r="G2673" t="str">
            <v>Old Records Mgmt</v>
          </cell>
          <cell r="H2673" t="str">
            <v>120</v>
          </cell>
          <cell r="I2673" t="str">
            <v>TT</v>
          </cell>
          <cell r="J2673">
            <v>8775.19</v>
          </cell>
          <cell r="K2673">
            <v>6081.7</v>
          </cell>
        </row>
        <row r="2674">
          <cell r="A2674" t="str">
            <v>O&amp;M</v>
          </cell>
          <cell r="B2674" t="str">
            <v>Anastasia, Donald</v>
          </cell>
          <cell r="C2674">
            <v>23025</v>
          </cell>
          <cell r="D2674" t="str">
            <v>23025</v>
          </cell>
          <cell r="E2674" t="str">
            <v>Old Records Mgmt</v>
          </cell>
          <cell r="F2674" t="str">
            <v>CFO</v>
          </cell>
          <cell r="G2674" t="str">
            <v>Old Records Mgmt</v>
          </cell>
          <cell r="H2674" t="str">
            <v>120</v>
          </cell>
          <cell r="I2674" t="str">
            <v>TT</v>
          </cell>
          <cell r="L2674">
            <v>-173.6</v>
          </cell>
          <cell r="M2674">
            <v>-191950.75</v>
          </cell>
        </row>
        <row r="2675">
          <cell r="A2675" t="str">
            <v>O&amp;M</v>
          </cell>
          <cell r="B2675" t="str">
            <v>Weafer Jr,Robert J</v>
          </cell>
          <cell r="C2675">
            <v>23030</v>
          </cell>
          <cell r="D2675" t="str">
            <v>23030</v>
          </cell>
          <cell r="E2675" t="str">
            <v>4W - ACCOUNTS PAYABLE</v>
          </cell>
          <cell r="F2675" t="str">
            <v>CFO</v>
          </cell>
          <cell r="G2675" t="str">
            <v>OLD Accounts Payable</v>
          </cell>
          <cell r="H2675" t="str">
            <v>120</v>
          </cell>
          <cell r="I2675" t="str">
            <v>BT</v>
          </cell>
          <cell r="J2675">
            <v>180.64</v>
          </cell>
          <cell r="K2675">
            <v>101.21</v>
          </cell>
          <cell r="M2675">
            <v>1</v>
          </cell>
        </row>
        <row r="2676">
          <cell r="A2676" t="str">
            <v>O&amp;M</v>
          </cell>
          <cell r="B2676" t="str">
            <v>Weafer Jr,Robert J</v>
          </cell>
          <cell r="C2676">
            <v>23030</v>
          </cell>
          <cell r="D2676" t="str">
            <v>23030</v>
          </cell>
          <cell r="E2676" t="str">
            <v>4W - ACCOUNTS PAYABLE</v>
          </cell>
          <cell r="F2676" t="str">
            <v>CFO</v>
          </cell>
          <cell r="G2676" t="str">
            <v>OLD Accounts Payable</v>
          </cell>
          <cell r="H2676" t="str">
            <v>120</v>
          </cell>
          <cell r="I2676" t="str">
            <v>IT</v>
          </cell>
          <cell r="J2676">
            <v>2160</v>
          </cell>
          <cell r="K2676">
            <v>5242.2</v>
          </cell>
        </row>
        <row r="2677">
          <cell r="A2677" t="str">
            <v>O&amp;M</v>
          </cell>
          <cell r="B2677" t="str">
            <v>Weafer Jr,Robert J</v>
          </cell>
          <cell r="C2677">
            <v>23030</v>
          </cell>
          <cell r="D2677" t="str">
            <v>23030</v>
          </cell>
          <cell r="E2677" t="str">
            <v>OLD Accounts Payable</v>
          </cell>
          <cell r="F2677" t="str">
            <v>CFO</v>
          </cell>
          <cell r="G2677" t="str">
            <v>OLD Accounts Payable</v>
          </cell>
          <cell r="H2677" t="str">
            <v>120</v>
          </cell>
          <cell r="I2677" t="str">
            <v>IT</v>
          </cell>
          <cell r="L2677">
            <v>2248.9</v>
          </cell>
        </row>
        <row r="2678">
          <cell r="A2678" t="str">
            <v>O&amp;M</v>
          </cell>
          <cell r="B2678" t="str">
            <v>Weafer Jr,Robert J</v>
          </cell>
          <cell r="C2678">
            <v>23030</v>
          </cell>
          <cell r="D2678" t="str">
            <v>23030</v>
          </cell>
          <cell r="E2678" t="str">
            <v>4W - ACCOUNTS PAYABLE</v>
          </cell>
          <cell r="F2678" t="str">
            <v>CFO</v>
          </cell>
          <cell r="G2678" t="str">
            <v>OLD Accounts Payable</v>
          </cell>
          <cell r="H2678" t="str">
            <v>120</v>
          </cell>
          <cell r="I2678" t="str">
            <v>LT</v>
          </cell>
          <cell r="J2678">
            <v>1622.96</v>
          </cell>
          <cell r="K2678">
            <v>6506.49</v>
          </cell>
        </row>
        <row r="2679">
          <cell r="A2679" t="str">
            <v>O&amp;M</v>
          </cell>
          <cell r="B2679" t="str">
            <v>Weafer Jr,Robert J</v>
          </cell>
          <cell r="C2679">
            <v>23030</v>
          </cell>
          <cell r="D2679" t="str">
            <v>23030</v>
          </cell>
          <cell r="E2679" t="str">
            <v>4W - ACCOUNTS PAYABLE</v>
          </cell>
          <cell r="F2679" t="str">
            <v>CFO</v>
          </cell>
          <cell r="G2679" t="str">
            <v>OLD Accounts Payable</v>
          </cell>
          <cell r="H2679" t="str">
            <v>120</v>
          </cell>
          <cell r="I2679" t="str">
            <v>MT</v>
          </cell>
          <cell r="J2679">
            <v>511.54</v>
          </cell>
          <cell r="K2679">
            <v>3273.06</v>
          </cell>
          <cell r="M2679">
            <v>4466.99</v>
          </cell>
        </row>
        <row r="2680">
          <cell r="A2680" t="str">
            <v>O&amp;M</v>
          </cell>
          <cell r="B2680" t="str">
            <v>Weafer Jr,Robert J</v>
          </cell>
          <cell r="C2680">
            <v>23030</v>
          </cell>
          <cell r="D2680" t="str">
            <v>23030</v>
          </cell>
          <cell r="E2680" t="str">
            <v>OLD Accounts Payable</v>
          </cell>
          <cell r="F2680" t="str">
            <v>CFO</v>
          </cell>
          <cell r="G2680" t="str">
            <v>OLD Accounts Payable</v>
          </cell>
          <cell r="H2680" t="str">
            <v>120</v>
          </cell>
          <cell r="I2680" t="str">
            <v>MT</v>
          </cell>
          <cell r="L2680">
            <v>1046</v>
          </cell>
        </row>
        <row r="2681">
          <cell r="A2681" t="str">
            <v>O&amp;M</v>
          </cell>
          <cell r="B2681" t="str">
            <v>Weafer Jr,Robert J</v>
          </cell>
          <cell r="C2681">
            <v>23030</v>
          </cell>
          <cell r="D2681" t="str">
            <v>23030</v>
          </cell>
          <cell r="E2681" t="str">
            <v>4W - ACCOUNTS PAYABLE</v>
          </cell>
          <cell r="F2681" t="str">
            <v>CFO</v>
          </cell>
          <cell r="G2681" t="str">
            <v>OLD Accounts Payable</v>
          </cell>
          <cell r="H2681" t="str">
            <v>120</v>
          </cell>
          <cell r="I2681" t="str">
            <v>OT</v>
          </cell>
          <cell r="K2681">
            <v>19023.23</v>
          </cell>
          <cell r="M2681">
            <v>10365.09</v>
          </cell>
        </row>
        <row r="2682">
          <cell r="A2682" t="str">
            <v>O&amp;M</v>
          </cell>
          <cell r="B2682" t="str">
            <v>Weafer Jr,Robert J</v>
          </cell>
          <cell r="C2682">
            <v>23030</v>
          </cell>
          <cell r="D2682" t="str">
            <v>23030</v>
          </cell>
          <cell r="E2682" t="str">
            <v>4W - ACCOUNTS PAYABLE</v>
          </cell>
          <cell r="F2682" t="str">
            <v>CFO</v>
          </cell>
          <cell r="G2682" t="str">
            <v>OLD Accounts Payable</v>
          </cell>
          <cell r="H2682" t="str">
            <v>120</v>
          </cell>
          <cell r="I2682" t="str">
            <v>TT</v>
          </cell>
          <cell r="J2682">
            <v>0</v>
          </cell>
          <cell r="K2682">
            <v>209.84</v>
          </cell>
        </row>
        <row r="2683">
          <cell r="A2683" t="str">
            <v>O&amp;M</v>
          </cell>
          <cell r="B2683" t="str">
            <v>Weafer Jr,Robert J</v>
          </cell>
          <cell r="C2683">
            <v>23035</v>
          </cell>
          <cell r="D2683" t="str">
            <v>23035</v>
          </cell>
          <cell r="E2683" t="str">
            <v>L2 - Accounting</v>
          </cell>
          <cell r="F2683" t="str">
            <v>CFO</v>
          </cell>
          <cell r="G2683" t="str">
            <v>Accounting</v>
          </cell>
          <cell r="H2683" t="str">
            <v>120</v>
          </cell>
          <cell r="I2683" t="str">
            <v>BT</v>
          </cell>
          <cell r="J2683">
            <v>222722.16</v>
          </cell>
          <cell r="K2683">
            <v>23880.959999999999</v>
          </cell>
          <cell r="M2683">
            <v>383680.15</v>
          </cell>
        </row>
        <row r="2684">
          <cell r="A2684" t="str">
            <v>O&amp;M</v>
          </cell>
          <cell r="B2684" t="str">
            <v>Weafer Jr,Robert J</v>
          </cell>
          <cell r="C2684">
            <v>23035</v>
          </cell>
          <cell r="D2684" t="str">
            <v>23035</v>
          </cell>
          <cell r="E2684" t="str">
            <v>L2 - Accounting</v>
          </cell>
          <cell r="F2684" t="str">
            <v>CFO</v>
          </cell>
          <cell r="G2684" t="str">
            <v>Accounting</v>
          </cell>
          <cell r="H2684" t="str">
            <v>120</v>
          </cell>
          <cell r="I2684" t="str">
            <v>IT</v>
          </cell>
          <cell r="J2684">
            <v>303462.38</v>
          </cell>
          <cell r="K2684">
            <v>39025.47</v>
          </cell>
          <cell r="L2684">
            <v>655.81</v>
          </cell>
          <cell r="M2684">
            <v>7780</v>
          </cell>
        </row>
        <row r="2685">
          <cell r="A2685" t="str">
            <v>O&amp;M</v>
          </cell>
          <cell r="B2685" t="str">
            <v>Weafer Jr,Robert J</v>
          </cell>
          <cell r="C2685">
            <v>23035</v>
          </cell>
          <cell r="D2685" t="str">
            <v>23035</v>
          </cell>
          <cell r="E2685" t="str">
            <v>L2 - Accounting</v>
          </cell>
          <cell r="F2685" t="str">
            <v>CFO</v>
          </cell>
          <cell r="G2685" t="str">
            <v>Accounting</v>
          </cell>
          <cell r="H2685" t="str">
            <v>120</v>
          </cell>
          <cell r="I2685" t="str">
            <v>LT</v>
          </cell>
          <cell r="J2685">
            <v>645551.6</v>
          </cell>
          <cell r="K2685">
            <v>49000.79</v>
          </cell>
        </row>
        <row r="2686">
          <cell r="A2686" t="str">
            <v>O&amp;M</v>
          </cell>
          <cell r="B2686" t="str">
            <v>Weafer Jr,Robert J</v>
          </cell>
          <cell r="C2686">
            <v>23035</v>
          </cell>
          <cell r="D2686" t="str">
            <v>23035</v>
          </cell>
          <cell r="E2686" t="str">
            <v>L2 - Accounting</v>
          </cell>
          <cell r="F2686" t="str">
            <v>CFO</v>
          </cell>
          <cell r="G2686" t="str">
            <v>Accounting</v>
          </cell>
          <cell r="H2686" t="str">
            <v>120</v>
          </cell>
          <cell r="I2686" t="str">
            <v>MT</v>
          </cell>
          <cell r="K2686">
            <v>12.25</v>
          </cell>
        </row>
        <row r="2687">
          <cell r="A2687" t="str">
            <v>O&amp;M</v>
          </cell>
          <cell r="B2687" t="str">
            <v>Weafer Jr,Robert J</v>
          </cell>
          <cell r="C2687">
            <v>23035</v>
          </cell>
          <cell r="D2687" t="str">
            <v>23035</v>
          </cell>
          <cell r="E2687" t="str">
            <v>L2 - Accounting</v>
          </cell>
          <cell r="F2687" t="str">
            <v>CFO</v>
          </cell>
          <cell r="G2687" t="str">
            <v>Accounting</v>
          </cell>
          <cell r="H2687" t="str">
            <v>120</v>
          </cell>
          <cell r="I2687" t="str">
            <v>OT</v>
          </cell>
          <cell r="J2687">
            <v>3564.15</v>
          </cell>
          <cell r="K2687">
            <v>38739.040000000001</v>
          </cell>
          <cell r="L2687">
            <v>16612.509999999998</v>
          </cell>
          <cell r="M2687">
            <v>111989.94</v>
          </cell>
        </row>
        <row r="2688">
          <cell r="A2688" t="str">
            <v>O&amp;M</v>
          </cell>
          <cell r="B2688" t="str">
            <v>Weafer Jr,Robert J</v>
          </cell>
          <cell r="C2688">
            <v>23035</v>
          </cell>
          <cell r="D2688" t="str">
            <v>23035</v>
          </cell>
          <cell r="E2688" t="str">
            <v>L2 - Accounting</v>
          </cell>
          <cell r="F2688" t="str">
            <v>CFO</v>
          </cell>
          <cell r="G2688" t="str">
            <v>Accounting</v>
          </cell>
          <cell r="H2688" t="str">
            <v>120</v>
          </cell>
          <cell r="I2688" t="str">
            <v>TT</v>
          </cell>
          <cell r="J2688">
            <v>4417.82</v>
          </cell>
          <cell r="K2688">
            <v>6592.72</v>
          </cell>
        </row>
        <row r="2689">
          <cell r="A2689" t="str">
            <v>O&amp;M</v>
          </cell>
          <cell r="B2689" t="str">
            <v>Weafer Jr,Robert J</v>
          </cell>
          <cell r="C2689">
            <v>23040</v>
          </cell>
          <cell r="D2689" t="str">
            <v>23040</v>
          </cell>
          <cell r="E2689" t="str">
            <v>4S - Accounting &amp; Analysis</v>
          </cell>
          <cell r="F2689" t="str">
            <v>CFO</v>
          </cell>
          <cell r="G2689" t="str">
            <v>Accounting &amp; Analysis</v>
          </cell>
          <cell r="H2689" t="str">
            <v>120</v>
          </cell>
          <cell r="I2689" t="str">
            <v>BT</v>
          </cell>
          <cell r="L2689">
            <v>8292.6</v>
          </cell>
          <cell r="M2689">
            <v>57.3</v>
          </cell>
        </row>
        <row r="2690">
          <cell r="A2690" t="str">
            <v>O&amp;M</v>
          </cell>
          <cell r="B2690" t="str">
            <v>Weafer Jr,Robert J</v>
          </cell>
          <cell r="C2690">
            <v>23040</v>
          </cell>
          <cell r="D2690" t="str">
            <v>23040</v>
          </cell>
          <cell r="E2690" t="str">
            <v>4S - ACCOUNTING AND ANALYSIS</v>
          </cell>
          <cell r="F2690" t="str">
            <v>CFO</v>
          </cell>
          <cell r="G2690" t="str">
            <v>Accounting &amp; Analysis</v>
          </cell>
          <cell r="H2690" t="str">
            <v>120</v>
          </cell>
          <cell r="I2690" t="str">
            <v>BT</v>
          </cell>
          <cell r="J2690">
            <v>28698.53</v>
          </cell>
          <cell r="K2690">
            <v>2686.28</v>
          </cell>
          <cell r="M2690">
            <v>25199235.789999999</v>
          </cell>
        </row>
        <row r="2691">
          <cell r="A2691" t="str">
            <v>O&amp;M</v>
          </cell>
          <cell r="B2691" t="str">
            <v>Weafer Jr,Robert J</v>
          </cell>
          <cell r="C2691">
            <v>23040</v>
          </cell>
          <cell r="D2691" t="str">
            <v>23040</v>
          </cell>
          <cell r="E2691" t="str">
            <v>4S - ACCOUNTING AND ANALYSIS</v>
          </cell>
          <cell r="F2691" t="str">
            <v>CFO</v>
          </cell>
          <cell r="G2691" t="str">
            <v>Accounting &amp; Analysis</v>
          </cell>
          <cell r="H2691" t="str">
            <v>120</v>
          </cell>
          <cell r="I2691" t="str">
            <v>IT</v>
          </cell>
          <cell r="J2691">
            <v>5532.72</v>
          </cell>
          <cell r="K2691">
            <v>659.25</v>
          </cell>
        </row>
        <row r="2692">
          <cell r="A2692" t="str">
            <v>O&amp;M</v>
          </cell>
          <cell r="B2692" t="str">
            <v>Weafer Jr,Robert J</v>
          </cell>
          <cell r="C2692">
            <v>23040</v>
          </cell>
          <cell r="D2692" t="str">
            <v>23040</v>
          </cell>
          <cell r="E2692" t="str">
            <v>4S - Accounting &amp; Analysis</v>
          </cell>
          <cell r="F2692" t="str">
            <v>CFO</v>
          </cell>
          <cell r="G2692" t="str">
            <v>Accounting &amp; Analysis</v>
          </cell>
          <cell r="H2692" t="str">
            <v>120</v>
          </cell>
          <cell r="I2692" t="str">
            <v>LT</v>
          </cell>
          <cell r="L2692">
            <v>23158.43</v>
          </cell>
        </row>
        <row r="2693">
          <cell r="A2693" t="str">
            <v>O&amp;M</v>
          </cell>
          <cell r="B2693" t="str">
            <v>Weafer Jr,Robert J</v>
          </cell>
          <cell r="C2693">
            <v>23040</v>
          </cell>
          <cell r="D2693" t="str">
            <v>23040</v>
          </cell>
          <cell r="E2693" t="str">
            <v>4S - ACCOUNTING AND ANALYSIS</v>
          </cell>
          <cell r="F2693" t="str">
            <v>CFO</v>
          </cell>
          <cell r="G2693" t="str">
            <v>Accounting &amp; Analysis</v>
          </cell>
          <cell r="H2693" t="str">
            <v>120</v>
          </cell>
          <cell r="I2693" t="str">
            <v>LT</v>
          </cell>
          <cell r="J2693">
            <v>61038.12</v>
          </cell>
          <cell r="K2693">
            <v>1037.55</v>
          </cell>
        </row>
        <row r="2694">
          <cell r="A2694" t="str">
            <v>O&amp;M</v>
          </cell>
          <cell r="B2694" t="str">
            <v>Weafer Jr,Robert J</v>
          </cell>
          <cell r="C2694">
            <v>23040</v>
          </cell>
          <cell r="D2694" t="str">
            <v>23040</v>
          </cell>
          <cell r="E2694" t="str">
            <v>4S - ACCOUNTING AND ANALYSIS</v>
          </cell>
          <cell r="F2694" t="str">
            <v>CFO</v>
          </cell>
          <cell r="G2694" t="str">
            <v>Accounting &amp; Analysis</v>
          </cell>
          <cell r="H2694" t="str">
            <v>120</v>
          </cell>
          <cell r="I2694" t="str">
            <v>OT</v>
          </cell>
          <cell r="J2694">
            <v>2307.94</v>
          </cell>
          <cell r="M2694">
            <v>1166.03</v>
          </cell>
        </row>
        <row r="2695">
          <cell r="A2695" t="str">
            <v>O&amp;M</v>
          </cell>
          <cell r="B2695" t="str">
            <v>Weafer Jr,Robert J</v>
          </cell>
          <cell r="C2695">
            <v>23040</v>
          </cell>
          <cell r="D2695" t="str">
            <v>23040</v>
          </cell>
          <cell r="E2695" t="str">
            <v>4S - ACCOUNTING AND ANALYSIS</v>
          </cell>
          <cell r="F2695" t="str">
            <v>CFO</v>
          </cell>
          <cell r="G2695" t="str">
            <v>Accounting &amp; Analysis</v>
          </cell>
          <cell r="H2695" t="str">
            <v>120</v>
          </cell>
          <cell r="I2695" t="str">
            <v>TT</v>
          </cell>
          <cell r="J2695">
            <v>416.52</v>
          </cell>
          <cell r="K2695">
            <v>1354.84</v>
          </cell>
          <cell r="M2695">
            <v>24908.36</v>
          </cell>
        </row>
        <row r="2696">
          <cell r="A2696" t="str">
            <v>O&amp;M</v>
          </cell>
          <cell r="B2696" t="str">
            <v>Weafer Jr,Robert J</v>
          </cell>
          <cell r="C2696">
            <v>23045</v>
          </cell>
          <cell r="D2696" t="str">
            <v>23045</v>
          </cell>
          <cell r="E2696" t="str">
            <v>4Y - Financial Reporting</v>
          </cell>
          <cell r="F2696" t="str">
            <v>CFO</v>
          </cell>
          <cell r="G2696" t="str">
            <v>Financial Reporting</v>
          </cell>
          <cell r="H2696" t="str">
            <v>120</v>
          </cell>
          <cell r="I2696" t="str">
            <v>BT</v>
          </cell>
          <cell r="J2696">
            <v>47235.15</v>
          </cell>
          <cell r="K2696">
            <v>10540.74</v>
          </cell>
        </row>
        <row r="2697">
          <cell r="A2697" t="str">
            <v>O&amp;M</v>
          </cell>
          <cell r="B2697" t="str">
            <v>Weafer Jr,Robert J</v>
          </cell>
          <cell r="C2697">
            <v>23045</v>
          </cell>
          <cell r="D2697" t="str">
            <v>23045</v>
          </cell>
          <cell r="E2697" t="str">
            <v>4Y - Financial Reporting</v>
          </cell>
          <cell r="F2697" t="str">
            <v>CFO</v>
          </cell>
          <cell r="G2697" t="str">
            <v>Financial Reporting</v>
          </cell>
          <cell r="H2697" t="str">
            <v>120</v>
          </cell>
          <cell r="I2697" t="str">
            <v>IT</v>
          </cell>
          <cell r="J2697">
            <v>1155731.6299999999</v>
          </cell>
          <cell r="K2697">
            <v>499726.22</v>
          </cell>
          <cell r="L2697">
            <v>192115.1</v>
          </cell>
        </row>
        <row r="2698">
          <cell r="A2698" t="str">
            <v>O&amp;M</v>
          </cell>
          <cell r="B2698" t="str">
            <v>Weafer Jr,Robert J</v>
          </cell>
          <cell r="C2698">
            <v>23045</v>
          </cell>
          <cell r="D2698" t="str">
            <v>23045</v>
          </cell>
          <cell r="E2698" t="str">
            <v>4Y - Financial Reporting</v>
          </cell>
          <cell r="F2698" t="str">
            <v>CFO</v>
          </cell>
          <cell r="G2698" t="str">
            <v>Financial Reporting</v>
          </cell>
          <cell r="H2698" t="str">
            <v>120</v>
          </cell>
          <cell r="I2698" t="str">
            <v>LT</v>
          </cell>
          <cell r="J2698">
            <v>132853.87</v>
          </cell>
          <cell r="K2698">
            <v>37756.269999999997</v>
          </cell>
          <cell r="M2698">
            <v>1879431.59</v>
          </cell>
        </row>
        <row r="2699">
          <cell r="A2699" t="str">
            <v>O&amp;M</v>
          </cell>
          <cell r="B2699" t="str">
            <v>Weafer Jr,Robert J</v>
          </cell>
          <cell r="C2699">
            <v>23045</v>
          </cell>
          <cell r="D2699" t="str">
            <v>23045</v>
          </cell>
          <cell r="E2699" t="str">
            <v>4Y - Financial Reporting</v>
          </cell>
          <cell r="F2699" t="str">
            <v>CFO</v>
          </cell>
          <cell r="G2699" t="str">
            <v>Financial Reporting</v>
          </cell>
          <cell r="H2699" t="str">
            <v>120</v>
          </cell>
          <cell r="I2699" t="str">
            <v>OT</v>
          </cell>
          <cell r="J2699">
            <v>10935.37</v>
          </cell>
          <cell r="K2699">
            <v>986.19</v>
          </cell>
        </row>
        <row r="2700">
          <cell r="A2700" t="str">
            <v>O&amp;M</v>
          </cell>
          <cell r="B2700" t="str">
            <v>Weafer Jr,Robert J</v>
          </cell>
          <cell r="C2700">
            <v>23050</v>
          </cell>
          <cell r="D2700" t="str">
            <v>23050</v>
          </cell>
          <cell r="E2700" t="str">
            <v>L3 - Budgeting and Forecasting</v>
          </cell>
          <cell r="F2700" t="str">
            <v>CFO</v>
          </cell>
          <cell r="G2700" t="str">
            <v>Budgeting and Forecasting</v>
          </cell>
          <cell r="H2700" t="str">
            <v>120</v>
          </cell>
          <cell r="I2700" t="str">
            <v>BT</v>
          </cell>
          <cell r="J2700">
            <v>153804.39000000001</v>
          </cell>
          <cell r="K2700">
            <v>50501.37</v>
          </cell>
          <cell r="L2700">
            <v>1106.82</v>
          </cell>
        </row>
        <row r="2701">
          <cell r="A2701" t="str">
            <v>O&amp;M</v>
          </cell>
          <cell r="B2701" t="str">
            <v>Weafer Jr,Robert J</v>
          </cell>
          <cell r="C2701">
            <v>23050</v>
          </cell>
          <cell r="D2701" t="str">
            <v>23050</v>
          </cell>
          <cell r="E2701" t="str">
            <v>L3 - Budgeting and Forecasting</v>
          </cell>
          <cell r="F2701" t="str">
            <v>CFO</v>
          </cell>
          <cell r="G2701" t="str">
            <v>Budgeting and Forecasting</v>
          </cell>
          <cell r="H2701" t="str">
            <v>120</v>
          </cell>
          <cell r="I2701" t="str">
            <v>IT</v>
          </cell>
          <cell r="J2701">
            <v>29332.76</v>
          </cell>
          <cell r="K2701">
            <v>19940.53</v>
          </cell>
          <cell r="L2701">
            <v>0</v>
          </cell>
        </row>
        <row r="2702">
          <cell r="A2702" t="str">
            <v>O&amp;M</v>
          </cell>
          <cell r="B2702" t="str">
            <v>Weafer Jr,Robert J</v>
          </cell>
          <cell r="C2702">
            <v>23050</v>
          </cell>
          <cell r="D2702" t="str">
            <v>23050</v>
          </cell>
          <cell r="E2702" t="str">
            <v>L3 - Budgeting and Forecasting</v>
          </cell>
          <cell r="F2702" t="str">
            <v>CFO</v>
          </cell>
          <cell r="G2702" t="str">
            <v>Budgeting and Forecasting</v>
          </cell>
          <cell r="H2702" t="str">
            <v>120</v>
          </cell>
          <cell r="I2702" t="str">
            <v>LT</v>
          </cell>
          <cell r="J2702">
            <v>441470.49</v>
          </cell>
          <cell r="K2702">
            <v>144044.98000000001</v>
          </cell>
          <cell r="L2702">
            <v>3303</v>
          </cell>
          <cell r="M2702">
            <v>898848.06</v>
          </cell>
        </row>
        <row r="2703">
          <cell r="A2703" t="str">
            <v>O&amp;M</v>
          </cell>
          <cell r="B2703" t="str">
            <v>Weafer Jr,Robert J</v>
          </cell>
          <cell r="C2703">
            <v>23050</v>
          </cell>
          <cell r="D2703" t="str">
            <v>23050</v>
          </cell>
          <cell r="E2703" t="str">
            <v>L3 - Budgeting and Forecasting</v>
          </cell>
          <cell r="F2703" t="str">
            <v>CFO</v>
          </cell>
          <cell r="G2703" t="str">
            <v>Budgeting and Forecasting</v>
          </cell>
          <cell r="H2703" t="str">
            <v>120</v>
          </cell>
          <cell r="I2703" t="str">
            <v>OT</v>
          </cell>
          <cell r="J2703">
            <v>21718.880000000001</v>
          </cell>
          <cell r="K2703">
            <v>6515.16</v>
          </cell>
        </row>
        <row r="2704">
          <cell r="A2704" t="str">
            <v>O&amp;M</v>
          </cell>
          <cell r="B2704" t="str">
            <v>Weafer Jr,Robert J</v>
          </cell>
          <cell r="C2704">
            <v>23050</v>
          </cell>
          <cell r="D2704" t="str">
            <v>23050</v>
          </cell>
          <cell r="E2704" t="str">
            <v>L3 - Budgeting and Forecasting</v>
          </cell>
          <cell r="F2704" t="str">
            <v>CFO</v>
          </cell>
          <cell r="G2704" t="str">
            <v>Budgeting and Forecasting</v>
          </cell>
          <cell r="H2704" t="str">
            <v>120</v>
          </cell>
          <cell r="I2704" t="str">
            <v>TT</v>
          </cell>
          <cell r="J2704">
            <v>395.89</v>
          </cell>
          <cell r="K2704">
            <v>2732.98</v>
          </cell>
        </row>
        <row r="2705">
          <cell r="A2705" t="str">
            <v>O&amp;M</v>
          </cell>
          <cell r="B2705" t="str">
            <v>Weafer Jr,Robert J</v>
          </cell>
          <cell r="C2705">
            <v>23055</v>
          </cell>
          <cell r="D2705" t="str">
            <v>23055</v>
          </cell>
          <cell r="E2705" t="str">
            <v>Accounting and Analysis 2</v>
          </cell>
          <cell r="F2705" t="str">
            <v>CFO</v>
          </cell>
          <cell r="G2705" t="str">
            <v>Accounting and Analysis 2</v>
          </cell>
          <cell r="H2705" t="str">
            <v>120</v>
          </cell>
          <cell r="I2705" t="str">
            <v>BT</v>
          </cell>
          <cell r="J2705">
            <v>12967.33</v>
          </cell>
        </row>
        <row r="2706">
          <cell r="A2706" t="str">
            <v>O&amp;M</v>
          </cell>
          <cell r="B2706" t="str">
            <v>Weafer Jr,Robert J</v>
          </cell>
          <cell r="C2706">
            <v>23055</v>
          </cell>
          <cell r="D2706" t="str">
            <v>23055</v>
          </cell>
          <cell r="E2706" t="str">
            <v>Accounting and Analysis 2</v>
          </cell>
          <cell r="F2706" t="str">
            <v>CFO</v>
          </cell>
          <cell r="G2706" t="str">
            <v>Accounting and Analysis 2</v>
          </cell>
          <cell r="H2706" t="str">
            <v>120</v>
          </cell>
          <cell r="I2706" t="str">
            <v>IT</v>
          </cell>
          <cell r="J2706">
            <v>8850.65</v>
          </cell>
        </row>
        <row r="2707">
          <cell r="A2707" t="str">
            <v>O&amp;M</v>
          </cell>
          <cell r="B2707" t="str">
            <v>Weafer Jr,Robert J</v>
          </cell>
          <cell r="C2707">
            <v>23055</v>
          </cell>
          <cell r="D2707" t="str">
            <v>23055</v>
          </cell>
          <cell r="E2707" t="str">
            <v>Accounting and Analysis 2</v>
          </cell>
          <cell r="F2707" t="str">
            <v>CFO</v>
          </cell>
          <cell r="G2707" t="str">
            <v>Accounting and Analysis 2</v>
          </cell>
          <cell r="H2707" t="str">
            <v>120</v>
          </cell>
          <cell r="I2707" t="str">
            <v>LT</v>
          </cell>
          <cell r="J2707">
            <v>48130.3</v>
          </cell>
          <cell r="M2707">
            <v>2544151.09</v>
          </cell>
        </row>
        <row r="2708">
          <cell r="A2708" t="str">
            <v>O&amp;M</v>
          </cell>
          <cell r="B2708" t="str">
            <v>Weafer Jr,Robert J</v>
          </cell>
          <cell r="C2708">
            <v>23055</v>
          </cell>
          <cell r="D2708" t="str">
            <v>23055</v>
          </cell>
          <cell r="E2708" t="str">
            <v>Accounting and Analysis 2</v>
          </cell>
          <cell r="F2708" t="str">
            <v>CFO</v>
          </cell>
          <cell r="G2708" t="str">
            <v>Accounting and Analysis 2</v>
          </cell>
          <cell r="H2708" t="str">
            <v>120</v>
          </cell>
          <cell r="I2708" t="str">
            <v>MT</v>
          </cell>
          <cell r="J2708">
            <v>146.97</v>
          </cell>
        </row>
        <row r="2709">
          <cell r="A2709" t="str">
            <v>O&amp;M</v>
          </cell>
          <cell r="B2709" t="str">
            <v>Weafer Jr,Robert J</v>
          </cell>
          <cell r="C2709">
            <v>23055</v>
          </cell>
          <cell r="D2709" t="str">
            <v>23055</v>
          </cell>
          <cell r="E2709" t="str">
            <v>Accounting and Analysis 2</v>
          </cell>
          <cell r="F2709" t="str">
            <v>CFO</v>
          </cell>
          <cell r="G2709" t="str">
            <v>Accounting and Analysis 2</v>
          </cell>
          <cell r="H2709" t="str">
            <v>120</v>
          </cell>
          <cell r="I2709" t="str">
            <v>OT</v>
          </cell>
          <cell r="J2709">
            <v>334.68</v>
          </cell>
        </row>
        <row r="2710">
          <cell r="A2710" t="str">
            <v>O&amp;M</v>
          </cell>
          <cell r="B2710" t="str">
            <v>Weafer Jr,Robert J</v>
          </cell>
          <cell r="C2710">
            <v>23055</v>
          </cell>
          <cell r="D2710" t="str">
            <v>23055</v>
          </cell>
          <cell r="E2710" t="str">
            <v>Accounting and Analysis 2</v>
          </cell>
          <cell r="F2710" t="str">
            <v>CFO</v>
          </cell>
          <cell r="G2710" t="str">
            <v>Accounting and Analysis 2</v>
          </cell>
          <cell r="H2710" t="str">
            <v>120</v>
          </cell>
          <cell r="I2710" t="str">
            <v>TT</v>
          </cell>
          <cell r="J2710">
            <v>4209.1899999999996</v>
          </cell>
          <cell r="M2710">
            <v>35264.949999999997</v>
          </cell>
        </row>
        <row r="2711">
          <cell r="A2711" t="str">
            <v>O&amp;M</v>
          </cell>
          <cell r="B2711" t="str">
            <v>Weafer Jr,Robert J</v>
          </cell>
          <cell r="C2711">
            <v>23056</v>
          </cell>
          <cell r="D2711" t="str">
            <v>23056</v>
          </cell>
          <cell r="E2711" t="str">
            <v>Accounting and Analysis 3</v>
          </cell>
          <cell r="F2711" t="str">
            <v>CFO</v>
          </cell>
          <cell r="G2711" t="str">
            <v>Accounting and Analysis 3</v>
          </cell>
          <cell r="H2711" t="str">
            <v>120</v>
          </cell>
          <cell r="I2711" t="str">
            <v>IT</v>
          </cell>
          <cell r="L2711">
            <v>6.57</v>
          </cell>
          <cell r="M2711">
            <v>54581.31</v>
          </cell>
        </row>
        <row r="2712">
          <cell r="A2712" t="str">
            <v>O&amp;M</v>
          </cell>
          <cell r="C2712">
            <v>23060</v>
          </cell>
          <cell r="D2712" t="str">
            <v>23060</v>
          </cell>
          <cell r="E2712" t="str">
            <v>4V - CAPITAL INVESTMENT ACCOUNTING</v>
          </cell>
          <cell r="H2712" t="str">
            <v>120</v>
          </cell>
          <cell r="I2712" t="str">
            <v>BT</v>
          </cell>
          <cell r="J2712">
            <v>507.65</v>
          </cell>
          <cell r="K2712">
            <v>379.01</v>
          </cell>
        </row>
        <row r="2713">
          <cell r="A2713" t="str">
            <v>O&amp;M</v>
          </cell>
          <cell r="C2713">
            <v>23060</v>
          </cell>
          <cell r="D2713" t="str">
            <v>23060</v>
          </cell>
          <cell r="E2713" t="str">
            <v>4V - CAPITAL INVESTMENT ACCOUNTING</v>
          </cell>
          <cell r="H2713" t="str">
            <v>120</v>
          </cell>
          <cell r="I2713" t="str">
            <v>IT</v>
          </cell>
          <cell r="J2713">
            <v>3461.59</v>
          </cell>
          <cell r="K2713">
            <v>5388.04</v>
          </cell>
          <cell r="M2713">
            <v>27994.1</v>
          </cell>
        </row>
        <row r="2714">
          <cell r="A2714" t="str">
            <v>O&amp;M</v>
          </cell>
          <cell r="C2714">
            <v>23060</v>
          </cell>
          <cell r="D2714" t="str">
            <v>23060</v>
          </cell>
          <cell r="E2714" t="str">
            <v>4V - CAPITAL INVESTMENT ACCOUNTING</v>
          </cell>
          <cell r="H2714" t="str">
            <v>120</v>
          </cell>
          <cell r="I2714" t="str">
            <v>LT</v>
          </cell>
          <cell r="J2714">
            <v>2791.45</v>
          </cell>
          <cell r="K2714">
            <v>868.8</v>
          </cell>
          <cell r="M2714">
            <v>367530.13</v>
          </cell>
        </row>
        <row r="2715">
          <cell r="A2715" t="str">
            <v>O&amp;M</v>
          </cell>
          <cell r="C2715">
            <v>23060</v>
          </cell>
          <cell r="D2715" t="str">
            <v>23060</v>
          </cell>
          <cell r="E2715" t="str">
            <v>OLD Fixed Assets</v>
          </cell>
          <cell r="H2715" t="str">
            <v>120</v>
          </cell>
          <cell r="I2715" t="str">
            <v>LT</v>
          </cell>
          <cell r="L2715">
            <v>0</v>
          </cell>
          <cell r="M2715">
            <v>894585.24</v>
          </cell>
        </row>
        <row r="2716">
          <cell r="A2716" t="str">
            <v>O&amp;M</v>
          </cell>
          <cell r="C2716">
            <v>23060</v>
          </cell>
          <cell r="D2716" t="str">
            <v>23060</v>
          </cell>
          <cell r="E2716" t="str">
            <v>4V - CAPITAL INVESTMENT ACCOUNTING</v>
          </cell>
          <cell r="H2716" t="str">
            <v>120</v>
          </cell>
          <cell r="I2716" t="str">
            <v>OT</v>
          </cell>
          <cell r="J2716">
            <v>-144.66</v>
          </cell>
        </row>
        <row r="2717">
          <cell r="A2717" t="str">
            <v>O&amp;M</v>
          </cell>
          <cell r="C2717">
            <v>23060</v>
          </cell>
          <cell r="D2717" t="str">
            <v>23060</v>
          </cell>
          <cell r="E2717" t="str">
            <v>4V - CAPITAL INVESTMENT ACCOUNTING</v>
          </cell>
          <cell r="H2717" t="str">
            <v>120</v>
          </cell>
          <cell r="I2717" t="str">
            <v>TT</v>
          </cell>
          <cell r="J2717">
            <v>0.8</v>
          </cell>
          <cell r="K2717">
            <v>1387.13</v>
          </cell>
        </row>
        <row r="2718">
          <cell r="A2718" t="str">
            <v>O&amp;M</v>
          </cell>
          <cell r="C2718">
            <v>23060</v>
          </cell>
          <cell r="D2718" t="str">
            <v>23060</v>
          </cell>
          <cell r="E2718" t="str">
            <v>OLD Fixed Assets</v>
          </cell>
          <cell r="H2718" t="str">
            <v>120</v>
          </cell>
          <cell r="I2718" t="str">
            <v>TT</v>
          </cell>
          <cell r="L2718">
            <v>0</v>
          </cell>
        </row>
        <row r="2719">
          <cell r="A2719" t="str">
            <v>O&amp;M</v>
          </cell>
          <cell r="B2719" t="str">
            <v>Anastasia, Donald</v>
          </cell>
          <cell r="C2719">
            <v>23065</v>
          </cell>
          <cell r="D2719" t="str">
            <v>23065</v>
          </cell>
          <cell r="E2719" t="str">
            <v>L4 - Real Estate, Property Taxes and Investments</v>
          </cell>
          <cell r="F2719" t="str">
            <v>CFO</v>
          </cell>
          <cell r="G2719" t="str">
            <v>Real Estate, Property Taxes and Investments</v>
          </cell>
          <cell r="H2719" t="str">
            <v>120</v>
          </cell>
          <cell r="I2719" t="str">
            <v>BT</v>
          </cell>
          <cell r="J2719">
            <v>137885.76999999999</v>
          </cell>
          <cell r="K2719">
            <v>32931.43</v>
          </cell>
          <cell r="L2719">
            <v>4078.88</v>
          </cell>
        </row>
        <row r="2720">
          <cell r="A2720" t="str">
            <v>CAP</v>
          </cell>
          <cell r="B2720" t="str">
            <v>Anastasia, Donald</v>
          </cell>
          <cell r="C2720">
            <v>23065</v>
          </cell>
          <cell r="D2720" t="str">
            <v>23065</v>
          </cell>
          <cell r="E2720" t="str">
            <v>L4 - Real Estate, Property Taxes and Investments</v>
          </cell>
          <cell r="F2720" t="str">
            <v>CFO</v>
          </cell>
          <cell r="G2720" t="str">
            <v>Real Estate, Property Taxes and Investments</v>
          </cell>
          <cell r="H2720" t="str">
            <v>120</v>
          </cell>
          <cell r="I2720" t="str">
            <v>CI</v>
          </cell>
          <cell r="J2720">
            <v>505481.19</v>
          </cell>
          <cell r="K2720">
            <v>303692.77</v>
          </cell>
          <cell r="L2720">
            <v>18723641.510000002</v>
          </cell>
          <cell r="M2720">
            <v>154.13</v>
          </cell>
        </row>
        <row r="2721">
          <cell r="A2721" t="str">
            <v>CAP</v>
          </cell>
          <cell r="B2721" t="str">
            <v>Anastasia, Donald</v>
          </cell>
          <cell r="C2721">
            <v>23065</v>
          </cell>
          <cell r="D2721" t="str">
            <v>23065</v>
          </cell>
          <cell r="E2721" t="str">
            <v>L4 - Real Estate, Property Taxes and Investments</v>
          </cell>
          <cell r="F2721" t="str">
            <v>CFO</v>
          </cell>
          <cell r="G2721" t="str">
            <v>Real Estate, Property Taxes and Investments</v>
          </cell>
          <cell r="H2721" t="str">
            <v>120</v>
          </cell>
          <cell r="I2721" t="str">
            <v>CO</v>
          </cell>
          <cell r="K2721">
            <v>-2972740.18</v>
          </cell>
          <cell r="L2721">
            <v>-34259.82</v>
          </cell>
        </row>
        <row r="2722">
          <cell r="A2722" t="str">
            <v>O&amp;M</v>
          </cell>
          <cell r="B2722" t="str">
            <v>Anastasia, Donald</v>
          </cell>
          <cell r="C2722">
            <v>23065</v>
          </cell>
          <cell r="D2722" t="str">
            <v>23065</v>
          </cell>
          <cell r="E2722" t="str">
            <v>L4 - Real Estate, Property Taxes and Investments</v>
          </cell>
          <cell r="F2722" t="str">
            <v>CFO</v>
          </cell>
          <cell r="G2722" t="str">
            <v>Real Estate, Property Taxes and Investments</v>
          </cell>
          <cell r="H2722" t="str">
            <v>120</v>
          </cell>
          <cell r="I2722" t="str">
            <v>IT</v>
          </cell>
          <cell r="J2722">
            <v>7168425.3399999999</v>
          </cell>
          <cell r="K2722">
            <v>6805437.1299999999</v>
          </cell>
          <cell r="L2722">
            <v>860616.42</v>
          </cell>
          <cell r="M2722">
            <v>68493.820000000007</v>
          </cell>
        </row>
        <row r="2723">
          <cell r="A2723" t="str">
            <v>O&amp;M</v>
          </cell>
          <cell r="B2723" t="str">
            <v>Anastasia, Donald</v>
          </cell>
          <cell r="C2723">
            <v>23065</v>
          </cell>
          <cell r="D2723" t="str">
            <v>23065</v>
          </cell>
          <cell r="E2723" t="str">
            <v>L4 - Real Estate, Property Taxes and Investments</v>
          </cell>
          <cell r="F2723" t="str">
            <v>CFO</v>
          </cell>
          <cell r="G2723" t="str">
            <v>Real Estate, Property Taxes and Investments</v>
          </cell>
          <cell r="H2723" t="str">
            <v>120</v>
          </cell>
          <cell r="I2723" t="str">
            <v>LT</v>
          </cell>
          <cell r="J2723">
            <v>450142.6</v>
          </cell>
          <cell r="K2723">
            <v>104883.49</v>
          </cell>
          <cell r="L2723">
            <v>11488.25</v>
          </cell>
          <cell r="M2723">
            <v>641622.12</v>
          </cell>
        </row>
        <row r="2724">
          <cell r="A2724" t="str">
            <v>O&amp;M</v>
          </cell>
          <cell r="B2724" t="str">
            <v>Anastasia, Donald</v>
          </cell>
          <cell r="C2724">
            <v>23065</v>
          </cell>
          <cell r="D2724" t="str">
            <v>23065</v>
          </cell>
          <cell r="E2724" t="str">
            <v>L4 - Real Estate, Property Taxes and Investments</v>
          </cell>
          <cell r="F2724" t="str">
            <v>CFO</v>
          </cell>
          <cell r="G2724" t="str">
            <v>Real Estate, Property Taxes and Investments</v>
          </cell>
          <cell r="H2724" t="str">
            <v>120</v>
          </cell>
          <cell r="I2724" t="str">
            <v>MT</v>
          </cell>
          <cell r="J2724">
            <v>46</v>
          </cell>
          <cell r="K2724">
            <v>139.71</v>
          </cell>
          <cell r="L2724">
            <v>192.53</v>
          </cell>
        </row>
        <row r="2725">
          <cell r="A2725" t="str">
            <v>O&amp;M</v>
          </cell>
          <cell r="B2725" t="str">
            <v>Anastasia, Donald</v>
          </cell>
          <cell r="C2725">
            <v>23065</v>
          </cell>
          <cell r="D2725" t="str">
            <v>23065</v>
          </cell>
          <cell r="E2725" t="str">
            <v>L4 - Real Estate, Property Taxes and Investments</v>
          </cell>
          <cell r="F2725" t="str">
            <v>CFO</v>
          </cell>
          <cell r="G2725" t="str">
            <v>Real Estate, Property Taxes and Investments</v>
          </cell>
          <cell r="H2725" t="str">
            <v>120</v>
          </cell>
          <cell r="I2725" t="str">
            <v>OT</v>
          </cell>
          <cell r="J2725">
            <v>692185.15</v>
          </cell>
          <cell r="K2725">
            <v>431914.84</v>
          </cell>
          <cell r="L2725">
            <v>2910997.75</v>
          </cell>
        </row>
        <row r="2726">
          <cell r="A2726" t="str">
            <v>O&amp;M</v>
          </cell>
          <cell r="B2726" t="str">
            <v>Anastasia, Donald</v>
          </cell>
          <cell r="C2726">
            <v>23065</v>
          </cell>
          <cell r="D2726" t="str">
            <v>23065</v>
          </cell>
          <cell r="E2726" t="str">
            <v>L4 - Real Estate, Property Taxes and Investments</v>
          </cell>
          <cell r="F2726" t="str">
            <v>CFO</v>
          </cell>
          <cell r="G2726" t="str">
            <v>Real Estate, Property Taxes and Investments</v>
          </cell>
          <cell r="H2726" t="str">
            <v>120</v>
          </cell>
          <cell r="I2726" t="str">
            <v>TT</v>
          </cell>
          <cell r="J2726">
            <v>40651.29</v>
          </cell>
        </row>
        <row r="2727">
          <cell r="A2727" t="str">
            <v>O&amp;M</v>
          </cell>
          <cell r="B2727" t="str">
            <v>Weafer Jr,Robert J</v>
          </cell>
          <cell r="C2727">
            <v>23085</v>
          </cell>
          <cell r="D2727" t="str">
            <v>23085</v>
          </cell>
          <cell r="E2727" t="str">
            <v>4Z - Unregulated Accounting</v>
          </cell>
          <cell r="F2727" t="str">
            <v>CFO</v>
          </cell>
          <cell r="G2727" t="str">
            <v>Unregulated Accounting</v>
          </cell>
          <cell r="H2727" t="str">
            <v>120</v>
          </cell>
          <cell r="I2727" t="str">
            <v>BT</v>
          </cell>
          <cell r="J2727">
            <v>25226.95</v>
          </cell>
          <cell r="K2727">
            <v>16745.63</v>
          </cell>
        </row>
        <row r="2728">
          <cell r="A2728" t="str">
            <v>O&amp;M</v>
          </cell>
          <cell r="B2728" t="str">
            <v>Weafer Jr,Robert J</v>
          </cell>
          <cell r="C2728">
            <v>23085</v>
          </cell>
          <cell r="D2728" t="str">
            <v>23085</v>
          </cell>
          <cell r="E2728" t="str">
            <v>4Z - Unregulated Accounting</v>
          </cell>
          <cell r="F2728" t="str">
            <v>CFO</v>
          </cell>
          <cell r="G2728" t="str">
            <v>Unregulated Accounting</v>
          </cell>
          <cell r="H2728" t="str">
            <v>120</v>
          </cell>
          <cell r="I2728" t="str">
            <v>IT</v>
          </cell>
          <cell r="J2728">
            <v>39402.11</v>
          </cell>
          <cell r="K2728">
            <v>468.9</v>
          </cell>
        </row>
        <row r="2729">
          <cell r="A2729" t="str">
            <v>O&amp;M</v>
          </cell>
          <cell r="B2729" t="str">
            <v>Weafer Jr,Robert J</v>
          </cell>
          <cell r="C2729">
            <v>23085</v>
          </cell>
          <cell r="D2729" t="str">
            <v>23085</v>
          </cell>
          <cell r="E2729" t="str">
            <v>4Z - Unregulated Accounting</v>
          </cell>
          <cell r="F2729" t="str">
            <v>CFO</v>
          </cell>
          <cell r="G2729" t="str">
            <v>Unregulated Accounting</v>
          </cell>
          <cell r="H2729" t="str">
            <v>120</v>
          </cell>
          <cell r="I2729" t="str">
            <v>LT</v>
          </cell>
          <cell r="J2729">
            <v>72653.710000000006</v>
          </cell>
          <cell r="K2729">
            <v>47845.48</v>
          </cell>
        </row>
        <row r="2730">
          <cell r="A2730" t="str">
            <v>O&amp;M</v>
          </cell>
          <cell r="B2730" t="str">
            <v>Weafer Jr,Robert J</v>
          </cell>
          <cell r="C2730">
            <v>23085</v>
          </cell>
          <cell r="D2730" t="str">
            <v>23085</v>
          </cell>
          <cell r="E2730" t="str">
            <v>4Z - Unregulated Accounting</v>
          </cell>
          <cell r="F2730" t="str">
            <v>CFO</v>
          </cell>
          <cell r="G2730" t="str">
            <v>Unregulated Accounting</v>
          </cell>
          <cell r="H2730" t="str">
            <v>120</v>
          </cell>
          <cell r="I2730" t="str">
            <v>OT</v>
          </cell>
          <cell r="J2730">
            <v>1772.95</v>
          </cell>
          <cell r="K2730">
            <v>1185.3800000000001</v>
          </cell>
          <cell r="L2730">
            <v>0</v>
          </cell>
        </row>
        <row r="2731">
          <cell r="A2731" t="str">
            <v>O&amp;M</v>
          </cell>
          <cell r="C2731">
            <v>23090</v>
          </cell>
          <cell r="D2731" t="str">
            <v>23090</v>
          </cell>
          <cell r="E2731" t="str">
            <v>RW - CARRYOVER/UNBUDGETED CHARGES</v>
          </cell>
          <cell r="H2731" t="str">
            <v>120</v>
          </cell>
          <cell r="I2731" t="str">
            <v>IT</v>
          </cell>
          <cell r="J2731">
            <v>315.02999999999997</v>
          </cell>
          <cell r="M2731">
            <v>6399.76</v>
          </cell>
        </row>
        <row r="2732">
          <cell r="A2732" t="str">
            <v>O&amp;M</v>
          </cell>
          <cell r="C2732">
            <v>23095</v>
          </cell>
          <cell r="D2732" t="str">
            <v>23095</v>
          </cell>
          <cell r="E2732" t="str">
            <v>Cash and Risk Management</v>
          </cell>
          <cell r="H2732" t="str">
            <v>120</v>
          </cell>
          <cell r="I2732" t="str">
            <v>BT</v>
          </cell>
          <cell r="J2732">
            <v>1777.67</v>
          </cell>
        </row>
        <row r="2733">
          <cell r="A2733" t="str">
            <v>O&amp;M</v>
          </cell>
          <cell r="C2733">
            <v>23095</v>
          </cell>
          <cell r="D2733" t="str">
            <v>23095</v>
          </cell>
          <cell r="E2733" t="str">
            <v>Cash and Risk Management</v>
          </cell>
          <cell r="H2733" t="str">
            <v>120</v>
          </cell>
          <cell r="I2733" t="str">
            <v>IT</v>
          </cell>
          <cell r="J2733">
            <v>3065.15</v>
          </cell>
          <cell r="M2733">
            <v>1822.65</v>
          </cell>
        </row>
        <row r="2734">
          <cell r="A2734" t="str">
            <v>O&amp;M</v>
          </cell>
          <cell r="C2734">
            <v>23095</v>
          </cell>
          <cell r="D2734" t="str">
            <v>23095</v>
          </cell>
          <cell r="E2734" t="str">
            <v>Cash and Risk Management</v>
          </cell>
          <cell r="H2734" t="str">
            <v>120</v>
          </cell>
          <cell r="I2734" t="str">
            <v>LT</v>
          </cell>
          <cell r="J2734">
            <v>-2306.7199999999998</v>
          </cell>
        </row>
        <row r="2735">
          <cell r="A2735" t="str">
            <v>O&amp;M</v>
          </cell>
          <cell r="C2735">
            <v>23095</v>
          </cell>
          <cell r="D2735" t="str">
            <v>23095</v>
          </cell>
          <cell r="E2735" t="str">
            <v>Cash and Risk Management</v>
          </cell>
          <cell r="H2735" t="str">
            <v>120</v>
          </cell>
          <cell r="I2735" t="str">
            <v>OT</v>
          </cell>
          <cell r="J2735">
            <v>-732.19</v>
          </cell>
          <cell r="M2735">
            <v>21870.39</v>
          </cell>
        </row>
        <row r="2736">
          <cell r="A2736" t="str">
            <v>O&amp;M</v>
          </cell>
          <cell r="C2736">
            <v>23095</v>
          </cell>
          <cell r="D2736" t="str">
            <v>23095</v>
          </cell>
          <cell r="E2736" t="str">
            <v>Cash and Risk Management</v>
          </cell>
          <cell r="H2736" t="str">
            <v>120</v>
          </cell>
          <cell r="I2736" t="str">
            <v>TT</v>
          </cell>
          <cell r="J2736">
            <v>4163.47</v>
          </cell>
        </row>
        <row r="2737">
          <cell r="A2737" t="str">
            <v>O&amp;M</v>
          </cell>
          <cell r="C2737">
            <v>23100</v>
          </cell>
          <cell r="D2737" t="str">
            <v>23100</v>
          </cell>
          <cell r="E2737" t="str">
            <v>Treasurer and Vice President</v>
          </cell>
          <cell r="H2737" t="str">
            <v>120</v>
          </cell>
          <cell r="I2737" t="str">
            <v>IT</v>
          </cell>
          <cell r="J2737">
            <v>1152.17</v>
          </cell>
          <cell r="M2737">
            <v>2883.58</v>
          </cell>
        </row>
        <row r="2738">
          <cell r="A2738" t="str">
            <v>O&amp;M</v>
          </cell>
          <cell r="C2738">
            <v>23150</v>
          </cell>
          <cell r="D2738" t="str">
            <v>23150</v>
          </cell>
          <cell r="E2738" t="str">
            <v>NSTAR Service Company</v>
          </cell>
          <cell r="H2738" t="str">
            <v>120</v>
          </cell>
          <cell r="I2738" t="str">
            <v>OT</v>
          </cell>
          <cell r="J2738">
            <v>-16338095.66</v>
          </cell>
          <cell r="K2738">
            <v>77581172.819999993</v>
          </cell>
          <cell r="L2738">
            <v>124467233.19</v>
          </cell>
          <cell r="M2738">
            <v>4131.43</v>
          </cell>
        </row>
        <row r="2739">
          <cell r="A2739" t="str">
            <v>O&amp;M</v>
          </cell>
          <cell r="C2739">
            <v>23160</v>
          </cell>
          <cell r="D2739" t="str">
            <v>23160</v>
          </cell>
          <cell r="E2739" t="str">
            <v>Intercompany Reclassifications</v>
          </cell>
          <cell r="H2739" t="str">
            <v>120</v>
          </cell>
          <cell r="I2739" t="str">
            <v>OT</v>
          </cell>
          <cell r="J2739">
            <v>-2688959.4</v>
          </cell>
          <cell r="K2739">
            <v>-1769206.11</v>
          </cell>
          <cell r="L2739">
            <v>1830419.42</v>
          </cell>
          <cell r="M2739">
            <v>29571.200000000001</v>
          </cell>
        </row>
        <row r="2740">
          <cell r="A2740" t="str">
            <v>O&amp;M</v>
          </cell>
          <cell r="B2740" t="str">
            <v>Zimon, Eugene J</v>
          </cell>
          <cell r="C2740">
            <v>23200</v>
          </cell>
          <cell r="D2740" t="str">
            <v>23200</v>
          </cell>
          <cell r="E2740" t="str">
            <v>D4 - Information Technology  Vice President</v>
          </cell>
          <cell r="F2740" t="str">
            <v>NIS</v>
          </cell>
          <cell r="G2740" t="str">
            <v>VP NSTAR Information Services</v>
          </cell>
          <cell r="H2740" t="str">
            <v>120</v>
          </cell>
          <cell r="I2740" t="str">
            <v>BT</v>
          </cell>
          <cell r="J2740">
            <v>287658.15000000002</v>
          </cell>
        </row>
        <row r="2741">
          <cell r="A2741" t="str">
            <v>O&amp;M</v>
          </cell>
          <cell r="B2741" t="str">
            <v>Zimon, Eugene J</v>
          </cell>
          <cell r="C2741">
            <v>23200</v>
          </cell>
          <cell r="D2741" t="str">
            <v>23200</v>
          </cell>
          <cell r="E2741" t="str">
            <v>Vice President</v>
          </cell>
          <cell r="F2741" t="str">
            <v>NIS</v>
          </cell>
          <cell r="G2741" t="str">
            <v>VP NSTAR Information Services</v>
          </cell>
          <cell r="H2741" t="str">
            <v>120</v>
          </cell>
          <cell r="I2741" t="str">
            <v>BT</v>
          </cell>
          <cell r="K2741">
            <v>1577.66</v>
          </cell>
        </row>
        <row r="2742">
          <cell r="A2742" t="str">
            <v>CAP</v>
          </cell>
          <cell r="B2742" t="str">
            <v>Zimon, Eugene J</v>
          </cell>
          <cell r="C2742">
            <v>23200</v>
          </cell>
          <cell r="D2742" t="str">
            <v>23200</v>
          </cell>
          <cell r="E2742" t="str">
            <v>Vice President</v>
          </cell>
          <cell r="F2742" t="str">
            <v>NIS</v>
          </cell>
          <cell r="G2742" t="str">
            <v>VP NSTAR Information Services</v>
          </cell>
          <cell r="H2742" t="str">
            <v>120</v>
          </cell>
          <cell r="I2742" t="str">
            <v>CB</v>
          </cell>
          <cell r="K2742">
            <v>591.67999999999995</v>
          </cell>
        </row>
        <row r="2743">
          <cell r="A2743" t="str">
            <v>CAP</v>
          </cell>
          <cell r="B2743" t="str">
            <v>Zimon, Eugene J</v>
          </cell>
          <cell r="C2743">
            <v>23200</v>
          </cell>
          <cell r="D2743" t="str">
            <v>23200</v>
          </cell>
          <cell r="E2743" t="str">
            <v>D4 - Information Technology  Vice President</v>
          </cell>
          <cell r="F2743" t="str">
            <v>NIS</v>
          </cell>
          <cell r="G2743" t="str">
            <v>VP NSTAR Information Services</v>
          </cell>
          <cell r="H2743" t="str">
            <v>120</v>
          </cell>
          <cell r="I2743" t="str">
            <v>CI</v>
          </cell>
          <cell r="J2743">
            <v>768993.74</v>
          </cell>
        </row>
        <row r="2744">
          <cell r="A2744" t="str">
            <v>CAP</v>
          </cell>
          <cell r="B2744" t="str">
            <v>Zimon, Eugene J</v>
          </cell>
          <cell r="C2744">
            <v>23200</v>
          </cell>
          <cell r="D2744" t="str">
            <v>23200</v>
          </cell>
          <cell r="E2744" t="str">
            <v>Vice President</v>
          </cell>
          <cell r="F2744" t="str">
            <v>NIS</v>
          </cell>
          <cell r="G2744" t="str">
            <v>VP NSTAR Information Services</v>
          </cell>
          <cell r="H2744" t="str">
            <v>120</v>
          </cell>
          <cell r="I2744" t="str">
            <v>CI</v>
          </cell>
          <cell r="K2744">
            <v>3898656.16</v>
          </cell>
          <cell r="L2744">
            <v>7559847.8200000003</v>
          </cell>
        </row>
        <row r="2745">
          <cell r="A2745" t="str">
            <v>CAP</v>
          </cell>
          <cell r="B2745" t="str">
            <v>Zimon, Eugene J</v>
          </cell>
          <cell r="C2745">
            <v>23200</v>
          </cell>
          <cell r="D2745" t="str">
            <v>23200</v>
          </cell>
          <cell r="E2745" t="str">
            <v>Vice President</v>
          </cell>
          <cell r="F2745" t="str">
            <v>NIS</v>
          </cell>
          <cell r="G2745" t="str">
            <v>VP NSTAR Information Services</v>
          </cell>
          <cell r="H2745" t="str">
            <v>120</v>
          </cell>
          <cell r="I2745" t="str">
            <v>CL</v>
          </cell>
          <cell r="K2745">
            <v>1344.82</v>
          </cell>
        </row>
        <row r="2746">
          <cell r="A2746" t="str">
            <v>O&amp;M</v>
          </cell>
          <cell r="B2746" t="str">
            <v>Zimon, Eugene J</v>
          </cell>
          <cell r="C2746">
            <v>23200</v>
          </cell>
          <cell r="D2746" t="str">
            <v>23200</v>
          </cell>
          <cell r="E2746" t="str">
            <v>D4 - Information Technology  Vice President</v>
          </cell>
          <cell r="F2746" t="str">
            <v>NIS</v>
          </cell>
          <cell r="G2746" t="str">
            <v>VP NSTAR Information Services</v>
          </cell>
          <cell r="H2746" t="str">
            <v>120</v>
          </cell>
          <cell r="I2746" t="str">
            <v>IT</v>
          </cell>
          <cell r="J2746">
            <v>423723.93</v>
          </cell>
        </row>
        <row r="2747">
          <cell r="A2747" t="str">
            <v>O&amp;M</v>
          </cell>
          <cell r="B2747" t="str">
            <v>Zimon, Eugene J</v>
          </cell>
          <cell r="C2747">
            <v>23200</v>
          </cell>
          <cell r="D2747" t="str">
            <v>23200</v>
          </cell>
          <cell r="E2747" t="str">
            <v>Vice President</v>
          </cell>
          <cell r="F2747" t="str">
            <v>NIS</v>
          </cell>
          <cell r="G2747" t="str">
            <v>VP NSTAR Information Services</v>
          </cell>
          <cell r="H2747" t="str">
            <v>120</v>
          </cell>
          <cell r="I2747" t="str">
            <v>IT</v>
          </cell>
          <cell r="K2747">
            <v>19170.55</v>
          </cell>
          <cell r="L2747">
            <v>346077.37</v>
          </cell>
        </row>
        <row r="2748">
          <cell r="A2748" t="str">
            <v>O&amp;M</v>
          </cell>
          <cell r="B2748" t="str">
            <v>Zimon, Eugene J</v>
          </cell>
          <cell r="C2748">
            <v>23200</v>
          </cell>
          <cell r="D2748" t="str">
            <v>23200</v>
          </cell>
          <cell r="E2748" t="str">
            <v>D4 - Information Technology  Vice President</v>
          </cell>
          <cell r="F2748" t="str">
            <v>NIS</v>
          </cell>
          <cell r="G2748" t="str">
            <v>VP NSTAR Information Services</v>
          </cell>
          <cell r="H2748" t="str">
            <v>120</v>
          </cell>
          <cell r="I2748" t="str">
            <v>LT</v>
          </cell>
          <cell r="J2748">
            <v>-42221.34</v>
          </cell>
        </row>
        <row r="2749">
          <cell r="A2749" t="str">
            <v>O&amp;M</v>
          </cell>
          <cell r="B2749" t="str">
            <v>Zimon, Eugene J</v>
          </cell>
          <cell r="C2749">
            <v>23200</v>
          </cell>
          <cell r="D2749" t="str">
            <v>23200</v>
          </cell>
          <cell r="E2749" t="str">
            <v>Vice President</v>
          </cell>
          <cell r="F2749" t="str">
            <v>NIS</v>
          </cell>
          <cell r="G2749" t="str">
            <v>VP NSTAR Information Services</v>
          </cell>
          <cell r="H2749" t="str">
            <v>120</v>
          </cell>
          <cell r="I2749" t="str">
            <v>LT</v>
          </cell>
          <cell r="K2749">
            <v>10214.35</v>
          </cell>
        </row>
        <row r="2750">
          <cell r="A2750" t="str">
            <v>O&amp;M</v>
          </cell>
          <cell r="B2750" t="str">
            <v>Zimon, Eugene J</v>
          </cell>
          <cell r="C2750">
            <v>23200</v>
          </cell>
          <cell r="D2750" t="str">
            <v>23200</v>
          </cell>
          <cell r="E2750" t="str">
            <v>D4 - Information Technology  Vice President</v>
          </cell>
          <cell r="F2750" t="str">
            <v>NIS</v>
          </cell>
          <cell r="G2750" t="str">
            <v>VP NSTAR Information Services</v>
          </cell>
          <cell r="H2750" t="str">
            <v>120</v>
          </cell>
          <cell r="I2750" t="str">
            <v>OT</v>
          </cell>
          <cell r="J2750">
            <v>22806.81</v>
          </cell>
          <cell r="M2750">
            <v>2263.88</v>
          </cell>
        </row>
        <row r="2751">
          <cell r="A2751" t="str">
            <v>O&amp;M</v>
          </cell>
          <cell r="B2751" t="str">
            <v>Zimon, Eugene J</v>
          </cell>
          <cell r="C2751">
            <v>23200</v>
          </cell>
          <cell r="D2751" t="str">
            <v>23200</v>
          </cell>
          <cell r="E2751" t="str">
            <v>Vice President</v>
          </cell>
          <cell r="F2751" t="str">
            <v>NIS</v>
          </cell>
          <cell r="G2751" t="str">
            <v>VP NSTAR Information Services</v>
          </cell>
          <cell r="H2751" t="str">
            <v>120</v>
          </cell>
          <cell r="I2751" t="str">
            <v>OT</v>
          </cell>
          <cell r="K2751">
            <v>4422.57</v>
          </cell>
          <cell r="M2751">
            <v>107368</v>
          </cell>
        </row>
        <row r="2752">
          <cell r="A2752" t="str">
            <v>O&amp;M</v>
          </cell>
          <cell r="B2752" t="str">
            <v>Zimon, Eugene J</v>
          </cell>
          <cell r="C2752">
            <v>23200</v>
          </cell>
          <cell r="D2752" t="str">
            <v>23200</v>
          </cell>
          <cell r="E2752" t="str">
            <v>D4 - Information Technology  Vice President</v>
          </cell>
          <cell r="F2752" t="str">
            <v>NIS</v>
          </cell>
          <cell r="G2752" t="str">
            <v>VP NSTAR Information Services</v>
          </cell>
          <cell r="H2752" t="str">
            <v>120</v>
          </cell>
          <cell r="I2752" t="str">
            <v>TT</v>
          </cell>
          <cell r="J2752">
            <v>2222.1999999999998</v>
          </cell>
        </row>
        <row r="2753">
          <cell r="A2753" t="str">
            <v>O&amp;M</v>
          </cell>
          <cell r="B2753" t="str">
            <v>Zimon, Eugene J</v>
          </cell>
          <cell r="C2753">
            <v>23201</v>
          </cell>
          <cell r="D2753" t="str">
            <v>23201</v>
          </cell>
          <cell r="E2753" t="str">
            <v>NIS Projects</v>
          </cell>
          <cell r="F2753" t="str">
            <v>NIS</v>
          </cell>
          <cell r="G2753" t="str">
            <v>NIS projects</v>
          </cell>
          <cell r="H2753" t="str">
            <v>120</v>
          </cell>
          <cell r="I2753" t="str">
            <v>IT</v>
          </cell>
          <cell r="L2753">
            <v>1357690.84</v>
          </cell>
        </row>
        <row r="2754">
          <cell r="A2754" t="str">
            <v>O&amp;M</v>
          </cell>
          <cell r="B2754" t="str">
            <v>Zimon, Eugene J</v>
          </cell>
          <cell r="C2754">
            <v>23201</v>
          </cell>
          <cell r="D2754" t="str">
            <v>23201</v>
          </cell>
          <cell r="E2754" t="str">
            <v>NIS Projects</v>
          </cell>
          <cell r="F2754" t="str">
            <v>NIS</v>
          </cell>
          <cell r="G2754" t="str">
            <v>NIS projects</v>
          </cell>
          <cell r="H2754" t="str">
            <v>120</v>
          </cell>
          <cell r="I2754" t="str">
            <v>OT</v>
          </cell>
          <cell r="L2754">
            <v>0</v>
          </cell>
          <cell r="M2754">
            <v>2640.92</v>
          </cell>
        </row>
        <row r="2755">
          <cell r="A2755" t="str">
            <v>O&amp;M</v>
          </cell>
          <cell r="B2755" t="str">
            <v>Weilandt, John C</v>
          </cell>
          <cell r="C2755">
            <v>23205</v>
          </cell>
          <cell r="D2755" t="str">
            <v>23205</v>
          </cell>
          <cell r="E2755" t="str">
            <v>4H - Client Support</v>
          </cell>
          <cell r="F2755" t="str">
            <v>NIS</v>
          </cell>
          <cell r="G2755" t="str">
            <v>Technology Management</v>
          </cell>
          <cell r="H2755" t="str">
            <v>120</v>
          </cell>
          <cell r="I2755" t="str">
            <v>BT</v>
          </cell>
          <cell r="J2755">
            <v>503048.17</v>
          </cell>
        </row>
        <row r="2756">
          <cell r="A2756" t="str">
            <v>O&amp;M</v>
          </cell>
          <cell r="B2756" t="str">
            <v>Weilandt, John C</v>
          </cell>
          <cell r="C2756">
            <v>23205</v>
          </cell>
          <cell r="D2756" t="str">
            <v>23205</v>
          </cell>
          <cell r="E2756" t="str">
            <v>Became 23206</v>
          </cell>
          <cell r="F2756" t="str">
            <v>NIS</v>
          </cell>
          <cell r="G2756" t="str">
            <v>Technology Management</v>
          </cell>
          <cell r="H2756" t="str">
            <v>120</v>
          </cell>
          <cell r="I2756" t="str">
            <v>BT</v>
          </cell>
          <cell r="K2756">
            <v>62521.32</v>
          </cell>
        </row>
        <row r="2757">
          <cell r="A2757" t="str">
            <v>O&amp;M</v>
          </cell>
          <cell r="B2757" t="str">
            <v>Weilandt, John C</v>
          </cell>
          <cell r="C2757">
            <v>23205</v>
          </cell>
          <cell r="D2757" t="str">
            <v>23205</v>
          </cell>
          <cell r="E2757" t="str">
            <v>4H - Client Support</v>
          </cell>
          <cell r="F2757" t="str">
            <v>NIS</v>
          </cell>
          <cell r="G2757" t="str">
            <v>Technology Management</v>
          </cell>
          <cell r="H2757" t="str">
            <v>120</v>
          </cell>
          <cell r="I2757" t="str">
            <v>IT</v>
          </cell>
          <cell r="J2757">
            <v>6652142.5499999998</v>
          </cell>
        </row>
        <row r="2758">
          <cell r="A2758" t="str">
            <v>O&amp;M</v>
          </cell>
          <cell r="B2758" t="str">
            <v>Weilandt, John C</v>
          </cell>
          <cell r="C2758">
            <v>23205</v>
          </cell>
          <cell r="D2758" t="str">
            <v>23205</v>
          </cell>
          <cell r="E2758" t="str">
            <v>Became 23206</v>
          </cell>
          <cell r="F2758" t="str">
            <v>NIS</v>
          </cell>
          <cell r="G2758" t="str">
            <v>Technology Management</v>
          </cell>
          <cell r="H2758" t="str">
            <v>120</v>
          </cell>
          <cell r="I2758" t="str">
            <v>IT</v>
          </cell>
          <cell r="K2758">
            <v>1143664.19</v>
          </cell>
          <cell r="M2758">
            <v>189296.61</v>
          </cell>
        </row>
        <row r="2759">
          <cell r="A2759" t="str">
            <v>O&amp;M</v>
          </cell>
          <cell r="B2759" t="str">
            <v>Weilandt, John C</v>
          </cell>
          <cell r="C2759">
            <v>23205</v>
          </cell>
          <cell r="D2759" t="str">
            <v>23205</v>
          </cell>
          <cell r="E2759" t="str">
            <v>Wireless Infrastructure</v>
          </cell>
          <cell r="F2759" t="str">
            <v>NIS</v>
          </cell>
          <cell r="G2759" t="str">
            <v>Technology Management</v>
          </cell>
          <cell r="H2759" t="str">
            <v>120</v>
          </cell>
          <cell r="I2759" t="str">
            <v>IT</v>
          </cell>
          <cell r="L2759">
            <v>-708.9</v>
          </cell>
          <cell r="M2759">
            <v>3034.34</v>
          </cell>
        </row>
        <row r="2760">
          <cell r="A2760" t="str">
            <v>O&amp;M</v>
          </cell>
          <cell r="B2760" t="str">
            <v>Weilandt, John C</v>
          </cell>
          <cell r="C2760">
            <v>23205</v>
          </cell>
          <cell r="D2760" t="str">
            <v>23205</v>
          </cell>
          <cell r="E2760" t="str">
            <v>4H - Client Support</v>
          </cell>
          <cell r="F2760" t="str">
            <v>NIS</v>
          </cell>
          <cell r="G2760" t="str">
            <v>Technology Management</v>
          </cell>
          <cell r="H2760" t="str">
            <v>120</v>
          </cell>
          <cell r="I2760" t="str">
            <v>LT</v>
          </cell>
          <cell r="J2760">
            <v>1517897.6</v>
          </cell>
        </row>
        <row r="2761">
          <cell r="A2761" t="str">
            <v>O&amp;M</v>
          </cell>
          <cell r="B2761" t="str">
            <v>Weilandt, John C</v>
          </cell>
          <cell r="C2761">
            <v>23205</v>
          </cell>
          <cell r="D2761" t="str">
            <v>23205</v>
          </cell>
          <cell r="E2761" t="str">
            <v>Became 23206</v>
          </cell>
          <cell r="F2761" t="str">
            <v>NIS</v>
          </cell>
          <cell r="G2761" t="str">
            <v>Technology Management</v>
          </cell>
          <cell r="H2761" t="str">
            <v>120</v>
          </cell>
          <cell r="I2761" t="str">
            <v>LT</v>
          </cell>
          <cell r="K2761">
            <v>188965.13</v>
          </cell>
        </row>
        <row r="2762">
          <cell r="A2762" t="str">
            <v>O&amp;M</v>
          </cell>
          <cell r="B2762" t="str">
            <v>Weilandt, John C</v>
          </cell>
          <cell r="C2762">
            <v>23205</v>
          </cell>
          <cell r="D2762" t="str">
            <v>23205</v>
          </cell>
          <cell r="E2762" t="str">
            <v>4H - Client Support</v>
          </cell>
          <cell r="F2762" t="str">
            <v>NIS</v>
          </cell>
          <cell r="G2762" t="str">
            <v>Technology Management</v>
          </cell>
          <cell r="H2762" t="str">
            <v>120</v>
          </cell>
          <cell r="I2762" t="str">
            <v>MT</v>
          </cell>
          <cell r="J2762">
            <v>32.979999999999997</v>
          </cell>
        </row>
        <row r="2763">
          <cell r="A2763" t="str">
            <v>O&amp;M</v>
          </cell>
          <cell r="B2763" t="str">
            <v>Weilandt, John C</v>
          </cell>
          <cell r="C2763">
            <v>23205</v>
          </cell>
          <cell r="D2763" t="str">
            <v>23205</v>
          </cell>
          <cell r="E2763" t="str">
            <v>Became 23206</v>
          </cell>
          <cell r="F2763" t="str">
            <v>NIS</v>
          </cell>
          <cell r="G2763" t="str">
            <v>Technology Management</v>
          </cell>
          <cell r="H2763" t="str">
            <v>120</v>
          </cell>
          <cell r="I2763" t="str">
            <v>MT</v>
          </cell>
          <cell r="K2763">
            <v>157.79</v>
          </cell>
        </row>
        <row r="2764">
          <cell r="A2764" t="str">
            <v>O&amp;M</v>
          </cell>
          <cell r="B2764" t="str">
            <v>Weilandt, John C</v>
          </cell>
          <cell r="C2764">
            <v>23205</v>
          </cell>
          <cell r="D2764" t="str">
            <v>23205</v>
          </cell>
          <cell r="E2764" t="str">
            <v>4H - Client Support</v>
          </cell>
          <cell r="F2764" t="str">
            <v>NIS</v>
          </cell>
          <cell r="G2764" t="str">
            <v>Technology Management</v>
          </cell>
          <cell r="H2764" t="str">
            <v>120</v>
          </cell>
          <cell r="I2764" t="str">
            <v>OT</v>
          </cell>
          <cell r="J2764">
            <v>-3220774.25</v>
          </cell>
        </row>
        <row r="2765">
          <cell r="A2765" t="str">
            <v>O&amp;M</v>
          </cell>
          <cell r="B2765" t="str">
            <v>Weilandt, John C</v>
          </cell>
          <cell r="C2765">
            <v>23205</v>
          </cell>
          <cell r="D2765" t="str">
            <v>23205</v>
          </cell>
          <cell r="E2765" t="str">
            <v>Became 23206</v>
          </cell>
          <cell r="F2765" t="str">
            <v>NIS</v>
          </cell>
          <cell r="G2765" t="str">
            <v>Technology Management</v>
          </cell>
          <cell r="H2765" t="str">
            <v>120</v>
          </cell>
          <cell r="I2765" t="str">
            <v>OT</v>
          </cell>
          <cell r="K2765">
            <v>8484.5400000000009</v>
          </cell>
        </row>
        <row r="2766">
          <cell r="A2766" t="str">
            <v>O&amp;M</v>
          </cell>
          <cell r="B2766" t="str">
            <v>Weilandt, John C</v>
          </cell>
          <cell r="C2766">
            <v>23205</v>
          </cell>
          <cell r="D2766" t="str">
            <v>23205</v>
          </cell>
          <cell r="E2766" t="str">
            <v>Wireless Infrastructure</v>
          </cell>
          <cell r="F2766" t="str">
            <v>NIS</v>
          </cell>
          <cell r="G2766" t="str">
            <v>Technology Management</v>
          </cell>
          <cell r="H2766" t="str">
            <v>120</v>
          </cell>
          <cell r="I2766" t="str">
            <v>OT</v>
          </cell>
          <cell r="L2766">
            <v>-1544.45</v>
          </cell>
        </row>
        <row r="2767">
          <cell r="A2767" t="str">
            <v>O&amp;M</v>
          </cell>
          <cell r="B2767" t="str">
            <v>Weilandt, John C</v>
          </cell>
          <cell r="C2767">
            <v>23205</v>
          </cell>
          <cell r="D2767" t="str">
            <v>23205</v>
          </cell>
          <cell r="E2767" t="str">
            <v>4H - Client Support</v>
          </cell>
          <cell r="F2767" t="str">
            <v>NIS</v>
          </cell>
          <cell r="G2767" t="str">
            <v>Technology Management</v>
          </cell>
          <cell r="H2767" t="str">
            <v>120</v>
          </cell>
          <cell r="I2767" t="str">
            <v>TT</v>
          </cell>
          <cell r="J2767">
            <v>183324.29</v>
          </cell>
        </row>
        <row r="2768">
          <cell r="A2768" t="str">
            <v>O&amp;M</v>
          </cell>
          <cell r="B2768" t="str">
            <v>Weilandt, John C</v>
          </cell>
          <cell r="C2768">
            <v>23205</v>
          </cell>
          <cell r="D2768" t="str">
            <v>23205</v>
          </cell>
          <cell r="E2768" t="str">
            <v>Became 23206</v>
          </cell>
          <cell r="F2768" t="str">
            <v>NIS</v>
          </cell>
          <cell r="G2768" t="str">
            <v>Technology Management</v>
          </cell>
          <cell r="H2768" t="str">
            <v>120</v>
          </cell>
          <cell r="I2768" t="str">
            <v>TT</v>
          </cell>
          <cell r="K2768">
            <v>22850.97</v>
          </cell>
        </row>
        <row r="2769">
          <cell r="A2769" t="str">
            <v>O&amp;M</v>
          </cell>
          <cell r="B2769" t="str">
            <v>OBrien, Patricia</v>
          </cell>
          <cell r="C2769">
            <v>23206</v>
          </cell>
          <cell r="D2769" t="str">
            <v>23206</v>
          </cell>
          <cell r="E2769" t="str">
            <v>Client Services</v>
          </cell>
          <cell r="F2769" t="str">
            <v>NIS</v>
          </cell>
          <cell r="G2769" t="str">
            <v>Help Desk/Client Services</v>
          </cell>
          <cell r="H2769" t="str">
            <v>120</v>
          </cell>
          <cell r="I2769" t="str">
            <v>BT</v>
          </cell>
          <cell r="K2769">
            <v>394.2</v>
          </cell>
        </row>
        <row r="2770">
          <cell r="A2770" t="str">
            <v>O&amp;M</v>
          </cell>
          <cell r="B2770" t="str">
            <v>OBrien, Patricia</v>
          </cell>
          <cell r="C2770">
            <v>23206</v>
          </cell>
          <cell r="D2770" t="str">
            <v>23206</v>
          </cell>
          <cell r="E2770" t="str">
            <v>Client Services</v>
          </cell>
          <cell r="F2770" t="str">
            <v>NIS</v>
          </cell>
          <cell r="G2770" t="str">
            <v>Help Desk/Client Services</v>
          </cell>
          <cell r="H2770" t="str">
            <v>120</v>
          </cell>
          <cell r="I2770" t="str">
            <v>IT</v>
          </cell>
          <cell r="K2770">
            <v>7828.15</v>
          </cell>
          <cell r="L2770">
            <v>91.45</v>
          </cell>
        </row>
        <row r="2771">
          <cell r="A2771" t="str">
            <v>O&amp;M</v>
          </cell>
          <cell r="B2771" t="str">
            <v>OBrien, Patricia</v>
          </cell>
          <cell r="C2771">
            <v>23206</v>
          </cell>
          <cell r="D2771" t="str">
            <v>23206</v>
          </cell>
          <cell r="E2771" t="str">
            <v>Client Services</v>
          </cell>
          <cell r="F2771" t="str">
            <v>NIS</v>
          </cell>
          <cell r="G2771" t="str">
            <v>Help Desk/Client Services</v>
          </cell>
          <cell r="H2771" t="str">
            <v>120</v>
          </cell>
          <cell r="I2771" t="str">
            <v>LT</v>
          </cell>
          <cell r="K2771">
            <v>1126.29</v>
          </cell>
        </row>
        <row r="2772">
          <cell r="A2772" t="str">
            <v>O&amp;M</v>
          </cell>
          <cell r="B2772" t="str">
            <v>OBrien, Patricia</v>
          </cell>
          <cell r="C2772">
            <v>23206</v>
          </cell>
          <cell r="D2772" t="str">
            <v>23206</v>
          </cell>
          <cell r="E2772" t="str">
            <v>Client Services</v>
          </cell>
          <cell r="F2772" t="str">
            <v>NIS</v>
          </cell>
          <cell r="G2772" t="str">
            <v>Help Desk/Client Services</v>
          </cell>
          <cell r="H2772" t="str">
            <v>120</v>
          </cell>
          <cell r="I2772" t="str">
            <v>OT</v>
          </cell>
          <cell r="K2772">
            <v>-5038295.78</v>
          </cell>
          <cell r="L2772">
            <v>-0.11</v>
          </cell>
          <cell r="M2772">
            <v>1342.42</v>
          </cell>
        </row>
        <row r="2773">
          <cell r="A2773" t="str">
            <v>O&amp;M</v>
          </cell>
          <cell r="B2773" t="str">
            <v>OBrien, Patricia</v>
          </cell>
          <cell r="C2773">
            <v>23207</v>
          </cell>
          <cell r="D2773" t="str">
            <v>23207</v>
          </cell>
          <cell r="E2773" t="str">
            <v>Field Services</v>
          </cell>
          <cell r="F2773" t="str">
            <v>NIS</v>
          </cell>
          <cell r="G2773" t="str">
            <v>Field Services</v>
          </cell>
          <cell r="H2773" t="str">
            <v>120</v>
          </cell>
          <cell r="I2773" t="str">
            <v>IT</v>
          </cell>
          <cell r="L2773">
            <v>314078.59000000003</v>
          </cell>
        </row>
        <row r="2774">
          <cell r="A2774" t="str">
            <v>O&amp;M</v>
          </cell>
          <cell r="B2774" t="str">
            <v>OBrien, Patricia</v>
          </cell>
          <cell r="C2774">
            <v>23208</v>
          </cell>
          <cell r="D2774" t="str">
            <v>23208</v>
          </cell>
          <cell r="E2774" t="str">
            <v>Voice Networks</v>
          </cell>
          <cell r="F2774" t="str">
            <v>NIS</v>
          </cell>
          <cell r="G2774" t="str">
            <v>Voice Services &amp; Telephoney Support</v>
          </cell>
          <cell r="H2774" t="str">
            <v>120</v>
          </cell>
          <cell r="I2774" t="str">
            <v>BT</v>
          </cell>
          <cell r="K2774">
            <v>21109.93</v>
          </cell>
          <cell r="M2774">
            <v>384308.97</v>
          </cell>
        </row>
        <row r="2775">
          <cell r="A2775" t="str">
            <v>O&amp;M</v>
          </cell>
          <cell r="B2775" t="str">
            <v>OBrien, Patricia</v>
          </cell>
          <cell r="C2775">
            <v>23208</v>
          </cell>
          <cell r="D2775" t="str">
            <v>23208</v>
          </cell>
          <cell r="E2775" t="str">
            <v>Voice Networks</v>
          </cell>
          <cell r="F2775" t="str">
            <v>NIS</v>
          </cell>
          <cell r="G2775" t="str">
            <v>Voice Services &amp; Telephoney Support</v>
          </cell>
          <cell r="H2775" t="str">
            <v>120</v>
          </cell>
          <cell r="I2775" t="str">
            <v>IT</v>
          </cell>
          <cell r="K2775">
            <v>4504.03</v>
          </cell>
          <cell r="L2775">
            <v>634654.19999999995</v>
          </cell>
        </row>
        <row r="2776">
          <cell r="A2776" t="str">
            <v>O&amp;M</v>
          </cell>
          <cell r="B2776" t="str">
            <v>OBrien, Patricia</v>
          </cell>
          <cell r="C2776">
            <v>23208</v>
          </cell>
          <cell r="D2776" t="str">
            <v>23208</v>
          </cell>
          <cell r="E2776" t="str">
            <v>Voice Networks</v>
          </cell>
          <cell r="F2776" t="str">
            <v>NIS</v>
          </cell>
          <cell r="G2776" t="str">
            <v>Voice Services &amp; Telephoney Support</v>
          </cell>
          <cell r="H2776" t="str">
            <v>120</v>
          </cell>
          <cell r="I2776" t="str">
            <v>LT</v>
          </cell>
          <cell r="K2776">
            <v>60315.08</v>
          </cell>
        </row>
        <row r="2777">
          <cell r="A2777" t="str">
            <v>O&amp;M</v>
          </cell>
          <cell r="B2777" t="str">
            <v>OBrien, Patricia</v>
          </cell>
          <cell r="C2777">
            <v>23208</v>
          </cell>
          <cell r="D2777" t="str">
            <v>23208</v>
          </cell>
          <cell r="E2777" t="str">
            <v>Voice Networks</v>
          </cell>
          <cell r="F2777" t="str">
            <v>NIS</v>
          </cell>
          <cell r="G2777" t="str">
            <v>Voice Services &amp; Telephoney Support</v>
          </cell>
          <cell r="H2777" t="str">
            <v>120</v>
          </cell>
          <cell r="I2777" t="str">
            <v>OT</v>
          </cell>
          <cell r="K2777">
            <v>105</v>
          </cell>
          <cell r="L2777">
            <v>-468037.2</v>
          </cell>
        </row>
        <row r="2778">
          <cell r="A2778" t="str">
            <v>O&amp;M</v>
          </cell>
          <cell r="B2778" t="str">
            <v>OBrien, Patricia</v>
          </cell>
          <cell r="C2778">
            <v>23208</v>
          </cell>
          <cell r="D2778" t="str">
            <v>23208</v>
          </cell>
          <cell r="E2778" t="str">
            <v>Voice Networks</v>
          </cell>
          <cell r="F2778" t="str">
            <v>NIS</v>
          </cell>
          <cell r="G2778" t="str">
            <v>Voice Services &amp; Telephoney Support</v>
          </cell>
          <cell r="H2778" t="str">
            <v>120</v>
          </cell>
          <cell r="I2778" t="str">
            <v>TT</v>
          </cell>
          <cell r="K2778">
            <v>15990.55</v>
          </cell>
        </row>
        <row r="2779">
          <cell r="A2779" t="str">
            <v>O&amp;M</v>
          </cell>
          <cell r="B2779" t="str">
            <v>OBrien, Patricia</v>
          </cell>
          <cell r="C2779">
            <v>23210</v>
          </cell>
          <cell r="D2779" t="str">
            <v>23210</v>
          </cell>
          <cell r="E2779" t="str">
            <v>Enterprise Infrastructure Svcs</v>
          </cell>
          <cell r="F2779" t="str">
            <v>NIS</v>
          </cell>
          <cell r="G2779" t="str">
            <v>Enterprise Infrastructure Services</v>
          </cell>
          <cell r="H2779" t="str">
            <v>120</v>
          </cell>
          <cell r="I2779" t="str">
            <v>BT</v>
          </cell>
          <cell r="L2779">
            <v>3828</v>
          </cell>
          <cell r="M2779">
            <v>-4089</v>
          </cell>
        </row>
        <row r="2780">
          <cell r="A2780" t="str">
            <v>O&amp;M</v>
          </cell>
          <cell r="B2780" t="str">
            <v>OBrien, Patricia</v>
          </cell>
          <cell r="C2780">
            <v>23210</v>
          </cell>
          <cell r="D2780" t="str">
            <v>23210</v>
          </cell>
          <cell r="E2780" t="str">
            <v>M3 - Network and Operational Support</v>
          </cell>
          <cell r="F2780" t="str">
            <v>NIS</v>
          </cell>
          <cell r="G2780" t="str">
            <v>Enterprise Infrastructure Services</v>
          </cell>
          <cell r="H2780" t="str">
            <v>120</v>
          </cell>
          <cell r="I2780" t="str">
            <v>BT</v>
          </cell>
          <cell r="J2780">
            <v>477955.7</v>
          </cell>
          <cell r="M2780">
            <v>499140.42</v>
          </cell>
        </row>
        <row r="2781">
          <cell r="A2781" t="str">
            <v>O&amp;M</v>
          </cell>
          <cell r="B2781" t="str">
            <v>OBrien, Patricia</v>
          </cell>
          <cell r="C2781">
            <v>23210</v>
          </cell>
          <cell r="D2781" t="str">
            <v>23210</v>
          </cell>
          <cell r="E2781" t="str">
            <v>Systems Operations</v>
          </cell>
          <cell r="F2781" t="str">
            <v>NIS</v>
          </cell>
          <cell r="G2781" t="str">
            <v>Enterprise Infrastructure Services</v>
          </cell>
          <cell r="H2781" t="str">
            <v>120</v>
          </cell>
          <cell r="I2781" t="str">
            <v>BT</v>
          </cell>
          <cell r="K2781">
            <v>46994.52</v>
          </cell>
          <cell r="M2781">
            <v>588.42999999999995</v>
          </cell>
        </row>
        <row r="2782">
          <cell r="A2782" t="str">
            <v>O&amp;M</v>
          </cell>
          <cell r="B2782" t="str">
            <v>OBrien, Patricia</v>
          </cell>
          <cell r="C2782">
            <v>23210</v>
          </cell>
          <cell r="D2782" t="str">
            <v>23210</v>
          </cell>
          <cell r="E2782" t="str">
            <v>Enterprise Infrastructure Svcs</v>
          </cell>
          <cell r="F2782" t="str">
            <v>NIS</v>
          </cell>
          <cell r="G2782" t="str">
            <v>Enterprise Infrastructure Services</v>
          </cell>
          <cell r="H2782" t="str">
            <v>120</v>
          </cell>
          <cell r="I2782" t="str">
            <v>IT</v>
          </cell>
          <cell r="L2782">
            <v>-16853.45</v>
          </cell>
        </row>
        <row r="2783">
          <cell r="A2783" t="str">
            <v>O&amp;M</v>
          </cell>
          <cell r="B2783" t="str">
            <v>OBrien, Patricia</v>
          </cell>
          <cell r="C2783">
            <v>23210</v>
          </cell>
          <cell r="D2783" t="str">
            <v>23210</v>
          </cell>
          <cell r="E2783" t="str">
            <v>M3 - Network and Operational Support</v>
          </cell>
          <cell r="F2783" t="str">
            <v>NIS</v>
          </cell>
          <cell r="G2783" t="str">
            <v>Enterprise Infrastructure Services</v>
          </cell>
          <cell r="H2783" t="str">
            <v>120</v>
          </cell>
          <cell r="I2783" t="str">
            <v>IT</v>
          </cell>
          <cell r="J2783">
            <v>5752127.54</v>
          </cell>
        </row>
        <row r="2784">
          <cell r="A2784" t="str">
            <v>O&amp;M</v>
          </cell>
          <cell r="B2784" t="str">
            <v>OBrien, Patricia</v>
          </cell>
          <cell r="C2784">
            <v>23210</v>
          </cell>
          <cell r="D2784" t="str">
            <v>23210</v>
          </cell>
          <cell r="E2784" t="str">
            <v>Systems Operations</v>
          </cell>
          <cell r="F2784" t="str">
            <v>NIS</v>
          </cell>
          <cell r="G2784" t="str">
            <v>Enterprise Infrastructure Services</v>
          </cell>
          <cell r="H2784" t="str">
            <v>120</v>
          </cell>
          <cell r="I2784" t="str">
            <v>IT</v>
          </cell>
          <cell r="K2784">
            <v>480974.08000000002</v>
          </cell>
        </row>
        <row r="2785">
          <cell r="A2785" t="str">
            <v>O&amp;M</v>
          </cell>
          <cell r="B2785" t="str">
            <v>OBrien, Patricia</v>
          </cell>
          <cell r="C2785">
            <v>23210</v>
          </cell>
          <cell r="D2785" t="str">
            <v>23210</v>
          </cell>
          <cell r="E2785" t="str">
            <v>Enterprise Infrastructure Svcs</v>
          </cell>
          <cell r="F2785" t="str">
            <v>NIS</v>
          </cell>
          <cell r="G2785" t="str">
            <v>Enterprise Infrastructure Services</v>
          </cell>
          <cell r="H2785" t="str">
            <v>120</v>
          </cell>
          <cell r="I2785" t="str">
            <v>LT</v>
          </cell>
          <cell r="L2785">
            <v>10936.58</v>
          </cell>
        </row>
        <row r="2786">
          <cell r="A2786" t="str">
            <v>O&amp;M</v>
          </cell>
          <cell r="B2786" t="str">
            <v>OBrien, Patricia</v>
          </cell>
          <cell r="C2786">
            <v>23210</v>
          </cell>
          <cell r="D2786" t="str">
            <v>23210</v>
          </cell>
          <cell r="E2786" t="str">
            <v>M3 - Network and Operational Support</v>
          </cell>
          <cell r="F2786" t="str">
            <v>NIS</v>
          </cell>
          <cell r="G2786" t="str">
            <v>Enterprise Infrastructure Services</v>
          </cell>
          <cell r="H2786" t="str">
            <v>120</v>
          </cell>
          <cell r="I2786" t="str">
            <v>LT</v>
          </cell>
          <cell r="J2786">
            <v>1405462.08</v>
          </cell>
          <cell r="M2786">
            <v>545.12</v>
          </cell>
        </row>
        <row r="2787">
          <cell r="A2787" t="str">
            <v>O&amp;M</v>
          </cell>
          <cell r="B2787" t="str">
            <v>OBrien, Patricia</v>
          </cell>
          <cell r="C2787">
            <v>23210</v>
          </cell>
          <cell r="D2787" t="str">
            <v>23210</v>
          </cell>
          <cell r="E2787" t="str">
            <v>Systems Operations</v>
          </cell>
          <cell r="F2787" t="str">
            <v>NIS</v>
          </cell>
          <cell r="G2787" t="str">
            <v>Enterprise Infrastructure Services</v>
          </cell>
          <cell r="H2787" t="str">
            <v>120</v>
          </cell>
          <cell r="I2787" t="str">
            <v>LT</v>
          </cell>
          <cell r="K2787">
            <v>132296.73000000001</v>
          </cell>
        </row>
        <row r="2788">
          <cell r="A2788" t="str">
            <v>O&amp;M</v>
          </cell>
          <cell r="B2788" t="str">
            <v>OBrien, Patricia</v>
          </cell>
          <cell r="C2788">
            <v>23210</v>
          </cell>
          <cell r="D2788" t="str">
            <v>23210</v>
          </cell>
          <cell r="E2788" t="str">
            <v>Enterprise Infrastructure Svcs</v>
          </cell>
          <cell r="F2788" t="str">
            <v>NIS</v>
          </cell>
          <cell r="G2788" t="str">
            <v>Enterprise Infrastructure Services</v>
          </cell>
          <cell r="H2788" t="str">
            <v>120</v>
          </cell>
          <cell r="I2788" t="str">
            <v>MT</v>
          </cell>
          <cell r="M2788">
            <v>7019.21</v>
          </cell>
        </row>
        <row r="2789">
          <cell r="A2789" t="str">
            <v>O&amp;M</v>
          </cell>
          <cell r="B2789" t="str">
            <v>OBrien, Patricia</v>
          </cell>
          <cell r="C2789">
            <v>23210</v>
          </cell>
          <cell r="D2789" t="str">
            <v>23210</v>
          </cell>
          <cell r="E2789" t="str">
            <v>M3 - Network and Operational Support</v>
          </cell>
          <cell r="F2789" t="str">
            <v>NIS</v>
          </cell>
          <cell r="G2789" t="str">
            <v>Enterprise Infrastructure Services</v>
          </cell>
          <cell r="H2789" t="str">
            <v>120</v>
          </cell>
          <cell r="I2789" t="str">
            <v>MT</v>
          </cell>
          <cell r="J2789">
            <v>29653.200000000001</v>
          </cell>
        </row>
        <row r="2790">
          <cell r="A2790" t="str">
            <v>O&amp;M</v>
          </cell>
          <cell r="B2790" t="str">
            <v>OBrien, Patricia</v>
          </cell>
          <cell r="C2790">
            <v>23210</v>
          </cell>
          <cell r="D2790" t="str">
            <v>23210</v>
          </cell>
          <cell r="E2790" t="str">
            <v>Enterprise Infrastructure Svcs</v>
          </cell>
          <cell r="F2790" t="str">
            <v>NIS</v>
          </cell>
          <cell r="G2790" t="str">
            <v>Enterprise Infrastructure Services</v>
          </cell>
          <cell r="H2790" t="str">
            <v>120</v>
          </cell>
          <cell r="I2790" t="str">
            <v>OT</v>
          </cell>
          <cell r="M2790">
            <v>658.64</v>
          </cell>
        </row>
        <row r="2791">
          <cell r="A2791" t="str">
            <v>O&amp;M</v>
          </cell>
          <cell r="B2791" t="str">
            <v>OBrien, Patricia</v>
          </cell>
          <cell r="C2791">
            <v>23210</v>
          </cell>
          <cell r="D2791" t="str">
            <v>23210</v>
          </cell>
          <cell r="E2791" t="str">
            <v>M3 - Network and Operational Support</v>
          </cell>
          <cell r="F2791" t="str">
            <v>NIS</v>
          </cell>
          <cell r="G2791" t="str">
            <v>Enterprise Infrastructure Services</v>
          </cell>
          <cell r="H2791" t="str">
            <v>120</v>
          </cell>
          <cell r="I2791" t="str">
            <v>OT</v>
          </cell>
          <cell r="J2791">
            <v>195108.97</v>
          </cell>
        </row>
        <row r="2792">
          <cell r="A2792" t="str">
            <v>O&amp;M</v>
          </cell>
          <cell r="B2792" t="str">
            <v>OBrien, Patricia</v>
          </cell>
          <cell r="C2792">
            <v>23210</v>
          </cell>
          <cell r="D2792" t="str">
            <v>23210</v>
          </cell>
          <cell r="E2792" t="str">
            <v>Systems Operations</v>
          </cell>
          <cell r="F2792" t="str">
            <v>NIS</v>
          </cell>
          <cell r="G2792" t="str">
            <v>Enterprise Infrastructure Services</v>
          </cell>
          <cell r="H2792" t="str">
            <v>120</v>
          </cell>
          <cell r="I2792" t="str">
            <v>OT</v>
          </cell>
          <cell r="K2792">
            <v>133121.60000000001</v>
          </cell>
        </row>
        <row r="2793">
          <cell r="A2793" t="str">
            <v>O&amp;M</v>
          </cell>
          <cell r="B2793" t="str">
            <v>OBrien, Patricia</v>
          </cell>
          <cell r="C2793">
            <v>23210</v>
          </cell>
          <cell r="D2793" t="str">
            <v>23210</v>
          </cell>
          <cell r="E2793" t="str">
            <v>M3 - Network and Operational Support</v>
          </cell>
          <cell r="F2793" t="str">
            <v>NIS</v>
          </cell>
          <cell r="G2793" t="str">
            <v>Enterprise Infrastructure Services</v>
          </cell>
          <cell r="H2793" t="str">
            <v>120</v>
          </cell>
          <cell r="I2793" t="str">
            <v>TT</v>
          </cell>
          <cell r="J2793">
            <v>34631.800000000003</v>
          </cell>
        </row>
        <row r="2794">
          <cell r="A2794" t="str">
            <v>O&amp;M</v>
          </cell>
          <cell r="B2794" t="str">
            <v>OBrien, Patricia</v>
          </cell>
          <cell r="C2794">
            <v>23210</v>
          </cell>
          <cell r="D2794" t="str">
            <v>23210</v>
          </cell>
          <cell r="E2794" t="str">
            <v>Systems Operations</v>
          </cell>
          <cell r="F2794" t="str">
            <v>NIS</v>
          </cell>
          <cell r="G2794" t="str">
            <v>Enterprise Infrastructure Services</v>
          </cell>
          <cell r="H2794" t="str">
            <v>120</v>
          </cell>
          <cell r="I2794" t="str">
            <v>TT</v>
          </cell>
          <cell r="K2794">
            <v>6009.28</v>
          </cell>
        </row>
        <row r="2795">
          <cell r="A2795" t="str">
            <v>O&amp;M</v>
          </cell>
          <cell r="B2795" t="str">
            <v>OBrien, Patricia</v>
          </cell>
          <cell r="C2795">
            <v>23211</v>
          </cell>
          <cell r="D2795" t="str">
            <v>23211</v>
          </cell>
          <cell r="E2795" t="str">
            <v>Data Network</v>
          </cell>
          <cell r="F2795" t="str">
            <v>NIS</v>
          </cell>
          <cell r="G2795" t="str">
            <v>Data Network/Wireless Services</v>
          </cell>
          <cell r="H2795" t="str">
            <v>120</v>
          </cell>
          <cell r="I2795" t="str">
            <v>BT</v>
          </cell>
          <cell r="L2795">
            <v>96.32</v>
          </cell>
          <cell r="M2795">
            <v>4781.92</v>
          </cell>
        </row>
        <row r="2796">
          <cell r="A2796" t="str">
            <v>O&amp;M</v>
          </cell>
          <cell r="B2796" t="str">
            <v>OBrien, Patricia</v>
          </cell>
          <cell r="C2796">
            <v>23211</v>
          </cell>
          <cell r="D2796" t="str">
            <v>23211</v>
          </cell>
          <cell r="E2796" t="str">
            <v>Data Network / Wireless Services</v>
          </cell>
          <cell r="F2796" t="str">
            <v>NIS</v>
          </cell>
          <cell r="G2796" t="str">
            <v>Data Network/Wireless Services</v>
          </cell>
          <cell r="H2796" t="str">
            <v>120</v>
          </cell>
          <cell r="I2796" t="str">
            <v>BT</v>
          </cell>
          <cell r="M2796">
            <v>15314.47</v>
          </cell>
        </row>
        <row r="2797">
          <cell r="A2797" t="str">
            <v>O&amp;M</v>
          </cell>
          <cell r="B2797" t="str">
            <v>OBrien, Patricia</v>
          </cell>
          <cell r="C2797">
            <v>23211</v>
          </cell>
          <cell r="D2797" t="str">
            <v>23211</v>
          </cell>
          <cell r="E2797" t="str">
            <v>Data Network Services</v>
          </cell>
          <cell r="F2797" t="str">
            <v>NIS</v>
          </cell>
          <cell r="G2797" t="str">
            <v>Data Network/Wireless Services</v>
          </cell>
          <cell r="H2797" t="str">
            <v>120</v>
          </cell>
          <cell r="I2797" t="str">
            <v>BT</v>
          </cell>
          <cell r="K2797">
            <v>456.8</v>
          </cell>
        </row>
        <row r="2798">
          <cell r="A2798" t="str">
            <v>O&amp;M</v>
          </cell>
          <cell r="B2798" t="str">
            <v>OBrien, Patricia</v>
          </cell>
          <cell r="C2798">
            <v>23211</v>
          </cell>
          <cell r="D2798" t="str">
            <v>23211</v>
          </cell>
          <cell r="E2798" t="str">
            <v>Data Network</v>
          </cell>
          <cell r="F2798" t="str">
            <v>NIS</v>
          </cell>
          <cell r="G2798" t="str">
            <v>Data Network/Wireless Services</v>
          </cell>
          <cell r="H2798" t="str">
            <v>120</v>
          </cell>
          <cell r="I2798" t="str">
            <v>IT</v>
          </cell>
          <cell r="L2798">
            <v>168</v>
          </cell>
        </row>
        <row r="2799">
          <cell r="A2799" t="str">
            <v>O&amp;M</v>
          </cell>
          <cell r="B2799" t="str">
            <v>OBrien, Patricia</v>
          </cell>
          <cell r="C2799">
            <v>23211</v>
          </cell>
          <cell r="D2799" t="str">
            <v>23211</v>
          </cell>
          <cell r="E2799" t="str">
            <v>Data Network Services</v>
          </cell>
          <cell r="F2799" t="str">
            <v>NIS</v>
          </cell>
          <cell r="G2799" t="str">
            <v>Data Network/Wireless Services</v>
          </cell>
          <cell r="H2799" t="str">
            <v>120</v>
          </cell>
          <cell r="I2799" t="str">
            <v>IT</v>
          </cell>
          <cell r="K2799">
            <v>10487.17</v>
          </cell>
        </row>
        <row r="2800">
          <cell r="A2800" t="str">
            <v>O&amp;M</v>
          </cell>
          <cell r="B2800" t="str">
            <v>OBrien, Patricia</v>
          </cell>
          <cell r="C2800">
            <v>23211</v>
          </cell>
          <cell r="D2800" t="str">
            <v>23211</v>
          </cell>
          <cell r="E2800" t="str">
            <v>Data Network</v>
          </cell>
          <cell r="F2800" t="str">
            <v>NIS</v>
          </cell>
          <cell r="G2800" t="str">
            <v>Data Network/Wireless Services</v>
          </cell>
          <cell r="H2800" t="str">
            <v>120</v>
          </cell>
          <cell r="I2800" t="str">
            <v>LT</v>
          </cell>
          <cell r="L2800">
            <v>275.2</v>
          </cell>
        </row>
        <row r="2801">
          <cell r="A2801" t="str">
            <v>O&amp;M</v>
          </cell>
          <cell r="B2801" t="str">
            <v>OBrien, Patricia</v>
          </cell>
          <cell r="C2801">
            <v>23211</v>
          </cell>
          <cell r="D2801" t="str">
            <v>23211</v>
          </cell>
          <cell r="E2801" t="str">
            <v>Data Network / Wireless Services</v>
          </cell>
          <cell r="F2801" t="str">
            <v>NIS</v>
          </cell>
          <cell r="G2801" t="str">
            <v>Data Network/Wireless Services</v>
          </cell>
          <cell r="H2801" t="str">
            <v>120</v>
          </cell>
          <cell r="I2801" t="str">
            <v>LT</v>
          </cell>
        </row>
        <row r="2802">
          <cell r="A2802" t="str">
            <v>O&amp;M</v>
          </cell>
          <cell r="B2802" t="str">
            <v>OBrien, Patricia</v>
          </cell>
          <cell r="C2802">
            <v>23211</v>
          </cell>
          <cell r="D2802" t="str">
            <v>23211</v>
          </cell>
          <cell r="E2802" t="str">
            <v>Data Network Services</v>
          </cell>
          <cell r="F2802" t="str">
            <v>NIS</v>
          </cell>
          <cell r="G2802" t="str">
            <v>Data Network/Wireless Services</v>
          </cell>
          <cell r="H2802" t="str">
            <v>120</v>
          </cell>
          <cell r="I2802" t="str">
            <v>LT</v>
          </cell>
          <cell r="K2802">
            <v>1305.0999999999999</v>
          </cell>
        </row>
        <row r="2803">
          <cell r="A2803" t="str">
            <v>O&amp;M</v>
          </cell>
          <cell r="B2803" t="str">
            <v>OBrien, Patricia</v>
          </cell>
          <cell r="C2803">
            <v>23211</v>
          </cell>
          <cell r="D2803" t="str">
            <v>23211</v>
          </cell>
          <cell r="E2803" t="str">
            <v>Data Network</v>
          </cell>
          <cell r="F2803" t="str">
            <v>NIS</v>
          </cell>
          <cell r="G2803" t="str">
            <v>Data Network/Wireless Services</v>
          </cell>
          <cell r="H2803" t="str">
            <v>120</v>
          </cell>
          <cell r="I2803" t="str">
            <v>TT</v>
          </cell>
          <cell r="L2803">
            <v>232.2</v>
          </cell>
        </row>
        <row r="2804">
          <cell r="A2804" t="str">
            <v>O&amp;M</v>
          </cell>
          <cell r="B2804" t="str">
            <v>OBrien, Patricia</v>
          </cell>
          <cell r="C2804">
            <v>23211</v>
          </cell>
          <cell r="D2804" t="str">
            <v>23211</v>
          </cell>
          <cell r="E2804" t="str">
            <v>Data Network / Wireless Services</v>
          </cell>
          <cell r="F2804" t="str">
            <v>NIS</v>
          </cell>
          <cell r="G2804" t="str">
            <v>Data Network/Wireless Services</v>
          </cell>
          <cell r="H2804" t="str">
            <v>120</v>
          </cell>
          <cell r="I2804" t="str">
            <v>TT</v>
          </cell>
        </row>
        <row r="2805">
          <cell r="A2805" t="str">
            <v>O&amp;M</v>
          </cell>
          <cell r="B2805" t="str">
            <v>OBrien, Patricia</v>
          </cell>
          <cell r="C2805">
            <v>23211</v>
          </cell>
          <cell r="D2805" t="str">
            <v>23211</v>
          </cell>
          <cell r="E2805" t="str">
            <v>Data Network Services</v>
          </cell>
          <cell r="F2805" t="str">
            <v>NIS</v>
          </cell>
          <cell r="G2805" t="str">
            <v>Data Network/Wireless Services</v>
          </cell>
          <cell r="H2805" t="str">
            <v>120</v>
          </cell>
          <cell r="I2805" t="str">
            <v>TT</v>
          </cell>
          <cell r="K2805">
            <v>2949.33</v>
          </cell>
        </row>
        <row r="2806">
          <cell r="A2806" t="str">
            <v>O&amp;M</v>
          </cell>
          <cell r="B2806" t="str">
            <v>Weilandt, John C</v>
          </cell>
          <cell r="C2806">
            <v>23212</v>
          </cell>
          <cell r="D2806" t="str">
            <v>23212</v>
          </cell>
          <cell r="E2806" t="str">
            <v>Distributed Systems</v>
          </cell>
          <cell r="F2806" t="str">
            <v>NIS</v>
          </cell>
          <cell r="G2806" t="str">
            <v>Distributed Systems</v>
          </cell>
          <cell r="H2806" t="str">
            <v>120</v>
          </cell>
          <cell r="I2806" t="str">
            <v>IT</v>
          </cell>
          <cell r="L2806">
            <v>2924.88</v>
          </cell>
        </row>
        <row r="2807">
          <cell r="A2807" t="str">
            <v>O&amp;M</v>
          </cell>
          <cell r="B2807" t="str">
            <v>Weilandt, John C</v>
          </cell>
          <cell r="C2807">
            <v>23212</v>
          </cell>
          <cell r="D2807" t="str">
            <v>23212</v>
          </cell>
          <cell r="E2807" t="str">
            <v>Distributed Systems</v>
          </cell>
          <cell r="F2807" t="str">
            <v>NIS</v>
          </cell>
          <cell r="G2807" t="str">
            <v>Distributed Systems</v>
          </cell>
          <cell r="H2807" t="str">
            <v>120</v>
          </cell>
          <cell r="I2807" t="str">
            <v>TT</v>
          </cell>
          <cell r="L2807">
            <v>398.88</v>
          </cell>
        </row>
        <row r="2808">
          <cell r="A2808" t="str">
            <v>O&amp;M</v>
          </cell>
          <cell r="B2808" t="str">
            <v>OBrien, Patricia</v>
          </cell>
          <cell r="C2808">
            <v>23213</v>
          </cell>
          <cell r="D2808" t="str">
            <v>23213</v>
          </cell>
          <cell r="E2808" t="str">
            <v>Internet Infrastructure</v>
          </cell>
          <cell r="F2808" t="str">
            <v>NIS</v>
          </cell>
          <cell r="G2808" t="str">
            <v>Internet &amp; Application Services</v>
          </cell>
          <cell r="H2808" t="str">
            <v>120</v>
          </cell>
          <cell r="I2808" t="str">
            <v>IT</v>
          </cell>
          <cell r="K2808">
            <v>21623.68</v>
          </cell>
          <cell r="M2808">
            <v>260707.72</v>
          </cell>
        </row>
        <row r="2809">
          <cell r="A2809" t="str">
            <v>O&amp;M</v>
          </cell>
          <cell r="B2809" t="str">
            <v>Weilandt, John C</v>
          </cell>
          <cell r="C2809">
            <v>23214</v>
          </cell>
          <cell r="D2809" t="str">
            <v>23214</v>
          </cell>
          <cell r="E2809" t="str">
            <v>Midrange Systems</v>
          </cell>
          <cell r="F2809" t="str">
            <v>NIS</v>
          </cell>
          <cell r="G2809" t="str">
            <v>Midrange</v>
          </cell>
          <cell r="H2809" t="str">
            <v>120</v>
          </cell>
          <cell r="I2809" t="str">
            <v>IT</v>
          </cell>
          <cell r="K2809">
            <v>71.040000000000006</v>
          </cell>
          <cell r="L2809">
            <v>250994.78</v>
          </cell>
          <cell r="M2809">
            <v>5153.96</v>
          </cell>
        </row>
        <row r="2810">
          <cell r="A2810" t="str">
            <v>O&amp;M</v>
          </cell>
          <cell r="B2810" t="str">
            <v>Collins, Carol A</v>
          </cell>
          <cell r="C2810">
            <v>23215</v>
          </cell>
          <cell r="D2810" t="str">
            <v>23215</v>
          </cell>
          <cell r="E2810" t="str">
            <v>4I - Financials</v>
          </cell>
          <cell r="F2810" t="str">
            <v>NIS</v>
          </cell>
          <cell r="G2810" t="str">
            <v>Financial Systems</v>
          </cell>
          <cell r="H2810" t="str">
            <v>120</v>
          </cell>
          <cell r="I2810" t="str">
            <v>BT</v>
          </cell>
          <cell r="J2810">
            <v>52656.37</v>
          </cell>
        </row>
        <row r="2811">
          <cell r="A2811" t="str">
            <v>O&amp;M</v>
          </cell>
          <cell r="B2811" t="str">
            <v>Collins, Carol A</v>
          </cell>
          <cell r="C2811">
            <v>23215</v>
          </cell>
          <cell r="D2811" t="str">
            <v>23215</v>
          </cell>
          <cell r="E2811" t="str">
            <v>Financial Systems</v>
          </cell>
          <cell r="F2811" t="str">
            <v>NIS</v>
          </cell>
          <cell r="G2811" t="str">
            <v>Financial Systems</v>
          </cell>
          <cell r="H2811" t="str">
            <v>120</v>
          </cell>
          <cell r="I2811" t="str">
            <v>BT</v>
          </cell>
          <cell r="K2811">
            <v>5260.37</v>
          </cell>
        </row>
        <row r="2812">
          <cell r="A2812" t="str">
            <v>O&amp;M</v>
          </cell>
          <cell r="B2812" t="str">
            <v>Collins, Carol A</v>
          </cell>
          <cell r="C2812">
            <v>23215</v>
          </cell>
          <cell r="D2812" t="str">
            <v>23215</v>
          </cell>
          <cell r="E2812" t="str">
            <v>4I - Financials</v>
          </cell>
          <cell r="F2812" t="str">
            <v>NIS</v>
          </cell>
          <cell r="G2812" t="str">
            <v>Financial Systems</v>
          </cell>
          <cell r="H2812" t="str">
            <v>120</v>
          </cell>
          <cell r="I2812" t="str">
            <v>IT</v>
          </cell>
          <cell r="J2812">
            <v>111258.06</v>
          </cell>
          <cell r="M2812">
            <v>59444.82</v>
          </cell>
        </row>
        <row r="2813">
          <cell r="A2813" t="str">
            <v>O&amp;M</v>
          </cell>
          <cell r="B2813" t="str">
            <v>Collins, Carol A</v>
          </cell>
          <cell r="C2813">
            <v>23215</v>
          </cell>
          <cell r="D2813" t="str">
            <v>23215</v>
          </cell>
          <cell r="E2813" t="str">
            <v>Financial Systems</v>
          </cell>
          <cell r="F2813" t="str">
            <v>NIS</v>
          </cell>
          <cell r="G2813" t="str">
            <v>Financial Systems</v>
          </cell>
          <cell r="H2813" t="str">
            <v>120</v>
          </cell>
          <cell r="I2813" t="str">
            <v>IT</v>
          </cell>
          <cell r="K2813">
            <v>0</v>
          </cell>
          <cell r="L2813">
            <v>560.59</v>
          </cell>
          <cell r="M2813">
            <v>6357.42</v>
          </cell>
        </row>
        <row r="2814">
          <cell r="A2814" t="str">
            <v>O&amp;M</v>
          </cell>
          <cell r="B2814" t="str">
            <v>Collins, Carol A</v>
          </cell>
          <cell r="C2814">
            <v>23215</v>
          </cell>
          <cell r="D2814" t="str">
            <v>23215</v>
          </cell>
          <cell r="E2814" t="str">
            <v>4I - Financials</v>
          </cell>
          <cell r="F2814" t="str">
            <v>NIS</v>
          </cell>
          <cell r="G2814" t="str">
            <v>Financial Systems</v>
          </cell>
          <cell r="H2814" t="str">
            <v>120</v>
          </cell>
          <cell r="I2814" t="str">
            <v>LT</v>
          </cell>
          <cell r="J2814">
            <v>192376.49</v>
          </cell>
        </row>
        <row r="2815">
          <cell r="A2815" t="str">
            <v>O&amp;M</v>
          </cell>
          <cell r="B2815" t="str">
            <v>Collins, Carol A</v>
          </cell>
          <cell r="C2815">
            <v>23215</v>
          </cell>
          <cell r="D2815" t="str">
            <v>23215</v>
          </cell>
          <cell r="E2815" t="str">
            <v>Financial Systems</v>
          </cell>
          <cell r="F2815" t="str">
            <v>NIS</v>
          </cell>
          <cell r="G2815" t="str">
            <v>Financial Systems</v>
          </cell>
          <cell r="H2815" t="str">
            <v>120</v>
          </cell>
          <cell r="I2815" t="str">
            <v>LT</v>
          </cell>
          <cell r="K2815">
            <v>19998.11</v>
          </cell>
          <cell r="M2815">
            <v>110.05</v>
          </cell>
        </row>
        <row r="2816">
          <cell r="A2816" t="str">
            <v>O&amp;M</v>
          </cell>
          <cell r="B2816" t="str">
            <v>Collins, Carol A</v>
          </cell>
          <cell r="C2816">
            <v>23215</v>
          </cell>
          <cell r="D2816" t="str">
            <v>23215</v>
          </cell>
          <cell r="E2816" t="str">
            <v>4I - Financials</v>
          </cell>
          <cell r="F2816" t="str">
            <v>NIS</v>
          </cell>
          <cell r="G2816" t="str">
            <v>Financial Systems</v>
          </cell>
          <cell r="H2816" t="str">
            <v>120</v>
          </cell>
          <cell r="I2816" t="str">
            <v>OT</v>
          </cell>
          <cell r="J2816">
            <v>3443.17</v>
          </cell>
        </row>
        <row r="2817">
          <cell r="A2817" t="str">
            <v>O&amp;M</v>
          </cell>
          <cell r="B2817" t="str">
            <v>Collins, Carol A</v>
          </cell>
          <cell r="C2817">
            <v>23215</v>
          </cell>
          <cell r="D2817" t="str">
            <v>23215</v>
          </cell>
          <cell r="E2817" t="str">
            <v>Financial Systems</v>
          </cell>
          <cell r="F2817" t="str">
            <v>NIS</v>
          </cell>
          <cell r="G2817" t="str">
            <v>Financial Systems</v>
          </cell>
          <cell r="H2817" t="str">
            <v>120</v>
          </cell>
          <cell r="I2817" t="str">
            <v>OT</v>
          </cell>
          <cell r="K2817">
            <v>414.09</v>
          </cell>
        </row>
        <row r="2818">
          <cell r="A2818" t="str">
            <v>O&amp;M</v>
          </cell>
          <cell r="B2818" t="str">
            <v>Collins, Carol A</v>
          </cell>
          <cell r="C2818">
            <v>23215</v>
          </cell>
          <cell r="D2818" t="str">
            <v>23215</v>
          </cell>
          <cell r="E2818" t="str">
            <v>4I - Financials</v>
          </cell>
          <cell r="F2818" t="str">
            <v>NIS</v>
          </cell>
          <cell r="G2818" t="str">
            <v>Financial Systems</v>
          </cell>
          <cell r="H2818" t="str">
            <v>120</v>
          </cell>
          <cell r="I2818" t="str">
            <v>TT</v>
          </cell>
          <cell r="J2818">
            <v>93.32</v>
          </cell>
        </row>
        <row r="2819">
          <cell r="A2819" t="str">
            <v>O&amp;M</v>
          </cell>
          <cell r="B2819" t="str">
            <v>Collins, Carol A</v>
          </cell>
          <cell r="C2819">
            <v>23216</v>
          </cell>
          <cell r="D2819" t="str">
            <v>23216</v>
          </cell>
          <cell r="E2819" t="str">
            <v>Customer Systems Extensions</v>
          </cell>
          <cell r="F2819" t="str">
            <v>NIS</v>
          </cell>
          <cell r="G2819" t="str">
            <v>Customer Support/Meter Reading</v>
          </cell>
          <cell r="H2819" t="str">
            <v>120</v>
          </cell>
          <cell r="I2819" t="str">
            <v>IT</v>
          </cell>
          <cell r="L2819">
            <v>35</v>
          </cell>
        </row>
        <row r="2820">
          <cell r="A2820" t="str">
            <v>O&amp;M</v>
          </cell>
          <cell r="B2820" t="str">
            <v>Collins, Carol A</v>
          </cell>
          <cell r="C2820">
            <v>23216</v>
          </cell>
          <cell r="D2820" t="str">
            <v>23216</v>
          </cell>
          <cell r="E2820" t="str">
            <v>Large Systems</v>
          </cell>
          <cell r="F2820" t="str">
            <v>NIS</v>
          </cell>
          <cell r="G2820" t="str">
            <v>Customer Support/Meter Reading</v>
          </cell>
          <cell r="H2820" t="str">
            <v>120</v>
          </cell>
          <cell r="I2820" t="str">
            <v>IT</v>
          </cell>
          <cell r="K2820">
            <v>17475.599999999999</v>
          </cell>
        </row>
        <row r="2821">
          <cell r="A2821" t="str">
            <v>O&amp;M</v>
          </cell>
          <cell r="B2821" t="str">
            <v>Collins, Carol A</v>
          </cell>
          <cell r="C2821">
            <v>23219</v>
          </cell>
          <cell r="D2821" t="str">
            <v>23219</v>
          </cell>
          <cell r="E2821" t="str">
            <v>NIS Asset Management</v>
          </cell>
          <cell r="F2821" t="str">
            <v>NIS</v>
          </cell>
          <cell r="G2821" t="str">
            <v>Operations</v>
          </cell>
          <cell r="H2821" t="str">
            <v>120</v>
          </cell>
          <cell r="I2821" t="str">
            <v>IT</v>
          </cell>
          <cell r="L2821">
            <v>3425.31</v>
          </cell>
        </row>
        <row r="2822">
          <cell r="A2822" t="str">
            <v>O&amp;M</v>
          </cell>
          <cell r="B2822" t="str">
            <v>Collins, Carol A</v>
          </cell>
          <cell r="C2822">
            <v>23220</v>
          </cell>
          <cell r="D2822" t="str">
            <v>23220</v>
          </cell>
          <cell r="E2822" t="str">
            <v>4J - Techinical Support Services</v>
          </cell>
          <cell r="F2822" t="str">
            <v>NIS</v>
          </cell>
          <cell r="G2822" t="str">
            <v>Data Base Management</v>
          </cell>
          <cell r="H2822" t="str">
            <v>120</v>
          </cell>
          <cell r="I2822" t="str">
            <v>BT</v>
          </cell>
          <cell r="J2822">
            <v>216940.96</v>
          </cell>
        </row>
        <row r="2823">
          <cell r="A2823" t="str">
            <v>O&amp;M</v>
          </cell>
          <cell r="B2823" t="str">
            <v>Collins, Carol A</v>
          </cell>
          <cell r="C2823">
            <v>23220</v>
          </cell>
          <cell r="D2823" t="str">
            <v>23220</v>
          </cell>
          <cell r="E2823" t="str">
            <v>Data Management</v>
          </cell>
          <cell r="F2823" t="str">
            <v>NIS</v>
          </cell>
          <cell r="G2823" t="str">
            <v>Data Base Management</v>
          </cell>
          <cell r="H2823" t="str">
            <v>120</v>
          </cell>
          <cell r="I2823" t="str">
            <v>BT</v>
          </cell>
          <cell r="K2823">
            <v>28787.37</v>
          </cell>
        </row>
        <row r="2824">
          <cell r="A2824" t="str">
            <v>O&amp;M</v>
          </cell>
          <cell r="B2824" t="str">
            <v>Collins, Carol A</v>
          </cell>
          <cell r="C2824">
            <v>23220</v>
          </cell>
          <cell r="D2824" t="str">
            <v>23220</v>
          </cell>
          <cell r="E2824" t="str">
            <v>4J - Techinical Support Services</v>
          </cell>
          <cell r="F2824" t="str">
            <v>NIS</v>
          </cell>
          <cell r="G2824" t="str">
            <v>Data Base Management</v>
          </cell>
          <cell r="H2824" t="str">
            <v>120</v>
          </cell>
          <cell r="I2824" t="str">
            <v>IT</v>
          </cell>
          <cell r="J2824">
            <v>263969.81</v>
          </cell>
        </row>
        <row r="2825">
          <cell r="A2825" t="str">
            <v>O&amp;M</v>
          </cell>
          <cell r="B2825" t="str">
            <v>Collins, Carol A</v>
          </cell>
          <cell r="C2825">
            <v>23220</v>
          </cell>
          <cell r="D2825" t="str">
            <v>23220</v>
          </cell>
          <cell r="E2825" t="str">
            <v>Data Management</v>
          </cell>
          <cell r="F2825" t="str">
            <v>NIS</v>
          </cell>
          <cell r="G2825" t="str">
            <v>Data Base Management</v>
          </cell>
          <cell r="H2825" t="str">
            <v>120</v>
          </cell>
          <cell r="I2825" t="str">
            <v>IT</v>
          </cell>
          <cell r="K2825">
            <v>7411.6</v>
          </cell>
        </row>
        <row r="2826">
          <cell r="A2826" t="str">
            <v>O&amp;M</v>
          </cell>
          <cell r="B2826" t="str">
            <v>Collins, Carol A</v>
          </cell>
          <cell r="C2826">
            <v>23220</v>
          </cell>
          <cell r="D2826" t="str">
            <v>23220</v>
          </cell>
          <cell r="E2826" t="str">
            <v>Database Administration</v>
          </cell>
          <cell r="F2826" t="str">
            <v>NIS</v>
          </cell>
          <cell r="G2826" t="str">
            <v>Data Base Management</v>
          </cell>
          <cell r="H2826" t="str">
            <v>120</v>
          </cell>
          <cell r="I2826" t="str">
            <v>IT</v>
          </cell>
          <cell r="L2826">
            <v>174.44</v>
          </cell>
          <cell r="M2826">
            <v>21220</v>
          </cell>
        </row>
        <row r="2827">
          <cell r="A2827" t="str">
            <v>O&amp;M</v>
          </cell>
          <cell r="B2827" t="str">
            <v>Collins, Carol A</v>
          </cell>
          <cell r="C2827">
            <v>23220</v>
          </cell>
          <cell r="D2827" t="str">
            <v>23220</v>
          </cell>
          <cell r="E2827" t="str">
            <v>4J - Techinical Support Services</v>
          </cell>
          <cell r="F2827" t="str">
            <v>NIS</v>
          </cell>
          <cell r="G2827" t="str">
            <v>Data Base Management</v>
          </cell>
          <cell r="H2827" t="str">
            <v>120</v>
          </cell>
          <cell r="I2827" t="str">
            <v>LT</v>
          </cell>
          <cell r="J2827">
            <v>678773.1</v>
          </cell>
        </row>
        <row r="2828">
          <cell r="A2828" t="str">
            <v>O&amp;M</v>
          </cell>
          <cell r="B2828" t="str">
            <v>Collins, Carol A</v>
          </cell>
          <cell r="C2828">
            <v>23220</v>
          </cell>
          <cell r="D2828" t="str">
            <v>23220</v>
          </cell>
          <cell r="E2828" t="str">
            <v>Data Management</v>
          </cell>
          <cell r="F2828" t="str">
            <v>NIS</v>
          </cell>
          <cell r="G2828" t="str">
            <v>Data Base Management</v>
          </cell>
          <cell r="H2828" t="str">
            <v>120</v>
          </cell>
          <cell r="I2828" t="str">
            <v>LT</v>
          </cell>
          <cell r="K2828">
            <v>86882.1</v>
          </cell>
        </row>
        <row r="2829">
          <cell r="A2829" t="str">
            <v>O&amp;M</v>
          </cell>
          <cell r="B2829" t="str">
            <v>Collins, Carol A</v>
          </cell>
          <cell r="C2829">
            <v>23220</v>
          </cell>
          <cell r="D2829" t="str">
            <v>23220</v>
          </cell>
          <cell r="E2829" t="str">
            <v>4J - Techinical Support Services</v>
          </cell>
          <cell r="F2829" t="str">
            <v>NIS</v>
          </cell>
          <cell r="G2829" t="str">
            <v>Data Base Management</v>
          </cell>
          <cell r="H2829" t="str">
            <v>120</v>
          </cell>
          <cell r="I2829" t="str">
            <v>OT</v>
          </cell>
          <cell r="J2829">
            <v>11229.99</v>
          </cell>
        </row>
        <row r="2830">
          <cell r="A2830" t="str">
            <v>O&amp;M</v>
          </cell>
          <cell r="B2830" t="str">
            <v>Collins, Carol A</v>
          </cell>
          <cell r="C2830">
            <v>23220</v>
          </cell>
          <cell r="D2830" t="str">
            <v>23220</v>
          </cell>
          <cell r="E2830" t="str">
            <v>Data Management</v>
          </cell>
          <cell r="F2830" t="str">
            <v>NIS</v>
          </cell>
          <cell r="G2830" t="str">
            <v>Data Base Management</v>
          </cell>
          <cell r="H2830" t="str">
            <v>120</v>
          </cell>
          <cell r="I2830" t="str">
            <v>OT</v>
          </cell>
          <cell r="K2830">
            <v>5992.65</v>
          </cell>
        </row>
        <row r="2831">
          <cell r="A2831" t="str">
            <v>O&amp;M</v>
          </cell>
          <cell r="B2831" t="str">
            <v>Collins, Carol A</v>
          </cell>
          <cell r="C2831">
            <v>23220</v>
          </cell>
          <cell r="D2831" t="str">
            <v>23220</v>
          </cell>
          <cell r="E2831" t="str">
            <v>4J - Techinical Support Services</v>
          </cell>
          <cell r="F2831" t="str">
            <v>NIS</v>
          </cell>
          <cell r="G2831" t="str">
            <v>Data Base Management</v>
          </cell>
          <cell r="H2831" t="str">
            <v>120</v>
          </cell>
          <cell r="I2831" t="str">
            <v>TT</v>
          </cell>
          <cell r="J2831">
            <v>5791.53</v>
          </cell>
        </row>
        <row r="2832">
          <cell r="A2832" t="str">
            <v>O&amp;M</v>
          </cell>
          <cell r="B2832" t="str">
            <v>Goldberg, Mannie</v>
          </cell>
          <cell r="C2832">
            <v>23225</v>
          </cell>
          <cell r="D2832" t="str">
            <v>23225</v>
          </cell>
          <cell r="E2832" t="str">
            <v>4M - Architecture and Technology</v>
          </cell>
          <cell r="F2832" t="str">
            <v>NIS</v>
          </cell>
          <cell r="G2832" t="str">
            <v>Planning &amp; Solutions</v>
          </cell>
          <cell r="H2832" t="str">
            <v>120</v>
          </cell>
          <cell r="I2832" t="str">
            <v>BT</v>
          </cell>
          <cell r="J2832">
            <v>290160.59999999998</v>
          </cell>
        </row>
        <row r="2833">
          <cell r="A2833" t="str">
            <v>O&amp;M</v>
          </cell>
          <cell r="B2833" t="str">
            <v>Goldberg, Mannie</v>
          </cell>
          <cell r="C2833">
            <v>23225</v>
          </cell>
          <cell r="D2833" t="str">
            <v>23225</v>
          </cell>
          <cell r="E2833" t="str">
            <v>Planning and Solutions</v>
          </cell>
          <cell r="F2833" t="str">
            <v>NIS</v>
          </cell>
          <cell r="G2833" t="str">
            <v>Planning &amp; Solutions</v>
          </cell>
          <cell r="H2833" t="str">
            <v>120</v>
          </cell>
          <cell r="I2833" t="str">
            <v>BT</v>
          </cell>
          <cell r="K2833">
            <v>53469.16</v>
          </cell>
        </row>
        <row r="2834">
          <cell r="A2834" t="str">
            <v>O&amp;M</v>
          </cell>
          <cell r="B2834" t="str">
            <v>Goldberg, Mannie</v>
          </cell>
          <cell r="C2834">
            <v>23225</v>
          </cell>
          <cell r="D2834" t="str">
            <v>23225</v>
          </cell>
          <cell r="E2834" t="str">
            <v>4M - Architecture and Technology</v>
          </cell>
          <cell r="F2834" t="str">
            <v>NIS</v>
          </cell>
          <cell r="G2834" t="str">
            <v>Planning &amp; Solutions</v>
          </cell>
          <cell r="H2834" t="str">
            <v>120</v>
          </cell>
          <cell r="I2834" t="str">
            <v>IT</v>
          </cell>
          <cell r="J2834">
            <v>1151690.1000000001</v>
          </cell>
        </row>
        <row r="2835">
          <cell r="A2835" t="str">
            <v>O&amp;M</v>
          </cell>
          <cell r="B2835" t="str">
            <v>Goldberg, Mannie</v>
          </cell>
          <cell r="C2835">
            <v>23225</v>
          </cell>
          <cell r="D2835" t="str">
            <v>23225</v>
          </cell>
          <cell r="E2835" t="str">
            <v>Planning and Solutions</v>
          </cell>
          <cell r="F2835" t="str">
            <v>NIS</v>
          </cell>
          <cell r="G2835" t="str">
            <v>Planning &amp; Solutions</v>
          </cell>
          <cell r="H2835" t="str">
            <v>120</v>
          </cell>
          <cell r="I2835" t="str">
            <v>IT</v>
          </cell>
          <cell r="K2835">
            <v>382936.95</v>
          </cell>
          <cell r="L2835">
            <v>26772.14</v>
          </cell>
          <cell r="M2835">
            <v>209831.99</v>
          </cell>
        </row>
        <row r="2836">
          <cell r="A2836" t="str">
            <v>O&amp;M</v>
          </cell>
          <cell r="B2836" t="str">
            <v>Goldberg, Mannie</v>
          </cell>
          <cell r="C2836">
            <v>23225</v>
          </cell>
          <cell r="D2836" t="str">
            <v>23225</v>
          </cell>
          <cell r="E2836" t="str">
            <v>4M - Architecture and Technology</v>
          </cell>
          <cell r="F2836" t="str">
            <v>NIS</v>
          </cell>
          <cell r="G2836" t="str">
            <v>Planning &amp; Solutions</v>
          </cell>
          <cell r="H2836" t="str">
            <v>120</v>
          </cell>
          <cell r="I2836" t="str">
            <v>LT</v>
          </cell>
          <cell r="J2836">
            <v>866789.68</v>
          </cell>
        </row>
        <row r="2837">
          <cell r="A2837" t="str">
            <v>O&amp;M</v>
          </cell>
          <cell r="B2837" t="str">
            <v>Goldberg, Mannie</v>
          </cell>
          <cell r="C2837">
            <v>23225</v>
          </cell>
          <cell r="D2837" t="str">
            <v>23225</v>
          </cell>
          <cell r="E2837" t="str">
            <v>Planning and Solutions</v>
          </cell>
          <cell r="F2837" t="str">
            <v>NIS</v>
          </cell>
          <cell r="G2837" t="str">
            <v>Planning &amp; Solutions</v>
          </cell>
          <cell r="H2837" t="str">
            <v>120</v>
          </cell>
          <cell r="I2837" t="str">
            <v>LT</v>
          </cell>
          <cell r="K2837">
            <v>153875.44</v>
          </cell>
          <cell r="L2837">
            <v>911.43</v>
          </cell>
        </row>
        <row r="2838">
          <cell r="A2838" t="str">
            <v>O&amp;M</v>
          </cell>
          <cell r="B2838" t="str">
            <v>Goldberg, Mannie</v>
          </cell>
          <cell r="C2838">
            <v>23225</v>
          </cell>
          <cell r="D2838" t="str">
            <v>23225</v>
          </cell>
          <cell r="E2838" t="str">
            <v>4M - Architecture and Technology</v>
          </cell>
          <cell r="F2838" t="str">
            <v>NIS</v>
          </cell>
          <cell r="G2838" t="str">
            <v>Planning &amp; Solutions</v>
          </cell>
          <cell r="H2838" t="str">
            <v>120</v>
          </cell>
          <cell r="I2838" t="str">
            <v>OT</v>
          </cell>
          <cell r="J2838">
            <v>29471.24</v>
          </cell>
        </row>
        <row r="2839">
          <cell r="A2839" t="str">
            <v>O&amp;M</v>
          </cell>
          <cell r="B2839" t="str">
            <v>Goldberg, Mannie</v>
          </cell>
          <cell r="C2839">
            <v>23225</v>
          </cell>
          <cell r="D2839" t="str">
            <v>23225</v>
          </cell>
          <cell r="E2839" t="str">
            <v>Planning and Solutions</v>
          </cell>
          <cell r="F2839" t="str">
            <v>NIS</v>
          </cell>
          <cell r="G2839" t="str">
            <v>Planning &amp; Solutions</v>
          </cell>
          <cell r="H2839" t="str">
            <v>120</v>
          </cell>
          <cell r="I2839" t="str">
            <v>OT</v>
          </cell>
          <cell r="K2839">
            <v>15100.72</v>
          </cell>
        </row>
        <row r="2840">
          <cell r="A2840" t="str">
            <v>O&amp;M</v>
          </cell>
          <cell r="B2840" t="str">
            <v>Goldberg, Mannie</v>
          </cell>
          <cell r="C2840">
            <v>23225</v>
          </cell>
          <cell r="D2840" t="str">
            <v>23225</v>
          </cell>
          <cell r="E2840" t="str">
            <v>4M - Architecture and Technology</v>
          </cell>
          <cell r="F2840" t="str">
            <v>NIS</v>
          </cell>
          <cell r="G2840" t="str">
            <v>Planning &amp; Solutions</v>
          </cell>
          <cell r="H2840" t="str">
            <v>120</v>
          </cell>
          <cell r="I2840" t="str">
            <v>TT</v>
          </cell>
          <cell r="J2840">
            <v>13183.27</v>
          </cell>
        </row>
        <row r="2841">
          <cell r="A2841" t="str">
            <v>O&amp;M</v>
          </cell>
          <cell r="B2841" t="str">
            <v>Goldberg, Mannie</v>
          </cell>
          <cell r="C2841">
            <v>23225</v>
          </cell>
          <cell r="D2841" t="str">
            <v>23225</v>
          </cell>
          <cell r="E2841" t="str">
            <v>Planning and Solutions</v>
          </cell>
          <cell r="F2841" t="str">
            <v>NIS</v>
          </cell>
          <cell r="G2841" t="str">
            <v>Planning &amp; Solutions</v>
          </cell>
          <cell r="H2841" t="str">
            <v>120</v>
          </cell>
          <cell r="I2841" t="str">
            <v>TT</v>
          </cell>
          <cell r="K2841">
            <v>73.650000000000006</v>
          </cell>
        </row>
        <row r="2842">
          <cell r="A2842" t="str">
            <v>O&amp;M</v>
          </cell>
          <cell r="B2842" t="str">
            <v>OLD NIS Cost Area</v>
          </cell>
          <cell r="C2842">
            <v>23226</v>
          </cell>
          <cell r="D2842" t="str">
            <v>23226</v>
          </cell>
          <cell r="E2842" t="str">
            <v>Architecture and Planning</v>
          </cell>
          <cell r="F2842" t="str">
            <v>NIS</v>
          </cell>
          <cell r="G2842" t="str">
            <v>OLD NIS Cost Area</v>
          </cell>
          <cell r="H2842" t="str">
            <v>120</v>
          </cell>
          <cell r="I2842" t="str">
            <v>BT</v>
          </cell>
          <cell r="K2842">
            <v>15758.32</v>
          </cell>
        </row>
        <row r="2843">
          <cell r="A2843" t="str">
            <v>O&amp;M</v>
          </cell>
          <cell r="B2843" t="str">
            <v>OLD NIS Cost Area</v>
          </cell>
          <cell r="C2843">
            <v>23226</v>
          </cell>
          <cell r="D2843" t="str">
            <v>23226</v>
          </cell>
          <cell r="E2843" t="str">
            <v>Architecture and Planning</v>
          </cell>
          <cell r="F2843" t="str">
            <v>NIS</v>
          </cell>
          <cell r="G2843" t="str">
            <v>OLD NIS Cost Area</v>
          </cell>
          <cell r="H2843" t="str">
            <v>120</v>
          </cell>
          <cell r="I2843" t="str">
            <v>IT</v>
          </cell>
          <cell r="K2843">
            <v>6162.17</v>
          </cell>
          <cell r="L2843">
            <v>10217.709999999999</v>
          </cell>
          <cell r="M2843">
            <v>-15918</v>
          </cell>
        </row>
        <row r="2844">
          <cell r="A2844" t="str">
            <v>O&amp;M</v>
          </cell>
          <cell r="B2844" t="str">
            <v>OLD NIS Cost Area</v>
          </cell>
          <cell r="C2844">
            <v>23226</v>
          </cell>
          <cell r="D2844" t="str">
            <v>23226</v>
          </cell>
          <cell r="E2844" t="str">
            <v>Architecture and Planning</v>
          </cell>
          <cell r="F2844" t="str">
            <v>NIS</v>
          </cell>
          <cell r="G2844" t="str">
            <v>OLD NIS Cost Area</v>
          </cell>
          <cell r="H2844" t="str">
            <v>120</v>
          </cell>
          <cell r="I2844" t="str">
            <v>LT</v>
          </cell>
          <cell r="K2844">
            <v>45023.85</v>
          </cell>
          <cell r="M2844">
            <v>53.37</v>
          </cell>
        </row>
        <row r="2845">
          <cell r="A2845" t="str">
            <v>O&amp;M</v>
          </cell>
          <cell r="B2845" t="str">
            <v>OBrien, Patricia</v>
          </cell>
          <cell r="C2845">
            <v>23227</v>
          </cell>
          <cell r="D2845" t="str">
            <v>23227</v>
          </cell>
          <cell r="E2845" t="str">
            <v>Security and Policy</v>
          </cell>
          <cell r="F2845" t="str">
            <v>NIS</v>
          </cell>
          <cell r="G2845" t="str">
            <v>Security &amp; Risk Management</v>
          </cell>
          <cell r="H2845" t="str">
            <v>120</v>
          </cell>
          <cell r="I2845" t="str">
            <v>IT</v>
          </cell>
          <cell r="K2845">
            <v>4722.6499999999996</v>
          </cell>
          <cell r="M2845">
            <v>27756.48</v>
          </cell>
        </row>
        <row r="2846">
          <cell r="A2846" t="str">
            <v>O&amp;M</v>
          </cell>
          <cell r="B2846" t="str">
            <v>OLD NIS Cost Area</v>
          </cell>
          <cell r="C2846">
            <v>23228</v>
          </cell>
          <cell r="D2846" t="str">
            <v>23228</v>
          </cell>
          <cell r="E2846" t="str">
            <v>Solutions Development</v>
          </cell>
          <cell r="F2846" t="str">
            <v>NIS</v>
          </cell>
          <cell r="G2846" t="str">
            <v>OLD NIS Cost Area</v>
          </cell>
          <cell r="H2846" t="str">
            <v>120</v>
          </cell>
          <cell r="I2846" t="str">
            <v>BT</v>
          </cell>
          <cell r="K2846">
            <v>1104.8</v>
          </cell>
        </row>
        <row r="2847">
          <cell r="A2847" t="str">
            <v>O&amp;M</v>
          </cell>
          <cell r="B2847" t="str">
            <v>OLD NIS Cost Area</v>
          </cell>
          <cell r="C2847">
            <v>23228</v>
          </cell>
          <cell r="D2847" t="str">
            <v>23228</v>
          </cell>
          <cell r="E2847" t="str">
            <v>Emerging Technologies</v>
          </cell>
          <cell r="F2847" t="str">
            <v>NIS</v>
          </cell>
          <cell r="G2847" t="str">
            <v>OLD NIS Cost Area</v>
          </cell>
          <cell r="H2847" t="str">
            <v>120</v>
          </cell>
          <cell r="I2847" t="str">
            <v>IT</v>
          </cell>
          <cell r="M2847">
            <v>-10692260.98</v>
          </cell>
        </row>
        <row r="2848">
          <cell r="A2848" t="str">
            <v>O&amp;M</v>
          </cell>
          <cell r="B2848" t="str">
            <v>OLD NIS Cost Area</v>
          </cell>
          <cell r="C2848">
            <v>23228</v>
          </cell>
          <cell r="D2848" t="str">
            <v>23228</v>
          </cell>
          <cell r="E2848" t="str">
            <v>Solutions Development</v>
          </cell>
          <cell r="F2848" t="str">
            <v>NIS</v>
          </cell>
          <cell r="G2848" t="str">
            <v>OLD NIS Cost Area</v>
          </cell>
          <cell r="H2848" t="str">
            <v>120</v>
          </cell>
          <cell r="I2848" t="str">
            <v>IT</v>
          </cell>
          <cell r="K2848">
            <v>517353.59</v>
          </cell>
          <cell r="M2848">
            <v>-3946</v>
          </cell>
        </row>
        <row r="2849">
          <cell r="A2849" t="str">
            <v>O&amp;M</v>
          </cell>
          <cell r="B2849" t="str">
            <v>OLD NIS Cost Area</v>
          </cell>
          <cell r="C2849">
            <v>23228</v>
          </cell>
          <cell r="D2849" t="str">
            <v>23228</v>
          </cell>
          <cell r="E2849" t="str">
            <v>Solutions Development for Internet &amp; New Technologies</v>
          </cell>
          <cell r="F2849" t="str">
            <v>NIS</v>
          </cell>
          <cell r="G2849" t="str">
            <v>OLD NIS Cost Area</v>
          </cell>
          <cell r="H2849" t="str">
            <v>120</v>
          </cell>
          <cell r="I2849" t="str">
            <v>IT</v>
          </cell>
          <cell r="L2849">
            <v>59070.35</v>
          </cell>
        </row>
        <row r="2850">
          <cell r="A2850" t="str">
            <v>O&amp;M</v>
          </cell>
          <cell r="B2850" t="str">
            <v>OLD NIS Cost Area</v>
          </cell>
          <cell r="C2850">
            <v>23228</v>
          </cell>
          <cell r="D2850" t="str">
            <v>23228</v>
          </cell>
          <cell r="E2850" t="str">
            <v>Solutions Development</v>
          </cell>
          <cell r="F2850" t="str">
            <v>NIS</v>
          </cell>
          <cell r="G2850" t="str">
            <v>OLD NIS Cost Area</v>
          </cell>
          <cell r="H2850" t="str">
            <v>120</v>
          </cell>
          <cell r="I2850" t="str">
            <v>LT</v>
          </cell>
          <cell r="K2850">
            <v>3156.76</v>
          </cell>
        </row>
        <row r="2851">
          <cell r="A2851" t="str">
            <v>O&amp;M</v>
          </cell>
          <cell r="B2851" t="str">
            <v>Weilandt, John C</v>
          </cell>
          <cell r="C2851">
            <v>23230</v>
          </cell>
          <cell r="D2851" t="str">
            <v>23230</v>
          </cell>
          <cell r="E2851" t="str">
            <v>4N - PLANNING AND ADMIN SERVICES</v>
          </cell>
          <cell r="F2851" t="str">
            <v>NIS</v>
          </cell>
          <cell r="G2851" t="str">
            <v>Application Integration and Testing Management</v>
          </cell>
          <cell r="H2851" t="str">
            <v>120</v>
          </cell>
          <cell r="I2851" t="str">
            <v>BT</v>
          </cell>
          <cell r="J2851">
            <v>8270.36</v>
          </cell>
        </row>
        <row r="2852">
          <cell r="A2852" t="str">
            <v>O&amp;M</v>
          </cell>
          <cell r="B2852" t="str">
            <v>Weilandt, John C</v>
          </cell>
          <cell r="C2852">
            <v>23230</v>
          </cell>
          <cell r="D2852" t="str">
            <v>23230</v>
          </cell>
          <cell r="E2852" t="str">
            <v>Solutions Design</v>
          </cell>
          <cell r="F2852" t="str">
            <v>NIS</v>
          </cell>
          <cell r="G2852" t="str">
            <v>Application Integration and Testing Management</v>
          </cell>
          <cell r="H2852" t="str">
            <v>120</v>
          </cell>
          <cell r="I2852" t="str">
            <v>BT</v>
          </cell>
          <cell r="K2852">
            <v>650.75</v>
          </cell>
        </row>
        <row r="2853">
          <cell r="A2853" t="str">
            <v>O&amp;M</v>
          </cell>
          <cell r="B2853" t="str">
            <v>Weilandt, John C</v>
          </cell>
          <cell r="C2853">
            <v>23230</v>
          </cell>
          <cell r="D2853" t="str">
            <v>23230</v>
          </cell>
          <cell r="E2853" t="str">
            <v>4N - PLANNING AND ADMIN SERVICES</v>
          </cell>
          <cell r="F2853" t="str">
            <v>NIS</v>
          </cell>
          <cell r="G2853" t="str">
            <v>Application Integration and Testing Management</v>
          </cell>
          <cell r="H2853" t="str">
            <v>120</v>
          </cell>
          <cell r="I2853" t="str">
            <v>IT</v>
          </cell>
          <cell r="J2853">
            <v>90.22</v>
          </cell>
        </row>
        <row r="2854">
          <cell r="A2854" t="str">
            <v>O&amp;M</v>
          </cell>
          <cell r="B2854" t="str">
            <v>Weilandt, John C</v>
          </cell>
          <cell r="C2854">
            <v>23230</v>
          </cell>
          <cell r="D2854" t="str">
            <v>23230</v>
          </cell>
          <cell r="E2854" t="str">
            <v>Application Integration &amp; Testing</v>
          </cell>
          <cell r="F2854" t="str">
            <v>NIS</v>
          </cell>
          <cell r="G2854" t="str">
            <v>Application Integration and Testing Management</v>
          </cell>
          <cell r="H2854" t="str">
            <v>120</v>
          </cell>
          <cell r="I2854" t="str">
            <v>IT</v>
          </cell>
          <cell r="L2854">
            <v>138750</v>
          </cell>
        </row>
        <row r="2855">
          <cell r="A2855" t="str">
            <v>O&amp;M</v>
          </cell>
          <cell r="B2855" t="str">
            <v>Weilandt, John C</v>
          </cell>
          <cell r="C2855">
            <v>23230</v>
          </cell>
          <cell r="D2855" t="str">
            <v>23230</v>
          </cell>
          <cell r="E2855" t="str">
            <v>Solutions Design</v>
          </cell>
          <cell r="F2855" t="str">
            <v>NIS</v>
          </cell>
          <cell r="G2855" t="str">
            <v>Application Integration and Testing Management</v>
          </cell>
          <cell r="H2855" t="str">
            <v>120</v>
          </cell>
          <cell r="I2855" t="str">
            <v>IT</v>
          </cell>
          <cell r="K2855">
            <v>9721.65</v>
          </cell>
        </row>
        <row r="2856">
          <cell r="A2856" t="str">
            <v>O&amp;M</v>
          </cell>
          <cell r="B2856" t="str">
            <v>Weilandt, John C</v>
          </cell>
          <cell r="C2856">
            <v>23230</v>
          </cell>
          <cell r="D2856" t="str">
            <v>23230</v>
          </cell>
          <cell r="E2856" t="str">
            <v>4N - PLANNING AND ADMIN SERVICES</v>
          </cell>
          <cell r="F2856" t="str">
            <v>NIS</v>
          </cell>
          <cell r="G2856" t="str">
            <v>Application Integration and Testing Management</v>
          </cell>
          <cell r="H2856" t="str">
            <v>120</v>
          </cell>
          <cell r="I2856" t="str">
            <v>LT</v>
          </cell>
          <cell r="J2856">
            <v>-8496.18</v>
          </cell>
        </row>
        <row r="2857">
          <cell r="A2857" t="str">
            <v>O&amp;M</v>
          </cell>
          <cell r="B2857" t="str">
            <v>Weilandt, John C</v>
          </cell>
          <cell r="C2857">
            <v>23230</v>
          </cell>
          <cell r="D2857" t="str">
            <v>23230</v>
          </cell>
          <cell r="E2857" t="str">
            <v>Solutions Design</v>
          </cell>
          <cell r="F2857" t="str">
            <v>NIS</v>
          </cell>
          <cell r="G2857" t="str">
            <v>Application Integration and Testing Management</v>
          </cell>
          <cell r="H2857" t="str">
            <v>120</v>
          </cell>
          <cell r="I2857" t="str">
            <v>LT</v>
          </cell>
          <cell r="K2857">
            <v>1859.29</v>
          </cell>
        </row>
        <row r="2858">
          <cell r="A2858" t="str">
            <v>O&amp;M</v>
          </cell>
          <cell r="B2858" t="str">
            <v>Weilandt, John C</v>
          </cell>
          <cell r="C2858">
            <v>23230</v>
          </cell>
          <cell r="D2858" t="str">
            <v>23230</v>
          </cell>
          <cell r="E2858" t="str">
            <v>4N - PLANNING AND ADMIN SERVICES</v>
          </cell>
          <cell r="F2858" t="str">
            <v>NIS</v>
          </cell>
          <cell r="G2858" t="str">
            <v>Application Integration and Testing Management</v>
          </cell>
          <cell r="H2858" t="str">
            <v>120</v>
          </cell>
          <cell r="I2858" t="str">
            <v>OT</v>
          </cell>
          <cell r="J2858">
            <v>-51.4</v>
          </cell>
        </row>
        <row r="2859">
          <cell r="A2859" t="str">
            <v>O&amp;M</v>
          </cell>
          <cell r="B2859" t="str">
            <v>Weilandt, John C</v>
          </cell>
          <cell r="C2859">
            <v>23230</v>
          </cell>
          <cell r="D2859" t="str">
            <v>23230</v>
          </cell>
          <cell r="E2859" t="str">
            <v>Solutions Design</v>
          </cell>
          <cell r="F2859" t="str">
            <v>NIS</v>
          </cell>
          <cell r="G2859" t="str">
            <v>Application Integration and Testing Management</v>
          </cell>
          <cell r="H2859" t="str">
            <v>120</v>
          </cell>
          <cell r="I2859" t="str">
            <v>OT</v>
          </cell>
          <cell r="K2859">
            <v>460.17</v>
          </cell>
        </row>
        <row r="2860">
          <cell r="A2860" t="str">
            <v>O&amp;M</v>
          </cell>
          <cell r="B2860" t="str">
            <v>Weilandt, John C</v>
          </cell>
          <cell r="C2860">
            <v>23230</v>
          </cell>
          <cell r="D2860" t="str">
            <v>23230</v>
          </cell>
          <cell r="E2860" t="str">
            <v>4N - PLANNING AND ADMIN SERVICES</v>
          </cell>
          <cell r="F2860" t="str">
            <v>NIS</v>
          </cell>
          <cell r="G2860" t="str">
            <v>Application Integration and Testing Management</v>
          </cell>
          <cell r="H2860" t="str">
            <v>120</v>
          </cell>
          <cell r="I2860" t="str">
            <v>TT</v>
          </cell>
          <cell r="J2860">
            <v>727.4</v>
          </cell>
        </row>
        <row r="2861">
          <cell r="A2861" t="str">
            <v>O&amp;M</v>
          </cell>
          <cell r="B2861" t="str">
            <v>Weilandt, John C</v>
          </cell>
          <cell r="C2861">
            <v>23230</v>
          </cell>
          <cell r="D2861" t="str">
            <v>23230</v>
          </cell>
          <cell r="E2861" t="str">
            <v>Solutions Design</v>
          </cell>
          <cell r="F2861" t="str">
            <v>NIS</v>
          </cell>
          <cell r="G2861" t="str">
            <v>Application Integration and Testing Management</v>
          </cell>
          <cell r="H2861" t="str">
            <v>120</v>
          </cell>
          <cell r="I2861" t="str">
            <v>TT</v>
          </cell>
          <cell r="K2861">
            <v>1441.72</v>
          </cell>
        </row>
        <row r="2862">
          <cell r="A2862" t="str">
            <v>O&amp;M</v>
          </cell>
          <cell r="B2862" t="str">
            <v>Weilandt, John C</v>
          </cell>
          <cell r="C2862">
            <v>23235</v>
          </cell>
          <cell r="D2862" t="str">
            <v>23235</v>
          </cell>
          <cell r="E2862" t="str">
            <v>4X - QUALITY MGMT AND TRAINING</v>
          </cell>
          <cell r="F2862" t="str">
            <v>NIS</v>
          </cell>
          <cell r="G2862" t="str">
            <v>Mainframe &amp; Mid-Range Operations</v>
          </cell>
          <cell r="H2862" t="str">
            <v>120</v>
          </cell>
          <cell r="I2862" t="str">
            <v>BT</v>
          </cell>
          <cell r="J2862">
            <v>0.7</v>
          </cell>
        </row>
        <row r="2863">
          <cell r="A2863" t="str">
            <v>O&amp;M</v>
          </cell>
          <cell r="B2863" t="str">
            <v>Weilandt, John C</v>
          </cell>
          <cell r="C2863">
            <v>23235</v>
          </cell>
          <cell r="D2863" t="str">
            <v>23235</v>
          </cell>
          <cell r="E2863" t="str">
            <v>Manged Operations</v>
          </cell>
          <cell r="F2863" t="str">
            <v>NIS</v>
          </cell>
          <cell r="G2863" t="str">
            <v>Mainframe &amp; Mid-Range Operations</v>
          </cell>
          <cell r="H2863" t="str">
            <v>120</v>
          </cell>
          <cell r="I2863" t="str">
            <v>IT</v>
          </cell>
          <cell r="K2863">
            <v>58.75</v>
          </cell>
        </row>
        <row r="2864">
          <cell r="A2864" t="str">
            <v>O&amp;M</v>
          </cell>
          <cell r="B2864" t="str">
            <v>Weilandt, John C</v>
          </cell>
          <cell r="C2864">
            <v>23235</v>
          </cell>
          <cell r="D2864" t="str">
            <v>23235</v>
          </cell>
          <cell r="E2864" t="str">
            <v>4X - QUALITY MGMT AND TRAINING</v>
          </cell>
          <cell r="F2864" t="str">
            <v>NIS</v>
          </cell>
          <cell r="G2864" t="str">
            <v>Mainframe &amp; Mid-Range Operations</v>
          </cell>
          <cell r="H2864" t="str">
            <v>120</v>
          </cell>
          <cell r="I2864" t="str">
            <v>LT</v>
          </cell>
          <cell r="J2864">
            <v>0</v>
          </cell>
        </row>
        <row r="2865">
          <cell r="A2865" t="str">
            <v>O&amp;M</v>
          </cell>
          <cell r="B2865" t="str">
            <v>Weilandt, John C</v>
          </cell>
          <cell r="C2865">
            <v>23235</v>
          </cell>
          <cell r="D2865" t="str">
            <v>23235</v>
          </cell>
          <cell r="E2865" t="str">
            <v>4X - QUALITY MGMT AND TRAINING</v>
          </cell>
          <cell r="F2865" t="str">
            <v>NIS</v>
          </cell>
          <cell r="G2865" t="str">
            <v>Mainframe &amp; Mid-Range Operations</v>
          </cell>
          <cell r="H2865" t="str">
            <v>120</v>
          </cell>
          <cell r="I2865" t="str">
            <v>OT</v>
          </cell>
          <cell r="J2865">
            <v>0.11</v>
          </cell>
        </row>
        <row r="2866">
          <cell r="A2866" t="str">
            <v>O&amp;M</v>
          </cell>
          <cell r="B2866" t="str">
            <v>Collins, Carol A</v>
          </cell>
          <cell r="C2866">
            <v>23240</v>
          </cell>
          <cell r="D2866" t="str">
            <v>23240</v>
          </cell>
          <cell r="E2866" t="str">
            <v>Customer</v>
          </cell>
          <cell r="F2866" t="str">
            <v>NIS</v>
          </cell>
          <cell r="G2866" t="str">
            <v>Customer Service &amp; Energy Supply</v>
          </cell>
          <cell r="H2866" t="str">
            <v>120</v>
          </cell>
          <cell r="I2866" t="str">
            <v>BT</v>
          </cell>
          <cell r="K2866">
            <v>0</v>
          </cell>
        </row>
        <row r="2867">
          <cell r="A2867" t="str">
            <v>O&amp;M</v>
          </cell>
          <cell r="B2867" t="str">
            <v>Collins, Carol A</v>
          </cell>
          <cell r="C2867">
            <v>23240</v>
          </cell>
          <cell r="D2867" t="str">
            <v>23240</v>
          </cell>
          <cell r="E2867" t="str">
            <v>M4 - HR / CIRS</v>
          </cell>
          <cell r="F2867" t="str">
            <v>NIS</v>
          </cell>
          <cell r="G2867" t="str">
            <v>Customer Service &amp; Energy Supply</v>
          </cell>
          <cell r="H2867" t="str">
            <v>120</v>
          </cell>
          <cell r="I2867" t="str">
            <v>BT</v>
          </cell>
          <cell r="J2867">
            <v>231241.96</v>
          </cell>
        </row>
        <row r="2868">
          <cell r="A2868" t="str">
            <v>CAP</v>
          </cell>
          <cell r="B2868" t="str">
            <v>Collins, Carol A</v>
          </cell>
          <cell r="C2868">
            <v>23240</v>
          </cell>
          <cell r="D2868" t="str">
            <v>23240</v>
          </cell>
          <cell r="E2868" t="str">
            <v>M4 - HR / CIRS</v>
          </cell>
          <cell r="F2868" t="str">
            <v>NIS</v>
          </cell>
          <cell r="G2868" t="str">
            <v>Customer Service &amp; Energy Supply</v>
          </cell>
          <cell r="H2868" t="str">
            <v>120</v>
          </cell>
          <cell r="I2868" t="str">
            <v>CB</v>
          </cell>
          <cell r="J2868">
            <v>1171.43</v>
          </cell>
        </row>
        <row r="2869">
          <cell r="A2869" t="str">
            <v>CAP</v>
          </cell>
          <cell r="B2869" t="str">
            <v>Collins, Carol A</v>
          </cell>
          <cell r="C2869">
            <v>23240</v>
          </cell>
          <cell r="D2869" t="str">
            <v>23240</v>
          </cell>
          <cell r="E2869" t="str">
            <v>M4 - HR / CIRS</v>
          </cell>
          <cell r="F2869" t="str">
            <v>NIS</v>
          </cell>
          <cell r="G2869" t="str">
            <v>Customer Service &amp; Energy Supply</v>
          </cell>
          <cell r="H2869" t="str">
            <v>120</v>
          </cell>
          <cell r="I2869" t="str">
            <v>CL</v>
          </cell>
          <cell r="J2869">
            <v>2662.1</v>
          </cell>
        </row>
        <row r="2870">
          <cell r="A2870" t="str">
            <v>O&amp;M</v>
          </cell>
          <cell r="B2870" t="str">
            <v>Collins, Carol A</v>
          </cell>
          <cell r="C2870">
            <v>23240</v>
          </cell>
          <cell r="D2870" t="str">
            <v>23240</v>
          </cell>
          <cell r="E2870" t="str">
            <v>Customer</v>
          </cell>
          <cell r="F2870" t="str">
            <v>NIS</v>
          </cell>
          <cell r="G2870" t="str">
            <v>Customer Service &amp; Energy Supply</v>
          </cell>
          <cell r="H2870" t="str">
            <v>120</v>
          </cell>
          <cell r="I2870" t="str">
            <v>IT</v>
          </cell>
          <cell r="K2870">
            <v>2495.9299999999998</v>
          </cell>
        </row>
        <row r="2871">
          <cell r="A2871" t="str">
            <v>O&amp;M</v>
          </cell>
          <cell r="B2871" t="str">
            <v>Collins, Carol A</v>
          </cell>
          <cell r="C2871">
            <v>23240</v>
          </cell>
          <cell r="D2871" t="str">
            <v>23240</v>
          </cell>
          <cell r="E2871" t="str">
            <v>Customer Service</v>
          </cell>
          <cell r="F2871" t="str">
            <v>NIS</v>
          </cell>
          <cell r="G2871" t="str">
            <v>Customer Service &amp; Energy Supply</v>
          </cell>
          <cell r="H2871" t="str">
            <v>120</v>
          </cell>
          <cell r="I2871" t="str">
            <v>IT</v>
          </cell>
          <cell r="L2871">
            <v>-4065.72</v>
          </cell>
          <cell r="M2871">
            <v>5791.96</v>
          </cell>
        </row>
        <row r="2872">
          <cell r="A2872" t="str">
            <v>O&amp;M</v>
          </cell>
          <cell r="B2872" t="str">
            <v>Collins, Carol A</v>
          </cell>
          <cell r="C2872">
            <v>23240</v>
          </cell>
          <cell r="D2872" t="str">
            <v>23240</v>
          </cell>
          <cell r="E2872" t="str">
            <v>Customer Service Systems</v>
          </cell>
          <cell r="F2872" t="str">
            <v>NIS</v>
          </cell>
          <cell r="G2872" t="str">
            <v>Customer Service &amp; Energy Supply</v>
          </cell>
          <cell r="H2872" t="str">
            <v>120</v>
          </cell>
          <cell r="I2872" t="str">
            <v>IT</v>
          </cell>
        </row>
        <row r="2873">
          <cell r="A2873" t="str">
            <v>O&amp;M</v>
          </cell>
          <cell r="B2873" t="str">
            <v>Collins, Carol A</v>
          </cell>
          <cell r="C2873">
            <v>23240</v>
          </cell>
          <cell r="D2873" t="str">
            <v>23240</v>
          </cell>
          <cell r="E2873" t="str">
            <v>M4 - HR / CIRS</v>
          </cell>
          <cell r="F2873" t="str">
            <v>NIS</v>
          </cell>
          <cell r="G2873" t="str">
            <v>Customer Service &amp; Energy Supply</v>
          </cell>
          <cell r="H2873" t="str">
            <v>120</v>
          </cell>
          <cell r="I2873" t="str">
            <v>IT</v>
          </cell>
          <cell r="J2873">
            <v>3464258.64</v>
          </cell>
          <cell r="M2873">
            <v>29.77</v>
          </cell>
        </row>
        <row r="2874">
          <cell r="A2874" t="str">
            <v>O&amp;M</v>
          </cell>
          <cell r="B2874" t="str">
            <v>Collins, Carol A</v>
          </cell>
          <cell r="C2874">
            <v>23240</v>
          </cell>
          <cell r="D2874" t="str">
            <v>23240</v>
          </cell>
          <cell r="E2874" t="str">
            <v>Customer</v>
          </cell>
          <cell r="F2874" t="str">
            <v>NIS</v>
          </cell>
          <cell r="G2874" t="str">
            <v>Customer Service &amp; Energy Supply</v>
          </cell>
          <cell r="H2874" t="str">
            <v>120</v>
          </cell>
          <cell r="I2874" t="str">
            <v>LT</v>
          </cell>
          <cell r="K2874">
            <v>4000</v>
          </cell>
        </row>
        <row r="2875">
          <cell r="A2875" t="str">
            <v>O&amp;M</v>
          </cell>
          <cell r="B2875" t="str">
            <v>Collins, Carol A</v>
          </cell>
          <cell r="C2875">
            <v>23240</v>
          </cell>
          <cell r="D2875" t="str">
            <v>23240</v>
          </cell>
          <cell r="E2875" t="str">
            <v>M4 - HR / CIRS</v>
          </cell>
          <cell r="F2875" t="str">
            <v>NIS</v>
          </cell>
          <cell r="G2875" t="str">
            <v>Customer Service &amp; Energy Supply</v>
          </cell>
          <cell r="H2875" t="str">
            <v>120</v>
          </cell>
          <cell r="I2875" t="str">
            <v>LT</v>
          </cell>
          <cell r="J2875">
            <v>796724.87</v>
          </cell>
          <cell r="M2875">
            <v>6661.52</v>
          </cell>
        </row>
        <row r="2876">
          <cell r="A2876" t="str">
            <v>O&amp;M</v>
          </cell>
          <cell r="B2876" t="str">
            <v>Collins, Carol A</v>
          </cell>
          <cell r="C2876">
            <v>23240</v>
          </cell>
          <cell r="D2876" t="str">
            <v>23240</v>
          </cell>
          <cell r="E2876" t="str">
            <v>Customer</v>
          </cell>
          <cell r="F2876" t="str">
            <v>NIS</v>
          </cell>
          <cell r="G2876" t="str">
            <v>Customer Service &amp; Energy Supply</v>
          </cell>
          <cell r="H2876" t="str">
            <v>120</v>
          </cell>
          <cell r="I2876" t="str">
            <v>OT</v>
          </cell>
          <cell r="K2876">
            <v>13184.02</v>
          </cell>
        </row>
        <row r="2877">
          <cell r="A2877" t="str">
            <v>O&amp;M</v>
          </cell>
          <cell r="B2877" t="str">
            <v>Collins, Carol A</v>
          </cell>
          <cell r="C2877">
            <v>23240</v>
          </cell>
          <cell r="D2877" t="str">
            <v>23240</v>
          </cell>
          <cell r="E2877" t="str">
            <v>Customer Service</v>
          </cell>
          <cell r="F2877" t="str">
            <v>NIS</v>
          </cell>
          <cell r="G2877" t="str">
            <v>Customer Service &amp; Energy Supply</v>
          </cell>
          <cell r="H2877" t="str">
            <v>120</v>
          </cell>
          <cell r="I2877" t="str">
            <v>OT</v>
          </cell>
          <cell r="L2877">
            <v>-6218.96</v>
          </cell>
        </row>
        <row r="2878">
          <cell r="A2878" t="str">
            <v>O&amp;M</v>
          </cell>
          <cell r="B2878" t="str">
            <v>Collins, Carol A</v>
          </cell>
          <cell r="C2878">
            <v>23240</v>
          </cell>
          <cell r="D2878" t="str">
            <v>23240</v>
          </cell>
          <cell r="E2878" t="str">
            <v>M4 - HR / CIRS</v>
          </cell>
          <cell r="F2878" t="str">
            <v>NIS</v>
          </cell>
          <cell r="G2878" t="str">
            <v>Customer Service &amp; Energy Supply</v>
          </cell>
          <cell r="H2878" t="str">
            <v>120</v>
          </cell>
          <cell r="I2878" t="str">
            <v>OT</v>
          </cell>
          <cell r="J2878">
            <v>16753.91</v>
          </cell>
        </row>
        <row r="2879">
          <cell r="A2879" t="str">
            <v>O&amp;M</v>
          </cell>
          <cell r="B2879" t="str">
            <v>Collins, Carol A</v>
          </cell>
          <cell r="C2879">
            <v>23240</v>
          </cell>
          <cell r="D2879" t="str">
            <v>23240</v>
          </cell>
          <cell r="E2879" t="str">
            <v>M4 - HR / CIRS</v>
          </cell>
          <cell r="F2879" t="str">
            <v>NIS</v>
          </cell>
          <cell r="G2879" t="str">
            <v>Customer Service &amp; Energy Supply</v>
          </cell>
          <cell r="H2879" t="str">
            <v>120</v>
          </cell>
          <cell r="I2879" t="str">
            <v>TT</v>
          </cell>
          <cell r="J2879">
            <v>20479.060000000001</v>
          </cell>
        </row>
        <row r="2880">
          <cell r="A2880" t="str">
            <v>O&amp;M</v>
          </cell>
          <cell r="B2880" t="str">
            <v>Collins, Carol A</v>
          </cell>
          <cell r="C2880">
            <v>23245</v>
          </cell>
          <cell r="D2880" t="str">
            <v>23245</v>
          </cell>
          <cell r="E2880" t="str">
            <v>4K - Work Management</v>
          </cell>
          <cell r="F2880" t="str">
            <v>NIS</v>
          </cell>
          <cell r="G2880" t="str">
            <v>Work Management Systems</v>
          </cell>
          <cell r="H2880" t="str">
            <v>120</v>
          </cell>
          <cell r="I2880" t="str">
            <v>BT</v>
          </cell>
          <cell r="J2880">
            <v>202493.36</v>
          </cell>
        </row>
        <row r="2881">
          <cell r="A2881" t="str">
            <v>O&amp;M</v>
          </cell>
          <cell r="B2881" t="str">
            <v>Collins, Carol A</v>
          </cell>
          <cell r="C2881">
            <v>23245</v>
          </cell>
          <cell r="D2881" t="str">
            <v>23245</v>
          </cell>
          <cell r="E2881" t="str">
            <v>Work Management</v>
          </cell>
          <cell r="F2881" t="str">
            <v>NIS</v>
          </cell>
          <cell r="G2881" t="str">
            <v>Work Management Systems</v>
          </cell>
          <cell r="H2881" t="str">
            <v>120</v>
          </cell>
          <cell r="I2881" t="str">
            <v>BT</v>
          </cell>
          <cell r="K2881">
            <v>19597.38</v>
          </cell>
          <cell r="M2881">
            <v>584822.94999999995</v>
          </cell>
        </row>
        <row r="2882">
          <cell r="A2882" t="str">
            <v>O&amp;M</v>
          </cell>
          <cell r="B2882" t="str">
            <v>Collins, Carol A</v>
          </cell>
          <cell r="C2882">
            <v>23245</v>
          </cell>
          <cell r="D2882" t="str">
            <v>23245</v>
          </cell>
          <cell r="E2882" t="str">
            <v>Work Management Systems</v>
          </cell>
          <cell r="F2882" t="str">
            <v>NIS</v>
          </cell>
          <cell r="G2882" t="str">
            <v>Work Management Systems</v>
          </cell>
          <cell r="H2882" t="str">
            <v>120</v>
          </cell>
          <cell r="I2882" t="str">
            <v>BT</v>
          </cell>
          <cell r="L2882">
            <v>187.37</v>
          </cell>
          <cell r="M2882">
            <v>36762.58</v>
          </cell>
        </row>
        <row r="2883">
          <cell r="A2883" t="str">
            <v>O&amp;M</v>
          </cell>
          <cell r="B2883" t="str">
            <v>Collins, Carol A</v>
          </cell>
          <cell r="C2883">
            <v>23245</v>
          </cell>
          <cell r="D2883" t="str">
            <v>23245</v>
          </cell>
          <cell r="E2883" t="str">
            <v>4K - Work Management</v>
          </cell>
          <cell r="F2883" t="str">
            <v>NIS</v>
          </cell>
          <cell r="G2883" t="str">
            <v>Work Management Systems</v>
          </cell>
          <cell r="H2883" t="str">
            <v>120</v>
          </cell>
          <cell r="I2883" t="str">
            <v>IT</v>
          </cell>
          <cell r="J2883">
            <v>258175.05</v>
          </cell>
          <cell r="M2883">
            <v>0</v>
          </cell>
        </row>
        <row r="2884">
          <cell r="A2884" t="str">
            <v>O&amp;M</v>
          </cell>
          <cell r="B2884" t="str">
            <v>Collins, Carol A</v>
          </cell>
          <cell r="C2884">
            <v>23245</v>
          </cell>
          <cell r="D2884" t="str">
            <v>23245</v>
          </cell>
          <cell r="E2884" t="str">
            <v>Work Management</v>
          </cell>
          <cell r="F2884" t="str">
            <v>NIS</v>
          </cell>
          <cell r="G2884" t="str">
            <v>Work Management Systems</v>
          </cell>
          <cell r="H2884" t="str">
            <v>120</v>
          </cell>
          <cell r="I2884" t="str">
            <v>IT</v>
          </cell>
          <cell r="K2884">
            <v>1699.65</v>
          </cell>
        </row>
        <row r="2885">
          <cell r="A2885" t="str">
            <v>O&amp;M</v>
          </cell>
          <cell r="B2885" t="str">
            <v>Collins, Carol A</v>
          </cell>
          <cell r="C2885">
            <v>23245</v>
          </cell>
          <cell r="D2885" t="str">
            <v>23245</v>
          </cell>
          <cell r="E2885" t="str">
            <v>Work Management Systems</v>
          </cell>
          <cell r="F2885" t="str">
            <v>NIS</v>
          </cell>
          <cell r="G2885" t="str">
            <v>Work Management Systems</v>
          </cell>
          <cell r="H2885" t="str">
            <v>120</v>
          </cell>
          <cell r="I2885" t="str">
            <v>IT</v>
          </cell>
        </row>
        <row r="2886">
          <cell r="A2886" t="str">
            <v>O&amp;M</v>
          </cell>
          <cell r="B2886" t="str">
            <v>Collins, Carol A</v>
          </cell>
          <cell r="C2886">
            <v>23245</v>
          </cell>
          <cell r="D2886" t="str">
            <v>23245</v>
          </cell>
          <cell r="E2886" t="str">
            <v>4K - Work Management</v>
          </cell>
          <cell r="F2886" t="str">
            <v>NIS</v>
          </cell>
          <cell r="G2886" t="str">
            <v>Work Management Systems</v>
          </cell>
          <cell r="H2886" t="str">
            <v>120</v>
          </cell>
          <cell r="I2886" t="str">
            <v>LT</v>
          </cell>
          <cell r="J2886">
            <v>668457.28</v>
          </cell>
          <cell r="M2886">
            <v>112.15</v>
          </cell>
        </row>
        <row r="2887">
          <cell r="A2887" t="str">
            <v>O&amp;M</v>
          </cell>
          <cell r="B2887" t="str">
            <v>Collins, Carol A</v>
          </cell>
          <cell r="C2887">
            <v>23245</v>
          </cell>
          <cell r="D2887" t="str">
            <v>23245</v>
          </cell>
          <cell r="E2887" t="str">
            <v>Work Management</v>
          </cell>
          <cell r="F2887" t="str">
            <v>NIS</v>
          </cell>
          <cell r="G2887" t="str">
            <v>Work Management Systems</v>
          </cell>
          <cell r="H2887" t="str">
            <v>120</v>
          </cell>
          <cell r="I2887" t="str">
            <v>LT</v>
          </cell>
          <cell r="K2887">
            <v>55994.06</v>
          </cell>
          <cell r="M2887">
            <v>1087943.27</v>
          </cell>
        </row>
        <row r="2888">
          <cell r="A2888" t="str">
            <v>O&amp;M</v>
          </cell>
          <cell r="B2888" t="str">
            <v>Collins, Carol A</v>
          </cell>
          <cell r="C2888">
            <v>23245</v>
          </cell>
          <cell r="D2888" t="str">
            <v>23245</v>
          </cell>
          <cell r="E2888" t="str">
            <v>Work Management Systems</v>
          </cell>
          <cell r="F2888" t="str">
            <v>NIS</v>
          </cell>
          <cell r="G2888" t="str">
            <v>Work Management Systems</v>
          </cell>
          <cell r="H2888" t="str">
            <v>120</v>
          </cell>
          <cell r="I2888" t="str">
            <v>LT</v>
          </cell>
          <cell r="L2888">
            <v>535.29</v>
          </cell>
          <cell r="M2888">
            <v>4881.74</v>
          </cell>
        </row>
        <row r="2889">
          <cell r="A2889" t="str">
            <v>O&amp;M</v>
          </cell>
          <cell r="B2889" t="str">
            <v>Collins, Carol A</v>
          </cell>
          <cell r="C2889">
            <v>23245</v>
          </cell>
          <cell r="D2889" t="str">
            <v>23245</v>
          </cell>
          <cell r="E2889" t="str">
            <v>4K - Work Management</v>
          </cell>
          <cell r="F2889" t="str">
            <v>NIS</v>
          </cell>
          <cell r="G2889" t="str">
            <v>Work Management Systems</v>
          </cell>
          <cell r="H2889" t="str">
            <v>120</v>
          </cell>
          <cell r="I2889" t="str">
            <v>OT</v>
          </cell>
          <cell r="J2889">
            <v>8419.1200000000008</v>
          </cell>
          <cell r="M2889">
            <v>117.32</v>
          </cell>
        </row>
        <row r="2890">
          <cell r="A2890" t="str">
            <v>O&amp;M</v>
          </cell>
          <cell r="B2890" t="str">
            <v>Collins, Carol A</v>
          </cell>
          <cell r="C2890">
            <v>23245</v>
          </cell>
          <cell r="D2890" t="str">
            <v>23245</v>
          </cell>
          <cell r="E2890" t="str">
            <v>Work Management</v>
          </cell>
          <cell r="F2890" t="str">
            <v>NIS</v>
          </cell>
          <cell r="G2890" t="str">
            <v>Work Management Systems</v>
          </cell>
          <cell r="H2890" t="str">
            <v>120</v>
          </cell>
          <cell r="I2890" t="str">
            <v>OT</v>
          </cell>
          <cell r="K2890">
            <v>3465.82</v>
          </cell>
          <cell r="M2890">
            <v>1574.03</v>
          </cell>
        </row>
        <row r="2891">
          <cell r="A2891" t="str">
            <v>O&amp;M</v>
          </cell>
          <cell r="B2891" t="str">
            <v>Collins, Carol A</v>
          </cell>
          <cell r="C2891">
            <v>23245</v>
          </cell>
          <cell r="D2891" t="str">
            <v>23245</v>
          </cell>
          <cell r="E2891" t="str">
            <v>4K - Work Management</v>
          </cell>
          <cell r="F2891" t="str">
            <v>NIS</v>
          </cell>
          <cell r="G2891" t="str">
            <v>Work Management Systems</v>
          </cell>
          <cell r="H2891" t="str">
            <v>120</v>
          </cell>
          <cell r="I2891" t="str">
            <v>TT</v>
          </cell>
          <cell r="J2891">
            <v>4632.2299999999996</v>
          </cell>
        </row>
        <row r="2892">
          <cell r="A2892" t="str">
            <v>O&amp;M</v>
          </cell>
          <cell r="B2892" t="str">
            <v>Collins, Carol A</v>
          </cell>
          <cell r="C2892">
            <v>23245</v>
          </cell>
          <cell r="D2892" t="str">
            <v>23245</v>
          </cell>
          <cell r="E2892" t="str">
            <v>Work Management</v>
          </cell>
          <cell r="F2892" t="str">
            <v>NIS</v>
          </cell>
          <cell r="G2892" t="str">
            <v>Work Management Systems</v>
          </cell>
          <cell r="H2892" t="str">
            <v>120</v>
          </cell>
          <cell r="I2892" t="str">
            <v>TT</v>
          </cell>
          <cell r="K2892">
            <v>3994.26</v>
          </cell>
        </row>
        <row r="2893">
          <cell r="A2893" t="str">
            <v>O&amp;M</v>
          </cell>
          <cell r="B2893" t="str">
            <v>Collins, Carol A</v>
          </cell>
          <cell r="C2893">
            <v>23250</v>
          </cell>
          <cell r="D2893" t="str">
            <v>23250</v>
          </cell>
          <cell r="E2893" t="str">
            <v>4L - SCADA Trouble Management</v>
          </cell>
          <cell r="F2893" t="str">
            <v>NIS</v>
          </cell>
          <cell r="G2893" t="str">
            <v>Electric and Gas SCADA</v>
          </cell>
          <cell r="H2893" t="str">
            <v>120</v>
          </cell>
          <cell r="I2893" t="str">
            <v>BT</v>
          </cell>
          <cell r="J2893">
            <v>212367.71</v>
          </cell>
          <cell r="M2893">
            <v>791722.6</v>
          </cell>
        </row>
        <row r="2894">
          <cell r="A2894" t="str">
            <v>O&amp;M</v>
          </cell>
          <cell r="B2894" t="str">
            <v>Collins, Carol A</v>
          </cell>
          <cell r="C2894">
            <v>23250</v>
          </cell>
          <cell r="D2894" t="str">
            <v>23250</v>
          </cell>
          <cell r="E2894" t="str">
            <v>SCADA</v>
          </cell>
          <cell r="F2894" t="str">
            <v>NIS</v>
          </cell>
          <cell r="G2894" t="str">
            <v>Electric and Gas SCADA</v>
          </cell>
          <cell r="H2894" t="str">
            <v>120</v>
          </cell>
          <cell r="I2894" t="str">
            <v>BT</v>
          </cell>
          <cell r="K2894">
            <v>17989.419999999998</v>
          </cell>
        </row>
        <row r="2895">
          <cell r="A2895" t="str">
            <v>O&amp;M</v>
          </cell>
          <cell r="B2895" t="str">
            <v>Collins, Carol A</v>
          </cell>
          <cell r="C2895">
            <v>23250</v>
          </cell>
          <cell r="D2895" t="str">
            <v>23250</v>
          </cell>
          <cell r="E2895" t="str">
            <v>4L - SCADA Trouble Management</v>
          </cell>
          <cell r="F2895" t="str">
            <v>NIS</v>
          </cell>
          <cell r="G2895" t="str">
            <v>Electric and Gas SCADA</v>
          </cell>
          <cell r="H2895" t="str">
            <v>120</v>
          </cell>
          <cell r="I2895" t="str">
            <v>IT</v>
          </cell>
          <cell r="J2895">
            <v>155518.96</v>
          </cell>
        </row>
        <row r="2896">
          <cell r="A2896" t="str">
            <v>O&amp;M</v>
          </cell>
          <cell r="B2896" t="str">
            <v>Collins, Carol A</v>
          </cell>
          <cell r="C2896">
            <v>23250</v>
          </cell>
          <cell r="D2896" t="str">
            <v>23250</v>
          </cell>
          <cell r="E2896" t="str">
            <v>Electric &amp; Gas SCADA</v>
          </cell>
          <cell r="F2896" t="str">
            <v>NIS</v>
          </cell>
          <cell r="G2896" t="str">
            <v>Electric and Gas SCADA</v>
          </cell>
          <cell r="H2896" t="str">
            <v>120</v>
          </cell>
          <cell r="I2896" t="str">
            <v>IT</v>
          </cell>
          <cell r="L2896">
            <v>100627.38</v>
          </cell>
        </row>
        <row r="2897">
          <cell r="A2897" t="str">
            <v>O&amp;M</v>
          </cell>
          <cell r="B2897" t="str">
            <v>Collins, Carol A</v>
          </cell>
          <cell r="C2897">
            <v>23250</v>
          </cell>
          <cell r="D2897" t="str">
            <v>23250</v>
          </cell>
          <cell r="E2897" t="str">
            <v>SCADA</v>
          </cell>
          <cell r="F2897" t="str">
            <v>NIS</v>
          </cell>
          <cell r="G2897" t="str">
            <v>Electric and Gas SCADA</v>
          </cell>
          <cell r="H2897" t="str">
            <v>120</v>
          </cell>
          <cell r="I2897" t="str">
            <v>IT</v>
          </cell>
          <cell r="K2897">
            <v>-1800.98</v>
          </cell>
          <cell r="M2897">
            <v>179291.51999999999</v>
          </cell>
        </row>
        <row r="2898">
          <cell r="A2898" t="str">
            <v>O&amp;M</v>
          </cell>
          <cell r="B2898" t="str">
            <v>Collins, Carol A</v>
          </cell>
          <cell r="C2898">
            <v>23250</v>
          </cell>
          <cell r="D2898" t="str">
            <v>23250</v>
          </cell>
          <cell r="E2898" t="str">
            <v>4L - SCADA Trouble Management</v>
          </cell>
          <cell r="F2898" t="str">
            <v>NIS</v>
          </cell>
          <cell r="G2898" t="str">
            <v>Electric and Gas SCADA</v>
          </cell>
          <cell r="H2898" t="str">
            <v>120</v>
          </cell>
          <cell r="I2898" t="str">
            <v>LT</v>
          </cell>
          <cell r="J2898">
            <v>669449.63</v>
          </cell>
        </row>
        <row r="2899">
          <cell r="A2899" t="str">
            <v>O&amp;M</v>
          </cell>
          <cell r="B2899" t="str">
            <v>Collins, Carol A</v>
          </cell>
          <cell r="C2899">
            <v>23250</v>
          </cell>
          <cell r="D2899" t="str">
            <v>23250</v>
          </cell>
          <cell r="E2899" t="str">
            <v>Electric &amp; Gas SCADA</v>
          </cell>
          <cell r="F2899" t="str">
            <v>NIS</v>
          </cell>
          <cell r="G2899" t="str">
            <v>Electric and Gas SCADA</v>
          </cell>
          <cell r="H2899" t="str">
            <v>120</v>
          </cell>
          <cell r="I2899" t="str">
            <v>LT</v>
          </cell>
        </row>
        <row r="2900">
          <cell r="A2900" t="str">
            <v>O&amp;M</v>
          </cell>
          <cell r="B2900" t="str">
            <v>Collins, Carol A</v>
          </cell>
          <cell r="C2900">
            <v>23250</v>
          </cell>
          <cell r="D2900" t="str">
            <v>23250</v>
          </cell>
          <cell r="E2900" t="str">
            <v>SCADA</v>
          </cell>
          <cell r="F2900" t="str">
            <v>NIS</v>
          </cell>
          <cell r="G2900" t="str">
            <v>Electric and Gas SCADA</v>
          </cell>
          <cell r="H2900" t="str">
            <v>120</v>
          </cell>
          <cell r="I2900" t="str">
            <v>LT</v>
          </cell>
          <cell r="K2900">
            <v>56954.64</v>
          </cell>
          <cell r="M2900">
            <v>1451.64</v>
          </cell>
        </row>
        <row r="2901">
          <cell r="A2901" t="str">
            <v>O&amp;M</v>
          </cell>
          <cell r="B2901" t="str">
            <v>Collins, Carol A</v>
          </cell>
          <cell r="C2901">
            <v>23250</v>
          </cell>
          <cell r="D2901" t="str">
            <v>23250</v>
          </cell>
          <cell r="E2901" t="str">
            <v>4L - SCADA Trouble Management</v>
          </cell>
          <cell r="F2901" t="str">
            <v>NIS</v>
          </cell>
          <cell r="G2901" t="str">
            <v>Electric and Gas SCADA</v>
          </cell>
          <cell r="H2901" t="str">
            <v>120</v>
          </cell>
          <cell r="I2901" t="str">
            <v>OT</v>
          </cell>
          <cell r="J2901">
            <v>12245.02</v>
          </cell>
          <cell r="M2901">
            <v>160.72</v>
          </cell>
        </row>
        <row r="2902">
          <cell r="A2902" t="str">
            <v>O&amp;M</v>
          </cell>
          <cell r="B2902" t="str">
            <v>Collins, Carol A</v>
          </cell>
          <cell r="C2902">
            <v>23250</v>
          </cell>
          <cell r="D2902" t="str">
            <v>23250</v>
          </cell>
          <cell r="E2902" t="str">
            <v>SCADA</v>
          </cell>
          <cell r="F2902" t="str">
            <v>NIS</v>
          </cell>
          <cell r="G2902" t="str">
            <v>Electric and Gas SCADA</v>
          </cell>
          <cell r="H2902" t="str">
            <v>120</v>
          </cell>
          <cell r="I2902" t="str">
            <v>OT</v>
          </cell>
          <cell r="K2902">
            <v>2771.97</v>
          </cell>
          <cell r="M2902">
            <v>92.55</v>
          </cell>
        </row>
        <row r="2903">
          <cell r="A2903" t="str">
            <v>O&amp;M</v>
          </cell>
          <cell r="B2903" t="str">
            <v>Collins, Carol A</v>
          </cell>
          <cell r="C2903">
            <v>23250</v>
          </cell>
          <cell r="D2903" t="str">
            <v>23250</v>
          </cell>
          <cell r="E2903" t="str">
            <v>4L - SCADA Trouble Management</v>
          </cell>
          <cell r="F2903" t="str">
            <v>NIS</v>
          </cell>
          <cell r="G2903" t="str">
            <v>Electric and Gas SCADA</v>
          </cell>
          <cell r="H2903" t="str">
            <v>120</v>
          </cell>
          <cell r="I2903" t="str">
            <v>TT</v>
          </cell>
          <cell r="J2903">
            <v>3686.96</v>
          </cell>
        </row>
        <row r="2904">
          <cell r="A2904" t="str">
            <v>O&amp;M</v>
          </cell>
          <cell r="B2904" t="str">
            <v>Collins, Carol A</v>
          </cell>
          <cell r="C2904">
            <v>23250</v>
          </cell>
          <cell r="D2904" t="str">
            <v>23250</v>
          </cell>
          <cell r="E2904" t="str">
            <v>SCADA</v>
          </cell>
          <cell r="F2904" t="str">
            <v>NIS</v>
          </cell>
          <cell r="G2904" t="str">
            <v>Electric and Gas SCADA</v>
          </cell>
          <cell r="H2904" t="str">
            <v>120</v>
          </cell>
          <cell r="I2904" t="str">
            <v>TT</v>
          </cell>
          <cell r="K2904">
            <v>155.38</v>
          </cell>
        </row>
        <row r="2905">
          <cell r="A2905" t="str">
            <v>O&amp;M</v>
          </cell>
          <cell r="B2905" t="str">
            <v>Collins, Carol A</v>
          </cell>
          <cell r="C2905">
            <v>23255</v>
          </cell>
          <cell r="D2905" t="str">
            <v>23255</v>
          </cell>
          <cell r="E2905" t="str">
            <v>4P - GIS</v>
          </cell>
          <cell r="F2905" t="str">
            <v>NIS</v>
          </cell>
          <cell r="G2905" t="str">
            <v>Geospatial Info Systems</v>
          </cell>
          <cell r="H2905" t="str">
            <v>120</v>
          </cell>
          <cell r="I2905" t="str">
            <v>BT</v>
          </cell>
          <cell r="J2905">
            <v>121386.37</v>
          </cell>
          <cell r="M2905">
            <v>167893.13</v>
          </cell>
        </row>
        <row r="2906">
          <cell r="A2906" t="str">
            <v>O&amp;M</v>
          </cell>
          <cell r="B2906" t="str">
            <v>Collins, Carol A</v>
          </cell>
          <cell r="C2906">
            <v>23255</v>
          </cell>
          <cell r="D2906" t="str">
            <v>23255</v>
          </cell>
          <cell r="E2906" t="str">
            <v>GIS</v>
          </cell>
          <cell r="F2906" t="str">
            <v>NIS</v>
          </cell>
          <cell r="G2906" t="str">
            <v>Geospatial Info Systems</v>
          </cell>
          <cell r="H2906" t="str">
            <v>120</v>
          </cell>
          <cell r="I2906" t="str">
            <v>BT</v>
          </cell>
          <cell r="K2906">
            <v>12790</v>
          </cell>
          <cell r="L2906">
            <v>0.01</v>
          </cell>
        </row>
        <row r="2907">
          <cell r="A2907" t="str">
            <v>O&amp;M</v>
          </cell>
          <cell r="B2907" t="str">
            <v>Collins, Carol A</v>
          </cell>
          <cell r="C2907">
            <v>23255</v>
          </cell>
          <cell r="D2907" t="str">
            <v>23255</v>
          </cell>
          <cell r="E2907" t="str">
            <v>4P - GIS</v>
          </cell>
          <cell r="F2907" t="str">
            <v>NIS</v>
          </cell>
          <cell r="G2907" t="str">
            <v>Geospatial Info Systems</v>
          </cell>
          <cell r="H2907" t="str">
            <v>120</v>
          </cell>
          <cell r="I2907" t="str">
            <v>IT</v>
          </cell>
          <cell r="J2907">
            <v>3422.47</v>
          </cell>
          <cell r="M2907">
            <v>164.34</v>
          </cell>
        </row>
        <row r="2908">
          <cell r="A2908" t="str">
            <v>O&amp;M</v>
          </cell>
          <cell r="B2908" t="str">
            <v>Collins, Carol A</v>
          </cell>
          <cell r="C2908">
            <v>23255</v>
          </cell>
          <cell r="D2908" t="str">
            <v>23255</v>
          </cell>
          <cell r="E2908" t="str">
            <v>GIS</v>
          </cell>
          <cell r="F2908" t="str">
            <v>NIS</v>
          </cell>
          <cell r="G2908" t="str">
            <v>Geospatial Info Systems</v>
          </cell>
          <cell r="H2908" t="str">
            <v>120</v>
          </cell>
          <cell r="I2908" t="str">
            <v>IT</v>
          </cell>
          <cell r="K2908">
            <v>0</v>
          </cell>
          <cell r="L2908">
            <v>1619.55</v>
          </cell>
          <cell r="M2908">
            <v>245080.24</v>
          </cell>
        </row>
        <row r="2909">
          <cell r="A2909" t="str">
            <v>O&amp;M</v>
          </cell>
          <cell r="B2909" t="str">
            <v>Collins, Carol A</v>
          </cell>
          <cell r="C2909">
            <v>23255</v>
          </cell>
          <cell r="D2909" t="str">
            <v>23255</v>
          </cell>
          <cell r="E2909" t="str">
            <v>4P - GIS</v>
          </cell>
          <cell r="F2909" t="str">
            <v>NIS</v>
          </cell>
          <cell r="G2909" t="str">
            <v>Geospatial Info Systems</v>
          </cell>
          <cell r="H2909" t="str">
            <v>120</v>
          </cell>
          <cell r="I2909" t="str">
            <v>LT</v>
          </cell>
          <cell r="J2909">
            <v>352323.97</v>
          </cell>
        </row>
        <row r="2910">
          <cell r="A2910" t="str">
            <v>O&amp;M</v>
          </cell>
          <cell r="B2910" t="str">
            <v>Collins, Carol A</v>
          </cell>
          <cell r="C2910">
            <v>23255</v>
          </cell>
          <cell r="D2910" t="str">
            <v>23255</v>
          </cell>
          <cell r="E2910" t="str">
            <v>GIS</v>
          </cell>
          <cell r="F2910" t="str">
            <v>NIS</v>
          </cell>
          <cell r="G2910" t="str">
            <v>Geospatial Info Systems</v>
          </cell>
          <cell r="H2910" t="str">
            <v>120</v>
          </cell>
          <cell r="I2910" t="str">
            <v>LT</v>
          </cell>
          <cell r="K2910">
            <v>36624.019999999997</v>
          </cell>
          <cell r="L2910">
            <v>-54.38</v>
          </cell>
          <cell r="M2910">
            <v>4087.75</v>
          </cell>
        </row>
        <row r="2911">
          <cell r="A2911" t="str">
            <v>O&amp;M</v>
          </cell>
          <cell r="B2911" t="str">
            <v>Collins, Carol A</v>
          </cell>
          <cell r="C2911">
            <v>23255</v>
          </cell>
          <cell r="D2911" t="str">
            <v>23255</v>
          </cell>
          <cell r="E2911" t="str">
            <v>4P - GIS</v>
          </cell>
          <cell r="F2911" t="str">
            <v>NIS</v>
          </cell>
          <cell r="G2911" t="str">
            <v>Geospatial Info Systems</v>
          </cell>
          <cell r="H2911" t="str">
            <v>120</v>
          </cell>
          <cell r="I2911" t="str">
            <v>OT</v>
          </cell>
          <cell r="J2911">
            <v>60953.42</v>
          </cell>
          <cell r="M2911">
            <v>133264</v>
          </cell>
        </row>
        <row r="2912">
          <cell r="A2912" t="str">
            <v>O&amp;M</v>
          </cell>
          <cell r="B2912" t="str">
            <v>Collins, Carol A</v>
          </cell>
          <cell r="C2912">
            <v>23255</v>
          </cell>
          <cell r="D2912" t="str">
            <v>23255</v>
          </cell>
          <cell r="E2912" t="str">
            <v>GIS</v>
          </cell>
          <cell r="F2912" t="str">
            <v>NIS</v>
          </cell>
          <cell r="G2912" t="str">
            <v>Geospatial Info Systems</v>
          </cell>
          <cell r="H2912" t="str">
            <v>120</v>
          </cell>
          <cell r="I2912" t="str">
            <v>OT</v>
          </cell>
          <cell r="K2912">
            <v>2043.39</v>
          </cell>
        </row>
        <row r="2913">
          <cell r="A2913" t="str">
            <v>O&amp;M</v>
          </cell>
          <cell r="B2913" t="str">
            <v>Collins, Carol A</v>
          </cell>
          <cell r="C2913">
            <v>23255</v>
          </cell>
          <cell r="D2913" t="str">
            <v>23255</v>
          </cell>
          <cell r="E2913" t="str">
            <v>4P - GIS</v>
          </cell>
          <cell r="F2913" t="str">
            <v>NIS</v>
          </cell>
          <cell r="G2913" t="str">
            <v>Geospatial Info Systems</v>
          </cell>
          <cell r="H2913" t="str">
            <v>120</v>
          </cell>
          <cell r="I2913" t="str">
            <v>TT</v>
          </cell>
          <cell r="J2913">
            <v>29061.91</v>
          </cell>
        </row>
        <row r="2914">
          <cell r="A2914" t="str">
            <v>O&amp;M</v>
          </cell>
          <cell r="B2914" t="str">
            <v>Collins, Carol A</v>
          </cell>
          <cell r="C2914">
            <v>23255</v>
          </cell>
          <cell r="D2914" t="str">
            <v>23255</v>
          </cell>
          <cell r="E2914" t="str">
            <v>GIS</v>
          </cell>
          <cell r="F2914" t="str">
            <v>NIS</v>
          </cell>
          <cell r="G2914" t="str">
            <v>Geospatial Info Systems</v>
          </cell>
          <cell r="H2914" t="str">
            <v>120</v>
          </cell>
          <cell r="I2914" t="str">
            <v>TT</v>
          </cell>
          <cell r="K2914">
            <v>10740.15</v>
          </cell>
        </row>
        <row r="2915">
          <cell r="A2915" t="str">
            <v>O&amp;M</v>
          </cell>
          <cell r="B2915" t="str">
            <v>Collins, Carol A</v>
          </cell>
          <cell r="C2915">
            <v>23260</v>
          </cell>
          <cell r="D2915" t="str">
            <v>23260</v>
          </cell>
          <cell r="E2915" t="str">
            <v>4Q - APPLICATIONS SUPPORT</v>
          </cell>
          <cell r="F2915" t="str">
            <v>NIS</v>
          </cell>
          <cell r="G2915" t="str">
            <v>Dispatch &amp; Restoration Systems</v>
          </cell>
          <cell r="H2915" t="str">
            <v>120</v>
          </cell>
          <cell r="I2915" t="str">
            <v>BT</v>
          </cell>
          <cell r="J2915">
            <v>0.2</v>
          </cell>
        </row>
        <row r="2916">
          <cell r="A2916" t="str">
            <v>O&amp;M</v>
          </cell>
          <cell r="B2916" t="str">
            <v>Collins, Carol A</v>
          </cell>
          <cell r="C2916">
            <v>23260</v>
          </cell>
          <cell r="D2916" t="str">
            <v>23260</v>
          </cell>
          <cell r="E2916" t="str">
            <v>Dispatch &amp; Restoration</v>
          </cell>
          <cell r="F2916" t="str">
            <v>NIS</v>
          </cell>
          <cell r="G2916" t="str">
            <v>Dispatch &amp; Restoration Systems</v>
          </cell>
          <cell r="H2916" t="str">
            <v>120</v>
          </cell>
          <cell r="I2916" t="str">
            <v>BT</v>
          </cell>
        </row>
        <row r="2917">
          <cell r="A2917" t="str">
            <v>O&amp;M</v>
          </cell>
          <cell r="B2917" t="str">
            <v>Collins, Carol A</v>
          </cell>
          <cell r="C2917">
            <v>23260</v>
          </cell>
          <cell r="D2917" t="str">
            <v>23260</v>
          </cell>
          <cell r="E2917" t="str">
            <v>Trouble</v>
          </cell>
          <cell r="F2917" t="str">
            <v>NIS</v>
          </cell>
          <cell r="G2917" t="str">
            <v>Dispatch &amp; Restoration Systems</v>
          </cell>
          <cell r="H2917" t="str">
            <v>120</v>
          </cell>
          <cell r="I2917" t="str">
            <v>BT</v>
          </cell>
          <cell r="K2917">
            <v>1053.1300000000001</v>
          </cell>
        </row>
        <row r="2918">
          <cell r="A2918" t="str">
            <v>O&amp;M</v>
          </cell>
          <cell r="B2918" t="str">
            <v>Collins, Carol A</v>
          </cell>
          <cell r="C2918">
            <v>23260</v>
          </cell>
          <cell r="D2918" t="str">
            <v>23260</v>
          </cell>
          <cell r="E2918" t="str">
            <v>4Q - APPLICATIONS SUPPORT</v>
          </cell>
          <cell r="F2918" t="str">
            <v>NIS</v>
          </cell>
          <cell r="G2918" t="str">
            <v>Dispatch &amp; Restoration Systems</v>
          </cell>
          <cell r="H2918" t="str">
            <v>120</v>
          </cell>
          <cell r="I2918" t="str">
            <v>IT</v>
          </cell>
          <cell r="J2918">
            <v>12662.83</v>
          </cell>
          <cell r="M2918">
            <v>195549.1</v>
          </cell>
        </row>
        <row r="2919">
          <cell r="A2919" t="str">
            <v>O&amp;M</v>
          </cell>
          <cell r="B2919" t="str">
            <v>Collins, Carol A</v>
          </cell>
          <cell r="C2919">
            <v>23260</v>
          </cell>
          <cell r="D2919" t="str">
            <v>23260</v>
          </cell>
          <cell r="E2919" t="str">
            <v>Dispatch &amp; Restoration</v>
          </cell>
          <cell r="F2919" t="str">
            <v>NIS</v>
          </cell>
          <cell r="G2919" t="str">
            <v>Dispatch &amp; Restoration Systems</v>
          </cell>
          <cell r="H2919" t="str">
            <v>120</v>
          </cell>
          <cell r="I2919" t="str">
            <v>IT</v>
          </cell>
          <cell r="L2919">
            <v>5909.46</v>
          </cell>
          <cell r="M2919">
            <v>12397.74</v>
          </cell>
        </row>
        <row r="2920">
          <cell r="A2920" t="str">
            <v>O&amp;M</v>
          </cell>
          <cell r="B2920" t="str">
            <v>Collins, Carol A</v>
          </cell>
          <cell r="C2920">
            <v>23260</v>
          </cell>
          <cell r="D2920" t="str">
            <v>23260</v>
          </cell>
          <cell r="E2920" t="str">
            <v>Trouble</v>
          </cell>
          <cell r="F2920" t="str">
            <v>NIS</v>
          </cell>
          <cell r="G2920" t="str">
            <v>Dispatch &amp; Restoration Systems</v>
          </cell>
          <cell r="H2920" t="str">
            <v>120</v>
          </cell>
          <cell r="I2920" t="str">
            <v>IT</v>
          </cell>
          <cell r="K2920">
            <v>13856.21</v>
          </cell>
          <cell r="M2920">
            <v>268692.3</v>
          </cell>
        </row>
        <row r="2921">
          <cell r="A2921" t="str">
            <v>O&amp;M</v>
          </cell>
          <cell r="B2921" t="str">
            <v>Collins, Carol A</v>
          </cell>
          <cell r="C2921">
            <v>23260</v>
          </cell>
          <cell r="D2921" t="str">
            <v>23260</v>
          </cell>
          <cell r="E2921" t="str">
            <v>4Q - APPLICATIONS SUPPORT</v>
          </cell>
          <cell r="F2921" t="str">
            <v>NIS</v>
          </cell>
          <cell r="G2921" t="str">
            <v>Dispatch &amp; Restoration Systems</v>
          </cell>
          <cell r="H2921" t="str">
            <v>120</v>
          </cell>
          <cell r="I2921" t="str">
            <v>LT</v>
          </cell>
          <cell r="J2921">
            <v>-430.12</v>
          </cell>
          <cell r="M2921">
            <v>1449.22</v>
          </cell>
        </row>
        <row r="2922">
          <cell r="A2922" t="str">
            <v>O&amp;M</v>
          </cell>
          <cell r="B2922" t="str">
            <v>Collins, Carol A</v>
          </cell>
          <cell r="C2922">
            <v>23260</v>
          </cell>
          <cell r="D2922" t="str">
            <v>23260</v>
          </cell>
          <cell r="E2922" t="str">
            <v>Dispatch &amp; Restoration</v>
          </cell>
          <cell r="F2922" t="str">
            <v>NIS</v>
          </cell>
          <cell r="G2922" t="str">
            <v>Dispatch &amp; Restoration Systems</v>
          </cell>
          <cell r="H2922" t="str">
            <v>120</v>
          </cell>
          <cell r="I2922" t="str">
            <v>LT</v>
          </cell>
          <cell r="L2922">
            <v>743.06</v>
          </cell>
        </row>
        <row r="2923">
          <cell r="A2923" t="str">
            <v>O&amp;M</v>
          </cell>
          <cell r="B2923" t="str">
            <v>Collins, Carol A</v>
          </cell>
          <cell r="C2923">
            <v>23260</v>
          </cell>
          <cell r="D2923" t="str">
            <v>23260</v>
          </cell>
          <cell r="E2923" t="str">
            <v>Trouble</v>
          </cell>
          <cell r="F2923" t="str">
            <v>NIS</v>
          </cell>
          <cell r="G2923" t="str">
            <v>Dispatch &amp; Restoration Systems</v>
          </cell>
          <cell r="H2923" t="str">
            <v>120</v>
          </cell>
          <cell r="I2923" t="str">
            <v>LT</v>
          </cell>
          <cell r="K2923">
            <v>2307.54</v>
          </cell>
        </row>
        <row r="2924">
          <cell r="A2924" t="str">
            <v>O&amp;M</v>
          </cell>
          <cell r="B2924" t="str">
            <v>Collins, Carol A</v>
          </cell>
          <cell r="C2924">
            <v>23260</v>
          </cell>
          <cell r="D2924" t="str">
            <v>23260</v>
          </cell>
          <cell r="E2924" t="str">
            <v>4Q - APPLICATIONS SUPPORT</v>
          </cell>
          <cell r="F2924" t="str">
            <v>NIS</v>
          </cell>
          <cell r="G2924" t="str">
            <v>Dispatch &amp; Restoration Systems</v>
          </cell>
          <cell r="H2924" t="str">
            <v>120</v>
          </cell>
          <cell r="I2924" t="str">
            <v>OT</v>
          </cell>
          <cell r="J2924">
            <v>0</v>
          </cell>
          <cell r="M2924">
            <v>3499.69</v>
          </cell>
        </row>
        <row r="2925">
          <cell r="A2925" t="str">
            <v>O&amp;M</v>
          </cell>
          <cell r="B2925" t="str">
            <v>Collins, Carol A</v>
          </cell>
          <cell r="C2925">
            <v>23260</v>
          </cell>
          <cell r="D2925" t="str">
            <v>23260</v>
          </cell>
          <cell r="E2925" t="str">
            <v>Dispatch &amp; Restoration</v>
          </cell>
          <cell r="F2925" t="str">
            <v>NIS</v>
          </cell>
          <cell r="G2925" t="str">
            <v>Dispatch &amp; Restoration Systems</v>
          </cell>
          <cell r="H2925" t="str">
            <v>120</v>
          </cell>
          <cell r="I2925" t="str">
            <v>OT</v>
          </cell>
          <cell r="L2925">
            <v>0</v>
          </cell>
        </row>
        <row r="2926">
          <cell r="A2926" t="str">
            <v>O&amp;M</v>
          </cell>
          <cell r="B2926" t="str">
            <v>Collins, Carol A</v>
          </cell>
          <cell r="C2926">
            <v>23260</v>
          </cell>
          <cell r="D2926" t="str">
            <v>23260</v>
          </cell>
          <cell r="E2926" t="str">
            <v>Trouble</v>
          </cell>
          <cell r="F2926" t="str">
            <v>NIS</v>
          </cell>
          <cell r="G2926" t="str">
            <v>Dispatch &amp; Restoration Systems</v>
          </cell>
          <cell r="H2926" t="str">
            <v>120</v>
          </cell>
          <cell r="I2926" t="str">
            <v>OT</v>
          </cell>
          <cell r="K2926">
            <v>1090.8399999999999</v>
          </cell>
        </row>
        <row r="2927">
          <cell r="A2927" t="str">
            <v>O&amp;M</v>
          </cell>
          <cell r="B2927" t="str">
            <v>Collins, Carol A</v>
          </cell>
          <cell r="C2927">
            <v>23260</v>
          </cell>
          <cell r="D2927" t="str">
            <v>23260</v>
          </cell>
          <cell r="E2927" t="str">
            <v>4Q - APPLICATIONS SUPPORT</v>
          </cell>
          <cell r="F2927" t="str">
            <v>NIS</v>
          </cell>
          <cell r="G2927" t="str">
            <v>Dispatch &amp; Restoration Systems</v>
          </cell>
          <cell r="H2927" t="str">
            <v>120</v>
          </cell>
          <cell r="I2927" t="str">
            <v>TT</v>
          </cell>
          <cell r="J2927">
            <v>430.8</v>
          </cell>
        </row>
        <row r="2928">
          <cell r="A2928" t="str">
            <v>O&amp;M</v>
          </cell>
          <cell r="B2928" t="str">
            <v>OLD NIS Cost Area</v>
          </cell>
          <cell r="C2928">
            <v>23265</v>
          </cell>
          <cell r="D2928" t="str">
            <v>23265</v>
          </cell>
          <cell r="E2928" t="str">
            <v>4R - Supply Chain</v>
          </cell>
          <cell r="F2928" t="str">
            <v>NIS</v>
          </cell>
          <cell r="G2928" t="str">
            <v>OLD NIS Cost Area</v>
          </cell>
          <cell r="H2928" t="str">
            <v>120</v>
          </cell>
          <cell r="I2928" t="str">
            <v>BT</v>
          </cell>
          <cell r="J2928">
            <v>131487.64000000001</v>
          </cell>
          <cell r="M2928">
            <v>0</v>
          </cell>
        </row>
        <row r="2929">
          <cell r="A2929" t="str">
            <v>O&amp;M</v>
          </cell>
          <cell r="B2929" t="str">
            <v>OLD NIS Cost Area</v>
          </cell>
          <cell r="C2929">
            <v>23265</v>
          </cell>
          <cell r="D2929" t="str">
            <v>23265</v>
          </cell>
          <cell r="E2929" t="str">
            <v>Supply Chain</v>
          </cell>
          <cell r="F2929" t="str">
            <v>NIS</v>
          </cell>
          <cell r="G2929" t="str">
            <v>OLD NIS Cost Area</v>
          </cell>
          <cell r="H2929" t="str">
            <v>120</v>
          </cell>
          <cell r="I2929" t="str">
            <v>BT</v>
          </cell>
          <cell r="K2929">
            <v>6373.66</v>
          </cell>
        </row>
        <row r="2930">
          <cell r="A2930" t="str">
            <v>O&amp;M</v>
          </cell>
          <cell r="B2930" t="str">
            <v>OLD NIS Cost Area</v>
          </cell>
          <cell r="C2930">
            <v>23265</v>
          </cell>
          <cell r="D2930" t="str">
            <v>23265</v>
          </cell>
          <cell r="E2930" t="str">
            <v>4R - Supply Chain</v>
          </cell>
          <cell r="F2930" t="str">
            <v>NIS</v>
          </cell>
          <cell r="G2930" t="str">
            <v>OLD NIS Cost Area</v>
          </cell>
          <cell r="H2930" t="str">
            <v>120</v>
          </cell>
          <cell r="I2930" t="str">
            <v>IT</v>
          </cell>
          <cell r="J2930">
            <v>87133.61</v>
          </cell>
          <cell r="M2930">
            <v>21510.21</v>
          </cell>
        </row>
        <row r="2931">
          <cell r="A2931" t="str">
            <v>O&amp;M</v>
          </cell>
          <cell r="B2931" t="str">
            <v>OLD NIS Cost Area</v>
          </cell>
          <cell r="C2931">
            <v>23265</v>
          </cell>
          <cell r="D2931" t="str">
            <v>23265</v>
          </cell>
          <cell r="E2931" t="str">
            <v>Supply Chain</v>
          </cell>
          <cell r="F2931" t="str">
            <v>NIS</v>
          </cell>
          <cell r="G2931" t="str">
            <v>OLD NIS Cost Area</v>
          </cell>
          <cell r="H2931" t="str">
            <v>120</v>
          </cell>
          <cell r="I2931" t="str">
            <v>IT</v>
          </cell>
          <cell r="K2931">
            <v>433.16</v>
          </cell>
          <cell r="M2931">
            <v>21.42</v>
          </cell>
        </row>
        <row r="2932">
          <cell r="A2932" t="str">
            <v>O&amp;M</v>
          </cell>
          <cell r="B2932" t="str">
            <v>OLD NIS Cost Area</v>
          </cell>
          <cell r="C2932">
            <v>23265</v>
          </cell>
          <cell r="D2932" t="str">
            <v>23265</v>
          </cell>
          <cell r="E2932" t="str">
            <v>4R - Supply Chain</v>
          </cell>
          <cell r="F2932" t="str">
            <v>NIS</v>
          </cell>
          <cell r="G2932" t="str">
            <v>OLD NIS Cost Area</v>
          </cell>
          <cell r="H2932" t="str">
            <v>120</v>
          </cell>
          <cell r="I2932" t="str">
            <v>LT</v>
          </cell>
          <cell r="J2932">
            <v>445165.53</v>
          </cell>
        </row>
        <row r="2933">
          <cell r="A2933" t="str">
            <v>O&amp;M</v>
          </cell>
          <cell r="B2933" t="str">
            <v>OLD NIS Cost Area</v>
          </cell>
          <cell r="C2933">
            <v>23265</v>
          </cell>
          <cell r="D2933" t="str">
            <v>23265</v>
          </cell>
          <cell r="E2933" t="str">
            <v>Supply Chain</v>
          </cell>
          <cell r="F2933" t="str">
            <v>NIS</v>
          </cell>
          <cell r="G2933" t="str">
            <v>OLD NIS Cost Area</v>
          </cell>
          <cell r="H2933" t="str">
            <v>120</v>
          </cell>
          <cell r="I2933" t="str">
            <v>LT</v>
          </cell>
          <cell r="K2933">
            <v>33250.32</v>
          </cell>
        </row>
        <row r="2934">
          <cell r="A2934" t="str">
            <v>O&amp;M</v>
          </cell>
          <cell r="B2934" t="str">
            <v>OLD NIS Cost Area</v>
          </cell>
          <cell r="C2934">
            <v>23265</v>
          </cell>
          <cell r="D2934" t="str">
            <v>23265</v>
          </cell>
          <cell r="E2934" t="str">
            <v>4R - Supply Chain</v>
          </cell>
          <cell r="F2934" t="str">
            <v>NIS</v>
          </cell>
          <cell r="G2934" t="str">
            <v>OLD NIS Cost Area</v>
          </cell>
          <cell r="H2934" t="str">
            <v>120</v>
          </cell>
          <cell r="I2934" t="str">
            <v>OT</v>
          </cell>
          <cell r="J2934">
            <v>15600.94</v>
          </cell>
        </row>
        <row r="2935">
          <cell r="A2935" t="str">
            <v>O&amp;M</v>
          </cell>
          <cell r="B2935" t="str">
            <v>OLD NIS Cost Area</v>
          </cell>
          <cell r="C2935">
            <v>23265</v>
          </cell>
          <cell r="D2935" t="str">
            <v>23265</v>
          </cell>
          <cell r="E2935" t="str">
            <v>Supply Chain</v>
          </cell>
          <cell r="F2935" t="str">
            <v>NIS</v>
          </cell>
          <cell r="G2935" t="str">
            <v>OLD NIS Cost Area</v>
          </cell>
          <cell r="H2935" t="str">
            <v>120</v>
          </cell>
          <cell r="I2935" t="str">
            <v>OT</v>
          </cell>
          <cell r="K2935">
            <v>739.85</v>
          </cell>
        </row>
        <row r="2936">
          <cell r="A2936" t="str">
            <v>O&amp;M</v>
          </cell>
          <cell r="B2936" t="str">
            <v>OLD NIS Cost Area</v>
          </cell>
          <cell r="C2936">
            <v>23265</v>
          </cell>
          <cell r="D2936" t="str">
            <v>23265</v>
          </cell>
          <cell r="E2936" t="str">
            <v>4R - Supply Chain</v>
          </cell>
          <cell r="F2936" t="str">
            <v>NIS</v>
          </cell>
          <cell r="G2936" t="str">
            <v>OLD NIS Cost Area</v>
          </cell>
          <cell r="H2936" t="str">
            <v>120</v>
          </cell>
          <cell r="I2936" t="str">
            <v>TT</v>
          </cell>
          <cell r="J2936">
            <v>708.5</v>
          </cell>
        </row>
        <row r="2937">
          <cell r="A2937" t="str">
            <v>O&amp;M</v>
          </cell>
          <cell r="B2937" t="str">
            <v>Bergen, John G</v>
          </cell>
          <cell r="C2937">
            <v>23270</v>
          </cell>
          <cell r="D2937" t="str">
            <v>23270</v>
          </cell>
          <cell r="E2937" t="str">
            <v>Application Enhancement &amp; Maintenance</v>
          </cell>
          <cell r="F2937" t="str">
            <v>NIS</v>
          </cell>
          <cell r="G2937" t="str">
            <v>NIS Process Development &amp; Communications Coordination</v>
          </cell>
          <cell r="H2937" t="str">
            <v>120</v>
          </cell>
          <cell r="I2937" t="str">
            <v>BT</v>
          </cell>
          <cell r="K2937">
            <v>3869</v>
          </cell>
        </row>
        <row r="2938">
          <cell r="A2938" t="str">
            <v>O&amp;M</v>
          </cell>
          <cell r="B2938" t="str">
            <v>Bergen, John G</v>
          </cell>
          <cell r="C2938">
            <v>23270</v>
          </cell>
          <cell r="D2938" t="str">
            <v>23270</v>
          </cell>
          <cell r="E2938" t="str">
            <v>M5 - BUSINESS APPLICATIONS</v>
          </cell>
          <cell r="F2938" t="str">
            <v>NIS</v>
          </cell>
          <cell r="G2938" t="str">
            <v>NIS Process Development &amp; Communications Coordination</v>
          </cell>
          <cell r="H2938" t="str">
            <v>120</v>
          </cell>
          <cell r="I2938" t="str">
            <v>BT</v>
          </cell>
          <cell r="J2938">
            <v>47172.7</v>
          </cell>
        </row>
        <row r="2939">
          <cell r="A2939" t="str">
            <v>O&amp;M</v>
          </cell>
          <cell r="B2939" t="str">
            <v>Bergen, John G</v>
          </cell>
          <cell r="C2939">
            <v>23270</v>
          </cell>
          <cell r="D2939" t="str">
            <v>23270</v>
          </cell>
          <cell r="E2939" t="str">
            <v>Application Enhancement &amp; Maintenance</v>
          </cell>
          <cell r="F2939" t="str">
            <v>NIS</v>
          </cell>
          <cell r="G2939" t="str">
            <v>NIS Process Development &amp; Communications Coordination</v>
          </cell>
          <cell r="H2939" t="str">
            <v>120</v>
          </cell>
          <cell r="I2939" t="str">
            <v>IT</v>
          </cell>
          <cell r="K2939">
            <v>16202.58</v>
          </cell>
        </row>
        <row r="2940">
          <cell r="A2940" t="str">
            <v>O&amp;M</v>
          </cell>
          <cell r="B2940" t="str">
            <v>Bergen, John G</v>
          </cell>
          <cell r="C2940">
            <v>23270</v>
          </cell>
          <cell r="D2940" t="str">
            <v>23270</v>
          </cell>
          <cell r="E2940" t="str">
            <v>M5 - BUSINESS APPLICATIONS</v>
          </cell>
          <cell r="F2940" t="str">
            <v>NIS</v>
          </cell>
          <cell r="G2940" t="str">
            <v>NIS Process Development &amp; Communications Coordination</v>
          </cell>
          <cell r="H2940" t="str">
            <v>120</v>
          </cell>
          <cell r="I2940" t="str">
            <v>IT</v>
          </cell>
          <cell r="J2940">
            <v>53249.53</v>
          </cell>
        </row>
        <row r="2941">
          <cell r="A2941" t="str">
            <v>O&amp;M</v>
          </cell>
          <cell r="B2941" t="str">
            <v>Bergen, John G</v>
          </cell>
          <cell r="C2941">
            <v>23270</v>
          </cell>
          <cell r="D2941" t="str">
            <v>23270</v>
          </cell>
          <cell r="E2941" t="str">
            <v>NIS Process Development</v>
          </cell>
          <cell r="F2941" t="str">
            <v>NIS</v>
          </cell>
          <cell r="G2941" t="str">
            <v>NIS Process Development &amp; Communications Coordination</v>
          </cell>
          <cell r="H2941" t="str">
            <v>120</v>
          </cell>
          <cell r="I2941" t="str">
            <v>IT</v>
          </cell>
          <cell r="L2941">
            <v>0</v>
          </cell>
        </row>
        <row r="2942">
          <cell r="A2942" t="str">
            <v>O&amp;M</v>
          </cell>
          <cell r="B2942" t="str">
            <v>Bergen, John G</v>
          </cell>
          <cell r="C2942">
            <v>23270</v>
          </cell>
          <cell r="D2942" t="str">
            <v>23270</v>
          </cell>
          <cell r="E2942" t="str">
            <v>Application Enhancement &amp; Maintenance</v>
          </cell>
          <cell r="F2942" t="str">
            <v>NIS</v>
          </cell>
          <cell r="G2942" t="str">
            <v>NIS Process Development &amp; Communications Coordination</v>
          </cell>
          <cell r="H2942" t="str">
            <v>120</v>
          </cell>
          <cell r="I2942" t="str">
            <v>LT</v>
          </cell>
          <cell r="K2942">
            <v>11362.16</v>
          </cell>
        </row>
        <row r="2943">
          <cell r="A2943" t="str">
            <v>O&amp;M</v>
          </cell>
          <cell r="B2943" t="str">
            <v>Bergen, John G</v>
          </cell>
          <cell r="C2943">
            <v>23270</v>
          </cell>
          <cell r="D2943" t="str">
            <v>23270</v>
          </cell>
          <cell r="E2943" t="str">
            <v>M5 - BUSINESS APPLICATIONS</v>
          </cell>
          <cell r="F2943" t="str">
            <v>NIS</v>
          </cell>
          <cell r="G2943" t="str">
            <v>NIS Process Development &amp; Communications Coordination</v>
          </cell>
          <cell r="H2943" t="str">
            <v>120</v>
          </cell>
          <cell r="I2943" t="str">
            <v>LT</v>
          </cell>
          <cell r="J2943">
            <v>148446.43</v>
          </cell>
          <cell r="M2943">
            <v>106.45</v>
          </cell>
        </row>
        <row r="2944">
          <cell r="A2944" t="str">
            <v>O&amp;M</v>
          </cell>
          <cell r="B2944" t="str">
            <v>Bergen, John G</v>
          </cell>
          <cell r="C2944">
            <v>23270</v>
          </cell>
          <cell r="D2944" t="str">
            <v>23270</v>
          </cell>
          <cell r="E2944" t="str">
            <v>Application Enhancement &amp; Maintenance</v>
          </cell>
          <cell r="F2944" t="str">
            <v>NIS</v>
          </cell>
          <cell r="G2944" t="str">
            <v>NIS Process Development &amp; Communications Coordination</v>
          </cell>
          <cell r="H2944" t="str">
            <v>120</v>
          </cell>
          <cell r="I2944" t="str">
            <v>OT</v>
          </cell>
          <cell r="K2944">
            <v>1120.76</v>
          </cell>
        </row>
        <row r="2945">
          <cell r="A2945" t="str">
            <v>O&amp;M</v>
          </cell>
          <cell r="B2945" t="str">
            <v>Bergen, John G</v>
          </cell>
          <cell r="C2945">
            <v>23270</v>
          </cell>
          <cell r="D2945" t="str">
            <v>23270</v>
          </cell>
          <cell r="E2945" t="str">
            <v>M5 - BUSINESS APPLICATIONS</v>
          </cell>
          <cell r="F2945" t="str">
            <v>NIS</v>
          </cell>
          <cell r="G2945" t="str">
            <v>NIS Process Development &amp; Communications Coordination</v>
          </cell>
          <cell r="H2945" t="str">
            <v>120</v>
          </cell>
          <cell r="I2945" t="str">
            <v>OT</v>
          </cell>
          <cell r="J2945">
            <v>13124.16</v>
          </cell>
        </row>
        <row r="2946">
          <cell r="A2946" t="str">
            <v>O&amp;M</v>
          </cell>
          <cell r="B2946" t="str">
            <v>Bergen, John G</v>
          </cell>
          <cell r="C2946">
            <v>23270</v>
          </cell>
          <cell r="D2946" t="str">
            <v>23270</v>
          </cell>
          <cell r="E2946" t="str">
            <v>M5 - BUSINESS APPLICATIONS</v>
          </cell>
          <cell r="F2946" t="str">
            <v>NIS</v>
          </cell>
          <cell r="G2946" t="str">
            <v>NIS Process Development &amp; Communications Coordination</v>
          </cell>
          <cell r="H2946" t="str">
            <v>120</v>
          </cell>
          <cell r="I2946" t="str">
            <v>TT</v>
          </cell>
          <cell r="J2946">
            <v>1327.28</v>
          </cell>
          <cell r="M2946">
            <v>-47216.4</v>
          </cell>
        </row>
        <row r="2947">
          <cell r="A2947" t="str">
            <v>O&amp;M</v>
          </cell>
          <cell r="B2947" t="str">
            <v>Bergen, John G</v>
          </cell>
          <cell r="C2947">
            <v>23275</v>
          </cell>
          <cell r="D2947" t="str">
            <v>23275</v>
          </cell>
          <cell r="E2947" t="str">
            <v>M6 - ACCOUNT MANAGER</v>
          </cell>
          <cell r="F2947" t="str">
            <v>NIS</v>
          </cell>
          <cell r="G2947" t="str">
            <v>Project Control &amp; Resource Management</v>
          </cell>
          <cell r="H2947" t="str">
            <v>120</v>
          </cell>
          <cell r="I2947" t="str">
            <v>BT</v>
          </cell>
          <cell r="J2947">
            <v>0.85</v>
          </cell>
        </row>
        <row r="2948">
          <cell r="A2948" t="str">
            <v>O&amp;M</v>
          </cell>
          <cell r="B2948" t="str">
            <v>Bergen, John G</v>
          </cell>
          <cell r="C2948">
            <v>23275</v>
          </cell>
          <cell r="D2948" t="str">
            <v>23275</v>
          </cell>
          <cell r="E2948" t="str">
            <v>Demand and Resource</v>
          </cell>
          <cell r="F2948" t="str">
            <v>NIS</v>
          </cell>
          <cell r="G2948" t="str">
            <v>Project Control &amp; Resource Management</v>
          </cell>
          <cell r="H2948" t="str">
            <v>120</v>
          </cell>
          <cell r="I2948" t="str">
            <v>IT</v>
          </cell>
          <cell r="K2948">
            <v>6723.95</v>
          </cell>
        </row>
        <row r="2949">
          <cell r="A2949" t="str">
            <v>O&amp;M</v>
          </cell>
          <cell r="B2949" t="str">
            <v>Bergen, John G</v>
          </cell>
          <cell r="C2949">
            <v>23275</v>
          </cell>
          <cell r="D2949" t="str">
            <v>23275</v>
          </cell>
          <cell r="E2949" t="str">
            <v>M6 - ACCOUNT MANAGER</v>
          </cell>
          <cell r="F2949" t="str">
            <v>NIS</v>
          </cell>
          <cell r="G2949" t="str">
            <v>Project Control &amp; Resource Management</v>
          </cell>
          <cell r="H2949" t="str">
            <v>120</v>
          </cell>
          <cell r="I2949" t="str">
            <v>IT</v>
          </cell>
          <cell r="J2949">
            <v>0.63</v>
          </cell>
        </row>
        <row r="2950">
          <cell r="A2950" t="str">
            <v>O&amp;M</v>
          </cell>
          <cell r="B2950" t="str">
            <v>Bergen, John G</v>
          </cell>
          <cell r="C2950">
            <v>23275</v>
          </cell>
          <cell r="D2950" t="str">
            <v>23275</v>
          </cell>
          <cell r="E2950" t="str">
            <v>Project Control</v>
          </cell>
          <cell r="F2950" t="str">
            <v>NIS</v>
          </cell>
          <cell r="G2950" t="str">
            <v>Project Control &amp; Resource Management</v>
          </cell>
          <cell r="H2950" t="str">
            <v>120</v>
          </cell>
          <cell r="I2950" t="str">
            <v>IT</v>
          </cell>
          <cell r="L2950">
            <v>180</v>
          </cell>
        </row>
        <row r="2951">
          <cell r="A2951" t="str">
            <v>O&amp;M</v>
          </cell>
          <cell r="B2951" t="str">
            <v>Bergen, John G</v>
          </cell>
          <cell r="C2951">
            <v>23275</v>
          </cell>
          <cell r="D2951" t="str">
            <v>23275</v>
          </cell>
          <cell r="E2951" t="str">
            <v>M6 - ACCOUNT MANAGER</v>
          </cell>
          <cell r="F2951" t="str">
            <v>NIS</v>
          </cell>
          <cell r="G2951" t="str">
            <v>Project Control &amp; Resource Management</v>
          </cell>
          <cell r="H2951" t="str">
            <v>120</v>
          </cell>
          <cell r="I2951" t="str">
            <v>LT</v>
          </cell>
          <cell r="J2951">
            <v>1.54</v>
          </cell>
        </row>
        <row r="2952">
          <cell r="A2952" t="str">
            <v>O&amp;M</v>
          </cell>
          <cell r="B2952" t="str">
            <v>Bergen, John G</v>
          </cell>
          <cell r="C2952">
            <v>23275</v>
          </cell>
          <cell r="D2952" t="str">
            <v>23275</v>
          </cell>
          <cell r="E2952" t="str">
            <v>Demand and Resource</v>
          </cell>
          <cell r="F2952" t="str">
            <v>NIS</v>
          </cell>
          <cell r="G2952" t="str">
            <v>Project Control &amp; Resource Management</v>
          </cell>
          <cell r="H2952" t="str">
            <v>120</v>
          </cell>
          <cell r="I2952" t="str">
            <v>OT</v>
          </cell>
          <cell r="K2952">
            <v>2.21</v>
          </cell>
          <cell r="M2952">
            <v>20</v>
          </cell>
        </row>
        <row r="2953">
          <cell r="A2953" t="str">
            <v>O&amp;M</v>
          </cell>
          <cell r="B2953" t="str">
            <v>Bergen, John G</v>
          </cell>
          <cell r="C2953">
            <v>23275</v>
          </cell>
          <cell r="D2953" t="str">
            <v>23275</v>
          </cell>
          <cell r="E2953" t="str">
            <v>M6 - ACCOUNT MANAGER</v>
          </cell>
          <cell r="F2953" t="str">
            <v>NIS</v>
          </cell>
          <cell r="G2953" t="str">
            <v>Project Control &amp; Resource Management</v>
          </cell>
          <cell r="H2953" t="str">
            <v>120</v>
          </cell>
          <cell r="I2953" t="str">
            <v>OT</v>
          </cell>
          <cell r="J2953">
            <v>0.31</v>
          </cell>
        </row>
        <row r="2954">
          <cell r="A2954" t="str">
            <v>O&amp;M</v>
          </cell>
          <cell r="B2954" t="str">
            <v>Collins, Carol A</v>
          </cell>
          <cell r="C2954">
            <v>23280</v>
          </cell>
          <cell r="D2954" t="str">
            <v>23280</v>
          </cell>
          <cell r="E2954" t="str">
            <v>Buisness Integration</v>
          </cell>
          <cell r="F2954" t="str">
            <v>NIS</v>
          </cell>
          <cell r="G2954" t="str">
            <v>Internet Development</v>
          </cell>
          <cell r="H2954" t="str">
            <v>120</v>
          </cell>
          <cell r="I2954" t="str">
            <v>BT</v>
          </cell>
          <cell r="J2954">
            <v>20908.27</v>
          </cell>
        </row>
        <row r="2955">
          <cell r="A2955" t="str">
            <v>O&amp;M</v>
          </cell>
          <cell r="B2955" t="str">
            <v>Collins, Carol A</v>
          </cell>
          <cell r="C2955">
            <v>23280</v>
          </cell>
          <cell r="D2955" t="str">
            <v>23280</v>
          </cell>
          <cell r="E2955" t="str">
            <v>Client Mangement</v>
          </cell>
          <cell r="F2955" t="str">
            <v>NIS</v>
          </cell>
          <cell r="G2955" t="str">
            <v>Internet Development</v>
          </cell>
          <cell r="H2955" t="str">
            <v>120</v>
          </cell>
          <cell r="I2955" t="str">
            <v>BT</v>
          </cell>
          <cell r="K2955">
            <v>2925.25</v>
          </cell>
        </row>
        <row r="2956">
          <cell r="A2956" t="str">
            <v>O&amp;M</v>
          </cell>
          <cell r="B2956" t="str">
            <v>Collins, Carol A</v>
          </cell>
          <cell r="C2956">
            <v>23280</v>
          </cell>
          <cell r="D2956" t="str">
            <v>23280</v>
          </cell>
          <cell r="E2956" t="str">
            <v>Buisness Integration</v>
          </cell>
          <cell r="F2956" t="str">
            <v>NIS</v>
          </cell>
          <cell r="G2956" t="str">
            <v>Internet Development</v>
          </cell>
          <cell r="H2956" t="str">
            <v>120</v>
          </cell>
          <cell r="I2956" t="str">
            <v>IT</v>
          </cell>
          <cell r="J2956">
            <v>35669.85</v>
          </cell>
        </row>
        <row r="2957">
          <cell r="A2957" t="str">
            <v>O&amp;M</v>
          </cell>
          <cell r="B2957" t="str">
            <v>Collins, Carol A</v>
          </cell>
          <cell r="C2957">
            <v>23280</v>
          </cell>
          <cell r="D2957" t="str">
            <v>23280</v>
          </cell>
          <cell r="E2957" t="str">
            <v>Client Mangement</v>
          </cell>
          <cell r="F2957" t="str">
            <v>NIS</v>
          </cell>
          <cell r="G2957" t="str">
            <v>Internet Development</v>
          </cell>
          <cell r="H2957" t="str">
            <v>120</v>
          </cell>
          <cell r="I2957" t="str">
            <v>IT</v>
          </cell>
          <cell r="K2957">
            <v>52544.55</v>
          </cell>
        </row>
        <row r="2958">
          <cell r="A2958" t="str">
            <v>O&amp;M</v>
          </cell>
          <cell r="B2958" t="str">
            <v>Collins, Carol A</v>
          </cell>
          <cell r="C2958">
            <v>23280</v>
          </cell>
          <cell r="D2958" t="str">
            <v>23280</v>
          </cell>
          <cell r="E2958" t="str">
            <v>System Integration Svcs</v>
          </cell>
          <cell r="F2958" t="str">
            <v>NIS</v>
          </cell>
          <cell r="G2958" t="str">
            <v>Internet Development</v>
          </cell>
          <cell r="H2958" t="str">
            <v>120</v>
          </cell>
          <cell r="I2958" t="str">
            <v>IT</v>
          </cell>
          <cell r="L2958">
            <v>6</v>
          </cell>
        </row>
        <row r="2959">
          <cell r="A2959" t="str">
            <v>O&amp;M</v>
          </cell>
          <cell r="B2959" t="str">
            <v>Collins, Carol A</v>
          </cell>
          <cell r="C2959">
            <v>23280</v>
          </cell>
          <cell r="D2959" t="str">
            <v>23280</v>
          </cell>
          <cell r="E2959" t="str">
            <v>Buisness Integration</v>
          </cell>
          <cell r="F2959" t="str">
            <v>NIS</v>
          </cell>
          <cell r="G2959" t="str">
            <v>Internet Development</v>
          </cell>
          <cell r="H2959" t="str">
            <v>120</v>
          </cell>
          <cell r="I2959" t="str">
            <v>LT</v>
          </cell>
          <cell r="J2959">
            <v>61037.279999999999</v>
          </cell>
        </row>
        <row r="2960">
          <cell r="A2960" t="str">
            <v>O&amp;M</v>
          </cell>
          <cell r="B2960" t="str">
            <v>Collins, Carol A</v>
          </cell>
          <cell r="C2960">
            <v>23280</v>
          </cell>
          <cell r="D2960" t="str">
            <v>23280</v>
          </cell>
          <cell r="E2960" t="str">
            <v>Client Mangement</v>
          </cell>
          <cell r="F2960" t="str">
            <v>NIS</v>
          </cell>
          <cell r="G2960" t="str">
            <v>Internet Development</v>
          </cell>
          <cell r="H2960" t="str">
            <v>120</v>
          </cell>
          <cell r="I2960" t="str">
            <v>LT</v>
          </cell>
          <cell r="K2960">
            <v>8357.9</v>
          </cell>
        </row>
        <row r="2961">
          <cell r="A2961" t="str">
            <v>O&amp;M</v>
          </cell>
          <cell r="B2961" t="str">
            <v>Collins, Carol A</v>
          </cell>
          <cell r="C2961">
            <v>23280</v>
          </cell>
          <cell r="D2961" t="str">
            <v>23280</v>
          </cell>
          <cell r="E2961" t="str">
            <v>Buisness Integration</v>
          </cell>
          <cell r="F2961" t="str">
            <v>NIS</v>
          </cell>
          <cell r="G2961" t="str">
            <v>Internet Development</v>
          </cell>
          <cell r="H2961" t="str">
            <v>120</v>
          </cell>
          <cell r="I2961" t="str">
            <v>OT</v>
          </cell>
          <cell r="J2961">
            <v>3218.22</v>
          </cell>
        </row>
        <row r="2962">
          <cell r="A2962" t="str">
            <v>O&amp;M</v>
          </cell>
          <cell r="B2962" t="str">
            <v>Collins, Carol A</v>
          </cell>
          <cell r="C2962">
            <v>23280</v>
          </cell>
          <cell r="D2962" t="str">
            <v>23280</v>
          </cell>
          <cell r="E2962" t="str">
            <v>Client Mangement</v>
          </cell>
          <cell r="F2962" t="str">
            <v>NIS</v>
          </cell>
          <cell r="G2962" t="str">
            <v>Internet Development</v>
          </cell>
          <cell r="H2962" t="str">
            <v>120</v>
          </cell>
          <cell r="I2962" t="str">
            <v>OT</v>
          </cell>
          <cell r="K2962">
            <v>2581.4899999999998</v>
          </cell>
        </row>
        <row r="2963">
          <cell r="A2963" t="str">
            <v>O&amp;M</v>
          </cell>
          <cell r="B2963" t="str">
            <v>Collins, Carol A</v>
          </cell>
          <cell r="C2963">
            <v>23280</v>
          </cell>
          <cell r="D2963" t="str">
            <v>23280</v>
          </cell>
          <cell r="E2963" t="str">
            <v>Buisness Integration</v>
          </cell>
          <cell r="F2963" t="str">
            <v>NIS</v>
          </cell>
          <cell r="G2963" t="str">
            <v>Internet Development</v>
          </cell>
          <cell r="H2963" t="str">
            <v>120</v>
          </cell>
          <cell r="I2963" t="str">
            <v>TT</v>
          </cell>
          <cell r="J2963">
            <v>143</v>
          </cell>
        </row>
        <row r="2964">
          <cell r="A2964" t="str">
            <v>O&amp;M</v>
          </cell>
          <cell r="B2964" t="str">
            <v>Bergen, John G</v>
          </cell>
          <cell r="C2964">
            <v>23285</v>
          </cell>
          <cell r="D2964" t="str">
            <v>23285</v>
          </cell>
          <cell r="E2964" t="str">
            <v>Business Management</v>
          </cell>
          <cell r="F2964" t="str">
            <v>NIS</v>
          </cell>
          <cell r="G2964" t="str">
            <v>Business Management</v>
          </cell>
          <cell r="H2964" t="str">
            <v>120</v>
          </cell>
          <cell r="I2964" t="str">
            <v>BT</v>
          </cell>
          <cell r="J2964">
            <v>32290.18</v>
          </cell>
        </row>
        <row r="2965">
          <cell r="A2965" t="str">
            <v>O&amp;M</v>
          </cell>
          <cell r="B2965" t="str">
            <v>Bergen, John G</v>
          </cell>
          <cell r="C2965">
            <v>23285</v>
          </cell>
          <cell r="D2965" t="str">
            <v>23285</v>
          </cell>
          <cell r="E2965" t="str">
            <v>Business Management</v>
          </cell>
          <cell r="F2965" t="str">
            <v>NIS</v>
          </cell>
          <cell r="G2965" t="str">
            <v>Business Management</v>
          </cell>
          <cell r="H2965" t="str">
            <v>120</v>
          </cell>
          <cell r="I2965" t="str">
            <v>IT</v>
          </cell>
          <cell r="J2965">
            <v>505809.35</v>
          </cell>
          <cell r="K2965">
            <v>151218.45000000001</v>
          </cell>
          <cell r="L2965">
            <v>63725.25</v>
          </cell>
        </row>
        <row r="2966">
          <cell r="A2966" t="str">
            <v>O&amp;M</v>
          </cell>
          <cell r="B2966" t="str">
            <v>Bergen, John G</v>
          </cell>
          <cell r="C2966">
            <v>23285</v>
          </cell>
          <cell r="D2966" t="str">
            <v>23285</v>
          </cell>
          <cell r="E2966" t="str">
            <v>Business Management</v>
          </cell>
          <cell r="F2966" t="str">
            <v>NIS</v>
          </cell>
          <cell r="G2966" t="str">
            <v>Business Management</v>
          </cell>
          <cell r="H2966" t="str">
            <v>120</v>
          </cell>
          <cell r="I2966" t="str">
            <v>LT</v>
          </cell>
          <cell r="J2966">
            <v>92331.13</v>
          </cell>
          <cell r="M2966">
            <v>51.47</v>
          </cell>
        </row>
        <row r="2967">
          <cell r="A2967" t="str">
            <v>O&amp;M</v>
          </cell>
          <cell r="B2967" t="str">
            <v>Bergen, John G</v>
          </cell>
          <cell r="C2967">
            <v>23285</v>
          </cell>
          <cell r="D2967" t="str">
            <v>23285</v>
          </cell>
          <cell r="E2967" t="str">
            <v>Business Management</v>
          </cell>
          <cell r="F2967" t="str">
            <v>NIS</v>
          </cell>
          <cell r="G2967" t="str">
            <v>Business Management</v>
          </cell>
          <cell r="H2967" t="str">
            <v>120</v>
          </cell>
          <cell r="I2967" t="str">
            <v>OT</v>
          </cell>
          <cell r="J2967">
            <v>7262.66</v>
          </cell>
          <cell r="K2967">
            <v>2361.89</v>
          </cell>
        </row>
        <row r="2968">
          <cell r="A2968" t="str">
            <v>O&amp;M</v>
          </cell>
          <cell r="B2968" t="str">
            <v>Bergen, John G</v>
          </cell>
          <cell r="C2968">
            <v>23285</v>
          </cell>
          <cell r="D2968" t="str">
            <v>23285</v>
          </cell>
          <cell r="E2968" t="str">
            <v>Business Management</v>
          </cell>
          <cell r="F2968" t="str">
            <v>NIS</v>
          </cell>
          <cell r="G2968" t="str">
            <v>Business Management</v>
          </cell>
          <cell r="H2968" t="str">
            <v>120</v>
          </cell>
          <cell r="I2968" t="str">
            <v>TT</v>
          </cell>
          <cell r="J2968">
            <v>1519.27</v>
          </cell>
        </row>
        <row r="2969">
          <cell r="A2969" t="str">
            <v>O&amp;M</v>
          </cell>
          <cell r="B2969" t="str">
            <v>OLD NIS Cost Area</v>
          </cell>
          <cell r="C2969">
            <v>23290</v>
          </cell>
          <cell r="D2969" t="str">
            <v>23290</v>
          </cell>
          <cell r="E2969" t="str">
            <v>Contracts</v>
          </cell>
          <cell r="F2969" t="str">
            <v>NIS</v>
          </cell>
          <cell r="G2969" t="str">
            <v>OLD NIS Cost Area</v>
          </cell>
          <cell r="H2969" t="str">
            <v>120</v>
          </cell>
          <cell r="I2969" t="str">
            <v>BT</v>
          </cell>
          <cell r="K2969">
            <v>13441.3</v>
          </cell>
        </row>
        <row r="2970">
          <cell r="A2970" t="str">
            <v>O&amp;M</v>
          </cell>
          <cell r="B2970" t="str">
            <v>OLD NIS Cost Area</v>
          </cell>
          <cell r="C2970">
            <v>23290</v>
          </cell>
          <cell r="D2970" t="str">
            <v>23290</v>
          </cell>
          <cell r="E2970" t="str">
            <v>Performance Management</v>
          </cell>
          <cell r="F2970" t="str">
            <v>NIS</v>
          </cell>
          <cell r="G2970" t="str">
            <v>OLD NIS Cost Area</v>
          </cell>
          <cell r="H2970" t="str">
            <v>120</v>
          </cell>
          <cell r="I2970" t="str">
            <v>BT</v>
          </cell>
          <cell r="J2970">
            <v>114312.04</v>
          </cell>
        </row>
        <row r="2971">
          <cell r="A2971" t="str">
            <v>O&amp;M</v>
          </cell>
          <cell r="B2971" t="str">
            <v>OLD NIS Cost Area</v>
          </cell>
          <cell r="C2971">
            <v>23290</v>
          </cell>
          <cell r="D2971" t="str">
            <v>23290</v>
          </cell>
          <cell r="E2971" t="str">
            <v>Contracts</v>
          </cell>
          <cell r="F2971" t="str">
            <v>NIS</v>
          </cell>
          <cell r="G2971" t="str">
            <v>OLD NIS Cost Area</v>
          </cell>
          <cell r="H2971" t="str">
            <v>120</v>
          </cell>
          <cell r="I2971" t="str">
            <v>IT</v>
          </cell>
          <cell r="K2971">
            <v>549522.24</v>
          </cell>
          <cell r="L2971">
            <v>1486.32</v>
          </cell>
          <cell r="M2971">
            <v>168559.87</v>
          </cell>
        </row>
        <row r="2972">
          <cell r="A2972" t="str">
            <v>O&amp;M</v>
          </cell>
          <cell r="B2972" t="str">
            <v>OLD NIS Cost Area</v>
          </cell>
          <cell r="C2972">
            <v>23290</v>
          </cell>
          <cell r="D2972" t="str">
            <v>23290</v>
          </cell>
          <cell r="E2972" t="str">
            <v>Performance Management</v>
          </cell>
          <cell r="F2972" t="str">
            <v>NIS</v>
          </cell>
          <cell r="G2972" t="str">
            <v>OLD NIS Cost Area</v>
          </cell>
          <cell r="H2972" t="str">
            <v>120</v>
          </cell>
          <cell r="I2972" t="str">
            <v>IT</v>
          </cell>
          <cell r="J2972">
            <v>4349437.78</v>
          </cell>
        </row>
        <row r="2973">
          <cell r="A2973" t="str">
            <v>O&amp;M</v>
          </cell>
          <cell r="B2973" t="str">
            <v>OLD NIS Cost Area</v>
          </cell>
          <cell r="C2973">
            <v>23290</v>
          </cell>
          <cell r="D2973" t="str">
            <v>23290</v>
          </cell>
          <cell r="E2973" t="str">
            <v>Contracts</v>
          </cell>
          <cell r="F2973" t="str">
            <v>NIS</v>
          </cell>
          <cell r="G2973" t="str">
            <v>OLD NIS Cost Area</v>
          </cell>
          <cell r="H2973" t="str">
            <v>120</v>
          </cell>
          <cell r="I2973" t="str">
            <v>LT</v>
          </cell>
          <cell r="K2973">
            <v>38403.86</v>
          </cell>
        </row>
        <row r="2974">
          <cell r="A2974" t="str">
            <v>O&amp;M</v>
          </cell>
          <cell r="B2974" t="str">
            <v>OLD NIS Cost Area</v>
          </cell>
          <cell r="C2974">
            <v>23290</v>
          </cell>
          <cell r="D2974" t="str">
            <v>23290</v>
          </cell>
          <cell r="E2974" t="str">
            <v>Performance Management</v>
          </cell>
          <cell r="F2974" t="str">
            <v>NIS</v>
          </cell>
          <cell r="G2974" t="str">
            <v>OLD NIS Cost Area</v>
          </cell>
          <cell r="H2974" t="str">
            <v>120</v>
          </cell>
          <cell r="I2974" t="str">
            <v>LT</v>
          </cell>
          <cell r="J2974">
            <v>331707.33</v>
          </cell>
        </row>
        <row r="2975">
          <cell r="A2975" t="str">
            <v>O&amp;M</v>
          </cell>
          <cell r="B2975" t="str">
            <v>OLD NIS Cost Area</v>
          </cell>
          <cell r="C2975">
            <v>23290</v>
          </cell>
          <cell r="D2975" t="str">
            <v>23290</v>
          </cell>
          <cell r="E2975" t="str">
            <v>Contracts</v>
          </cell>
          <cell r="F2975" t="str">
            <v>NIS</v>
          </cell>
          <cell r="G2975" t="str">
            <v>OLD NIS Cost Area</v>
          </cell>
          <cell r="H2975" t="str">
            <v>120</v>
          </cell>
          <cell r="I2975" t="str">
            <v>OT</v>
          </cell>
          <cell r="K2975">
            <v>62609.19</v>
          </cell>
        </row>
        <row r="2976">
          <cell r="A2976" t="str">
            <v>O&amp;M</v>
          </cell>
          <cell r="B2976" t="str">
            <v>OLD NIS Cost Area</v>
          </cell>
          <cell r="C2976">
            <v>23290</v>
          </cell>
          <cell r="D2976" t="str">
            <v>23290</v>
          </cell>
          <cell r="E2976" t="str">
            <v>Performance Management</v>
          </cell>
          <cell r="F2976" t="str">
            <v>NIS</v>
          </cell>
          <cell r="G2976" t="str">
            <v>OLD NIS Cost Area</v>
          </cell>
          <cell r="H2976" t="str">
            <v>120</v>
          </cell>
          <cell r="I2976" t="str">
            <v>OT</v>
          </cell>
          <cell r="J2976">
            <v>176875</v>
          </cell>
        </row>
        <row r="2977">
          <cell r="A2977" t="str">
            <v>O&amp;M</v>
          </cell>
          <cell r="B2977" t="str">
            <v>OLD NIS Cost Area</v>
          </cell>
          <cell r="C2977">
            <v>23290</v>
          </cell>
          <cell r="D2977" t="str">
            <v>23290</v>
          </cell>
          <cell r="E2977" t="str">
            <v>Contracts</v>
          </cell>
          <cell r="F2977" t="str">
            <v>NIS</v>
          </cell>
          <cell r="G2977" t="str">
            <v>OLD NIS Cost Area</v>
          </cell>
          <cell r="H2977" t="str">
            <v>120</v>
          </cell>
          <cell r="I2977" t="str">
            <v>TT</v>
          </cell>
          <cell r="K2977">
            <v>522.38</v>
          </cell>
        </row>
        <row r="2978">
          <cell r="A2978" t="str">
            <v>O&amp;M</v>
          </cell>
          <cell r="B2978" t="str">
            <v>OLD NIS Cost Area</v>
          </cell>
          <cell r="C2978">
            <v>23290</v>
          </cell>
          <cell r="D2978" t="str">
            <v>23290</v>
          </cell>
          <cell r="E2978" t="str">
            <v>Performance Management</v>
          </cell>
          <cell r="F2978" t="str">
            <v>NIS</v>
          </cell>
          <cell r="G2978" t="str">
            <v>OLD NIS Cost Area</v>
          </cell>
          <cell r="H2978" t="str">
            <v>120</v>
          </cell>
          <cell r="I2978" t="str">
            <v>TT</v>
          </cell>
          <cell r="J2978">
            <v>575.34</v>
          </cell>
        </row>
        <row r="2979">
          <cell r="A2979" t="str">
            <v>O&amp;M</v>
          </cell>
          <cell r="B2979" t="str">
            <v>Collins, Carol A</v>
          </cell>
          <cell r="C2979">
            <v>23293</v>
          </cell>
          <cell r="D2979" t="str">
            <v>23293</v>
          </cell>
          <cell r="E2979" t="str">
            <v>Performance Management</v>
          </cell>
          <cell r="F2979" t="str">
            <v>NIS</v>
          </cell>
          <cell r="G2979" t="str">
            <v>Engineering</v>
          </cell>
          <cell r="H2979" t="str">
            <v>120</v>
          </cell>
          <cell r="I2979" t="str">
            <v>IT</v>
          </cell>
          <cell r="K2979">
            <v>176.34</v>
          </cell>
          <cell r="M2979">
            <v>-6240</v>
          </cell>
        </row>
        <row r="2980">
          <cell r="A2980" t="str">
            <v>O&amp;M</v>
          </cell>
          <cell r="B2980" t="str">
            <v>Bergen, John G</v>
          </cell>
          <cell r="C2980">
            <v>23295</v>
          </cell>
          <cell r="D2980" t="str">
            <v>23295</v>
          </cell>
          <cell r="E2980" t="str">
            <v>Project Management</v>
          </cell>
          <cell r="F2980" t="str">
            <v>NIS</v>
          </cell>
          <cell r="G2980" t="str">
            <v>Project Management Office</v>
          </cell>
          <cell r="H2980" t="str">
            <v>120</v>
          </cell>
          <cell r="I2980" t="str">
            <v>BT</v>
          </cell>
          <cell r="J2980">
            <v>32758.01</v>
          </cell>
          <cell r="K2980">
            <v>3740.4</v>
          </cell>
        </row>
        <row r="2981">
          <cell r="A2981" t="str">
            <v>O&amp;M</v>
          </cell>
          <cell r="B2981" t="str">
            <v>Bergen, John G</v>
          </cell>
          <cell r="C2981">
            <v>23295</v>
          </cell>
          <cell r="D2981" t="str">
            <v>23295</v>
          </cell>
          <cell r="E2981" t="str">
            <v>Project Management</v>
          </cell>
          <cell r="F2981" t="str">
            <v>NIS</v>
          </cell>
          <cell r="G2981" t="str">
            <v>Project Management Office</v>
          </cell>
          <cell r="H2981" t="str">
            <v>120</v>
          </cell>
          <cell r="I2981" t="str">
            <v>IT</v>
          </cell>
          <cell r="J2981">
            <v>141517.26</v>
          </cell>
          <cell r="K2981">
            <v>919.45</v>
          </cell>
          <cell r="M2981">
            <v>135.09</v>
          </cell>
        </row>
        <row r="2982">
          <cell r="A2982" t="str">
            <v>O&amp;M</v>
          </cell>
          <cell r="B2982" t="str">
            <v>Bergen, John G</v>
          </cell>
          <cell r="C2982">
            <v>23295</v>
          </cell>
          <cell r="D2982" t="str">
            <v>23295</v>
          </cell>
          <cell r="E2982" t="str">
            <v>Project Management</v>
          </cell>
          <cell r="F2982" t="str">
            <v>NIS</v>
          </cell>
          <cell r="G2982" t="str">
            <v>Project Management Office</v>
          </cell>
          <cell r="H2982" t="str">
            <v>120</v>
          </cell>
          <cell r="I2982" t="str">
            <v>LT</v>
          </cell>
          <cell r="J2982">
            <v>93706.69</v>
          </cell>
          <cell r="K2982">
            <v>10687.56</v>
          </cell>
        </row>
        <row r="2983">
          <cell r="A2983" t="str">
            <v>O&amp;M</v>
          </cell>
          <cell r="B2983" t="str">
            <v>Bergen, John G</v>
          </cell>
          <cell r="C2983">
            <v>23295</v>
          </cell>
          <cell r="D2983" t="str">
            <v>23295</v>
          </cell>
          <cell r="E2983" t="str">
            <v>Project Management Office</v>
          </cell>
          <cell r="F2983" t="str">
            <v>NIS</v>
          </cell>
          <cell r="G2983" t="str">
            <v>Project Management Office</v>
          </cell>
          <cell r="H2983" t="str">
            <v>120</v>
          </cell>
          <cell r="I2983" t="str">
            <v>MT</v>
          </cell>
          <cell r="M2983">
            <v>384.39</v>
          </cell>
        </row>
        <row r="2984">
          <cell r="A2984" t="str">
            <v>O&amp;M</v>
          </cell>
          <cell r="B2984" t="str">
            <v>Bergen, John G</v>
          </cell>
          <cell r="C2984">
            <v>23295</v>
          </cell>
          <cell r="D2984" t="str">
            <v>23295</v>
          </cell>
          <cell r="E2984" t="str">
            <v>Project Management</v>
          </cell>
          <cell r="F2984" t="str">
            <v>NIS</v>
          </cell>
          <cell r="G2984" t="str">
            <v>Project Management Office</v>
          </cell>
          <cell r="H2984" t="str">
            <v>120</v>
          </cell>
          <cell r="I2984" t="str">
            <v>OT</v>
          </cell>
          <cell r="J2984">
            <v>2073.14</v>
          </cell>
          <cell r="K2984">
            <v>1085.08</v>
          </cell>
          <cell r="M2984">
            <v>32460.400000000001</v>
          </cell>
        </row>
        <row r="2985">
          <cell r="A2985" t="str">
            <v>O&amp;M</v>
          </cell>
          <cell r="B2985" t="str">
            <v>Bergen, John G</v>
          </cell>
          <cell r="C2985">
            <v>23295</v>
          </cell>
          <cell r="D2985" t="str">
            <v>23295</v>
          </cell>
          <cell r="E2985" t="str">
            <v>Project Management</v>
          </cell>
          <cell r="F2985" t="str">
            <v>NIS</v>
          </cell>
          <cell r="G2985" t="str">
            <v>Project Management Office</v>
          </cell>
          <cell r="H2985" t="str">
            <v>120</v>
          </cell>
          <cell r="I2985" t="str">
            <v>TT</v>
          </cell>
          <cell r="J2985">
            <v>0</v>
          </cell>
        </row>
        <row r="2986">
          <cell r="A2986" t="str">
            <v>O&amp;M</v>
          </cell>
          <cell r="C2986">
            <v>23300</v>
          </cell>
          <cell r="D2986" t="str">
            <v>23300</v>
          </cell>
          <cell r="E2986" t="str">
            <v>D3 - LOGISTICS GROUP</v>
          </cell>
          <cell r="H2986" t="str">
            <v>120</v>
          </cell>
          <cell r="I2986" t="str">
            <v>BT</v>
          </cell>
          <cell r="J2986">
            <v>13431.67</v>
          </cell>
          <cell r="K2986">
            <v>870.03</v>
          </cell>
        </row>
        <row r="2987">
          <cell r="A2987" t="str">
            <v>O&amp;M</v>
          </cell>
          <cell r="C2987">
            <v>23300</v>
          </cell>
          <cell r="D2987" t="str">
            <v>23300</v>
          </cell>
          <cell r="E2987" t="str">
            <v>D3 - LOGISTICS GROUP</v>
          </cell>
          <cell r="H2987" t="str">
            <v>120</v>
          </cell>
          <cell r="I2987" t="str">
            <v>IT</v>
          </cell>
          <cell r="J2987">
            <v>16205.09</v>
          </cell>
          <cell r="K2987">
            <v>4474.13</v>
          </cell>
        </row>
        <row r="2988">
          <cell r="A2988" t="str">
            <v>O&amp;M</v>
          </cell>
          <cell r="C2988">
            <v>23300</v>
          </cell>
          <cell r="D2988" t="str">
            <v>23300</v>
          </cell>
          <cell r="E2988" t="str">
            <v>D3 - LOGISTICS GROUP</v>
          </cell>
          <cell r="H2988" t="str">
            <v>120</v>
          </cell>
          <cell r="I2988" t="str">
            <v>LT</v>
          </cell>
          <cell r="J2988">
            <v>24134.15</v>
          </cell>
          <cell r="K2988">
            <v>1849.52</v>
          </cell>
        </row>
        <row r="2989">
          <cell r="A2989" t="str">
            <v>O&amp;M</v>
          </cell>
          <cell r="C2989">
            <v>23300</v>
          </cell>
          <cell r="D2989" t="str">
            <v>23300</v>
          </cell>
          <cell r="E2989" t="str">
            <v>D3 - LOGISTICS GROUP</v>
          </cell>
          <cell r="H2989" t="str">
            <v>120</v>
          </cell>
          <cell r="I2989" t="str">
            <v>MT</v>
          </cell>
          <cell r="J2989">
            <v>1563.35</v>
          </cell>
          <cell r="K2989">
            <v>360.05</v>
          </cell>
        </row>
        <row r="2990">
          <cell r="A2990" t="str">
            <v>O&amp;M</v>
          </cell>
          <cell r="C2990">
            <v>23300</v>
          </cell>
          <cell r="D2990" t="str">
            <v>23300</v>
          </cell>
          <cell r="E2990" t="str">
            <v>D3 - LOGISTICS GROUP</v>
          </cell>
          <cell r="H2990" t="str">
            <v>120</v>
          </cell>
          <cell r="I2990" t="str">
            <v>OT</v>
          </cell>
          <cell r="J2990">
            <v>96986.79</v>
          </cell>
          <cell r="K2990">
            <v>7955.11</v>
          </cell>
          <cell r="M2990">
            <v>276.83999999999997</v>
          </cell>
        </row>
        <row r="2991">
          <cell r="A2991" t="str">
            <v>O&amp;M</v>
          </cell>
          <cell r="C2991">
            <v>23300</v>
          </cell>
          <cell r="D2991" t="str">
            <v>23300</v>
          </cell>
          <cell r="E2991" t="str">
            <v>D3 - LOGISTICS GROUP</v>
          </cell>
          <cell r="H2991" t="str">
            <v>120</v>
          </cell>
          <cell r="I2991" t="str">
            <v>TT</v>
          </cell>
          <cell r="J2991">
            <v>12007.94</v>
          </cell>
          <cell r="K2991">
            <v>1989.64</v>
          </cell>
        </row>
        <row r="2992">
          <cell r="A2992" t="str">
            <v>O&amp;M</v>
          </cell>
          <cell r="C2992">
            <v>23305</v>
          </cell>
          <cell r="D2992" t="str">
            <v>23305</v>
          </cell>
          <cell r="E2992" t="str">
            <v>4F - PROCESS MGMT PROJECT</v>
          </cell>
          <cell r="H2992" t="str">
            <v>120</v>
          </cell>
          <cell r="I2992" t="str">
            <v>BT</v>
          </cell>
          <cell r="J2992">
            <v>0</v>
          </cell>
        </row>
        <row r="2993">
          <cell r="A2993" t="str">
            <v>O&amp;M</v>
          </cell>
          <cell r="C2993">
            <v>23305</v>
          </cell>
          <cell r="D2993" t="str">
            <v>23305</v>
          </cell>
          <cell r="E2993" t="str">
            <v>4F - PROCESS MGMT PROJECT</v>
          </cell>
          <cell r="H2993" t="str">
            <v>120</v>
          </cell>
          <cell r="I2993" t="str">
            <v>IT</v>
          </cell>
          <cell r="J2993">
            <v>51227.23</v>
          </cell>
          <cell r="K2993">
            <v>325770.63</v>
          </cell>
          <cell r="L2993">
            <v>0</v>
          </cell>
        </row>
        <row r="2994">
          <cell r="A2994" t="str">
            <v>O&amp;M</v>
          </cell>
          <cell r="C2994">
            <v>23305</v>
          </cell>
          <cell r="D2994" t="str">
            <v>23305</v>
          </cell>
          <cell r="E2994" t="str">
            <v>4F - PROCESS MGMT PROJECT</v>
          </cell>
          <cell r="H2994" t="str">
            <v>120</v>
          </cell>
          <cell r="I2994" t="str">
            <v>LT</v>
          </cell>
          <cell r="J2994">
            <v>1368.97</v>
          </cell>
        </row>
        <row r="2995">
          <cell r="A2995" t="str">
            <v>O&amp;M</v>
          </cell>
          <cell r="C2995">
            <v>23305</v>
          </cell>
          <cell r="D2995" t="str">
            <v>23305</v>
          </cell>
          <cell r="E2995" t="str">
            <v>4F - PROCESS MGMT PROJECT</v>
          </cell>
          <cell r="H2995" t="str">
            <v>120</v>
          </cell>
          <cell r="I2995" t="str">
            <v>MT</v>
          </cell>
          <cell r="J2995">
            <v>1331.79</v>
          </cell>
          <cell r="L2995">
            <v>5635.27</v>
          </cell>
        </row>
        <row r="2996">
          <cell r="A2996" t="str">
            <v>O&amp;M</v>
          </cell>
          <cell r="C2996">
            <v>23305</v>
          </cell>
          <cell r="D2996" t="str">
            <v>23305</v>
          </cell>
          <cell r="E2996" t="str">
            <v>4F - PROCESS MGMT PROJECT</v>
          </cell>
          <cell r="H2996" t="str">
            <v>120</v>
          </cell>
          <cell r="I2996" t="str">
            <v>OT</v>
          </cell>
          <cell r="J2996">
            <v>0</v>
          </cell>
          <cell r="M2996">
            <v>46919.040000000001</v>
          </cell>
        </row>
        <row r="2997">
          <cell r="A2997" t="str">
            <v>O&amp;M</v>
          </cell>
          <cell r="C2997">
            <v>23305</v>
          </cell>
          <cell r="D2997" t="str">
            <v>23305</v>
          </cell>
          <cell r="E2997" t="str">
            <v>4F - PROCESS MGMT PROJECT</v>
          </cell>
          <cell r="H2997" t="str">
            <v>120</v>
          </cell>
          <cell r="I2997" t="str">
            <v>TT</v>
          </cell>
          <cell r="J2997">
            <v>101.14</v>
          </cell>
        </row>
        <row r="2998">
          <cell r="A2998" t="str">
            <v>O&amp;M</v>
          </cell>
          <cell r="B2998" t="str">
            <v>Rotty, Paul L</v>
          </cell>
          <cell r="C2998">
            <v>23310</v>
          </cell>
          <cell r="D2998" t="str">
            <v>23310</v>
          </cell>
          <cell r="E2998" t="str">
            <v>4G - MATERIALS DISPOSAL PROJECT</v>
          </cell>
          <cell r="F2998" t="str">
            <v>Mat Mgmt-Trans</v>
          </cell>
          <cell r="G2998" t="str">
            <v>CYCLE COUNT ADJUSTMENTS</v>
          </cell>
          <cell r="H2998" t="str">
            <v>120</v>
          </cell>
          <cell r="I2998" t="str">
            <v>IT</v>
          </cell>
          <cell r="J2998">
            <v>94921.01</v>
          </cell>
          <cell r="K2998">
            <v>3035.43</v>
          </cell>
        </row>
        <row r="2999">
          <cell r="A2999" t="str">
            <v>O&amp;M</v>
          </cell>
          <cell r="B2999" t="str">
            <v>Rotty, Paul L</v>
          </cell>
          <cell r="C2999">
            <v>23310</v>
          </cell>
          <cell r="D2999" t="str">
            <v>23310</v>
          </cell>
          <cell r="E2999" t="str">
            <v>CYCLE COUNT ADJUSTMENTS</v>
          </cell>
          <cell r="F2999" t="str">
            <v>Mat Mgmt-Trans</v>
          </cell>
          <cell r="G2999" t="str">
            <v>CYCLE COUNT ADJUSTMENTS</v>
          </cell>
          <cell r="H2999" t="str">
            <v>120</v>
          </cell>
          <cell r="I2999" t="str">
            <v>IT</v>
          </cell>
          <cell r="L2999">
            <v>4859.07</v>
          </cell>
        </row>
        <row r="3000">
          <cell r="A3000" t="str">
            <v>O&amp;M</v>
          </cell>
          <cell r="B3000" t="str">
            <v>Rotty, Paul L</v>
          </cell>
          <cell r="C3000">
            <v>23310</v>
          </cell>
          <cell r="D3000" t="str">
            <v>23310</v>
          </cell>
          <cell r="E3000" t="str">
            <v>4G - MATERIALS DISPOSAL PROJECT</v>
          </cell>
          <cell r="F3000" t="str">
            <v>Mat Mgmt-Trans</v>
          </cell>
          <cell r="G3000" t="str">
            <v>CYCLE COUNT ADJUSTMENTS</v>
          </cell>
          <cell r="H3000" t="str">
            <v>120</v>
          </cell>
          <cell r="I3000" t="str">
            <v>MT</v>
          </cell>
          <cell r="J3000">
            <v>-915968.24</v>
          </cell>
          <cell r="K3000">
            <v>-87101.85</v>
          </cell>
        </row>
        <row r="3001">
          <cell r="A3001" t="str">
            <v>O&amp;M</v>
          </cell>
          <cell r="B3001" t="str">
            <v>Rotty, Paul L</v>
          </cell>
          <cell r="C3001">
            <v>23310</v>
          </cell>
          <cell r="D3001" t="str">
            <v>23310</v>
          </cell>
          <cell r="E3001" t="str">
            <v>CYCLE COUNT ADJUSTMENTS</v>
          </cell>
          <cell r="F3001" t="str">
            <v>Mat Mgmt-Trans</v>
          </cell>
          <cell r="G3001" t="str">
            <v>CYCLE COUNT ADJUSTMENTS</v>
          </cell>
          <cell r="H3001" t="str">
            <v>120</v>
          </cell>
          <cell r="I3001" t="str">
            <v>MT</v>
          </cell>
          <cell r="L3001">
            <v>-82154.91</v>
          </cell>
          <cell r="M3001">
            <v>495</v>
          </cell>
        </row>
        <row r="3002">
          <cell r="A3002" t="str">
            <v>O&amp;M</v>
          </cell>
          <cell r="B3002" t="str">
            <v>Rotty, Paul L</v>
          </cell>
          <cell r="C3002">
            <v>23310</v>
          </cell>
          <cell r="D3002" t="str">
            <v>23310</v>
          </cell>
          <cell r="E3002" t="str">
            <v>4G - MATERIALS DISPOSAL PROJECT</v>
          </cell>
          <cell r="F3002" t="str">
            <v>Mat Mgmt-Trans</v>
          </cell>
          <cell r="G3002" t="str">
            <v>CYCLE COUNT ADJUSTMENTS</v>
          </cell>
          <cell r="H3002" t="str">
            <v>120</v>
          </cell>
          <cell r="I3002" t="str">
            <v>OT</v>
          </cell>
          <cell r="J3002">
            <v>202000</v>
          </cell>
        </row>
        <row r="3003">
          <cell r="A3003" t="str">
            <v>O&amp;M</v>
          </cell>
          <cell r="C3003">
            <v>23315</v>
          </cell>
          <cell r="D3003" t="str">
            <v>23315</v>
          </cell>
          <cell r="E3003" t="str">
            <v>L0 - PLANNING AND ACQUISITION</v>
          </cell>
          <cell r="H3003" t="str">
            <v>120</v>
          </cell>
          <cell r="I3003" t="str">
            <v>BT</v>
          </cell>
          <cell r="J3003">
            <v>58503.58</v>
          </cell>
          <cell r="K3003">
            <v>852.15</v>
          </cell>
        </row>
        <row r="3004">
          <cell r="A3004" t="str">
            <v>O&amp;M</v>
          </cell>
          <cell r="C3004">
            <v>23315</v>
          </cell>
          <cell r="D3004" t="str">
            <v>23315</v>
          </cell>
          <cell r="E3004" t="str">
            <v>L0 - PLANNING AND ACQUISITION</v>
          </cell>
          <cell r="H3004" t="str">
            <v>120</v>
          </cell>
          <cell r="I3004" t="str">
            <v>IT</v>
          </cell>
          <cell r="J3004">
            <v>30137.11</v>
          </cell>
          <cell r="K3004">
            <v>12059.46</v>
          </cell>
        </row>
        <row r="3005">
          <cell r="A3005" t="str">
            <v>O&amp;M</v>
          </cell>
          <cell r="C3005">
            <v>23315</v>
          </cell>
          <cell r="D3005" t="str">
            <v>23315</v>
          </cell>
          <cell r="E3005" t="str">
            <v>L0 - PLANNING AND ACQUISITION</v>
          </cell>
          <cell r="H3005" t="str">
            <v>120</v>
          </cell>
          <cell r="I3005" t="str">
            <v>LT</v>
          </cell>
          <cell r="J3005">
            <v>159174.76999999999</v>
          </cell>
          <cell r="K3005">
            <v>-217.92</v>
          </cell>
        </row>
        <row r="3006">
          <cell r="A3006" t="str">
            <v>O&amp;M</v>
          </cell>
          <cell r="C3006">
            <v>23315</v>
          </cell>
          <cell r="D3006" t="str">
            <v>23315</v>
          </cell>
          <cell r="E3006" t="str">
            <v>L0 - PLANNING AND ACQUISITION</v>
          </cell>
          <cell r="H3006" t="str">
            <v>120</v>
          </cell>
          <cell r="I3006" t="str">
            <v>MT</v>
          </cell>
          <cell r="J3006">
            <v>651.33000000000004</v>
          </cell>
        </row>
        <row r="3007">
          <cell r="A3007" t="str">
            <v>O&amp;M</v>
          </cell>
          <cell r="C3007">
            <v>23315</v>
          </cell>
          <cell r="D3007" t="str">
            <v>23315</v>
          </cell>
          <cell r="E3007" t="str">
            <v>L0 - PLANNING AND ACQUISITION</v>
          </cell>
          <cell r="H3007" t="str">
            <v>120</v>
          </cell>
          <cell r="I3007" t="str">
            <v>OT</v>
          </cell>
          <cell r="J3007">
            <v>3094.05</v>
          </cell>
          <cell r="M3007">
            <v>3902.12</v>
          </cell>
        </row>
        <row r="3008">
          <cell r="A3008" t="str">
            <v>O&amp;M</v>
          </cell>
          <cell r="C3008">
            <v>23315</v>
          </cell>
          <cell r="D3008" t="str">
            <v>23315</v>
          </cell>
          <cell r="E3008" t="str">
            <v>L0 - PLANNING AND ACQUISITION</v>
          </cell>
          <cell r="H3008" t="str">
            <v>120</v>
          </cell>
          <cell r="I3008" t="str">
            <v>TT</v>
          </cell>
          <cell r="J3008">
            <v>4961.6499999999996</v>
          </cell>
          <cell r="K3008">
            <v>1113.78</v>
          </cell>
        </row>
        <row r="3009">
          <cell r="A3009" t="str">
            <v>O&amp;M</v>
          </cell>
          <cell r="C3009">
            <v>23320</v>
          </cell>
          <cell r="D3009" t="str">
            <v>23320</v>
          </cell>
          <cell r="E3009" t="str">
            <v>M1 - DISTRIBUTION AND WAREHOUSING</v>
          </cell>
          <cell r="H3009" t="str">
            <v>120</v>
          </cell>
          <cell r="I3009" t="str">
            <v>BT</v>
          </cell>
          <cell r="J3009">
            <v>2304.52</v>
          </cell>
          <cell r="K3009">
            <v>7217.12</v>
          </cell>
          <cell r="M3009">
            <v>473404.79</v>
          </cell>
        </row>
        <row r="3010">
          <cell r="A3010" t="str">
            <v>O&amp;M</v>
          </cell>
          <cell r="C3010">
            <v>23320</v>
          </cell>
          <cell r="D3010" t="str">
            <v>23320</v>
          </cell>
          <cell r="E3010" t="str">
            <v>M1 - DISTRIBUTION AND WAREHOUSING</v>
          </cell>
          <cell r="H3010" t="str">
            <v>120</v>
          </cell>
          <cell r="I3010" t="str">
            <v>IT</v>
          </cell>
          <cell r="J3010">
            <v>113144.71</v>
          </cell>
          <cell r="K3010">
            <v>151419.01</v>
          </cell>
          <cell r="L3010">
            <v>14490.59</v>
          </cell>
        </row>
        <row r="3011">
          <cell r="A3011" t="str">
            <v>O&amp;M</v>
          </cell>
          <cell r="C3011">
            <v>23320</v>
          </cell>
          <cell r="D3011" t="str">
            <v>23320</v>
          </cell>
          <cell r="E3011" t="str">
            <v>M1 - DISTRIBUTION AND WAREHOUSING</v>
          </cell>
          <cell r="H3011" t="str">
            <v>120</v>
          </cell>
          <cell r="I3011" t="str">
            <v>LT</v>
          </cell>
          <cell r="J3011">
            <v>9563.7900000000009</v>
          </cell>
          <cell r="K3011">
            <v>17635.22</v>
          </cell>
        </row>
        <row r="3012">
          <cell r="A3012" t="str">
            <v>O&amp;M</v>
          </cell>
          <cell r="C3012">
            <v>23320</v>
          </cell>
          <cell r="D3012" t="str">
            <v>23320</v>
          </cell>
          <cell r="E3012" t="str">
            <v>M1 - DISTRIBUTION AND WAREHOUSING</v>
          </cell>
          <cell r="H3012" t="str">
            <v>120</v>
          </cell>
          <cell r="I3012" t="str">
            <v>MT</v>
          </cell>
          <cell r="J3012">
            <v>76.599999999999994</v>
          </cell>
          <cell r="L3012">
            <v>0</v>
          </cell>
          <cell r="M3012">
            <v>4505.07</v>
          </cell>
        </row>
        <row r="3013">
          <cell r="A3013" t="str">
            <v>O&amp;M</v>
          </cell>
          <cell r="C3013">
            <v>23320</v>
          </cell>
          <cell r="D3013" t="str">
            <v>23320</v>
          </cell>
          <cell r="E3013" t="str">
            <v>M1 - DISTRIBUTION AND WAREHOUSING</v>
          </cell>
          <cell r="H3013" t="str">
            <v>120</v>
          </cell>
          <cell r="I3013" t="str">
            <v>OT</v>
          </cell>
          <cell r="J3013">
            <v>-342.92</v>
          </cell>
          <cell r="K3013">
            <v>170.59</v>
          </cell>
          <cell r="M3013">
            <v>957.15</v>
          </cell>
        </row>
        <row r="3014">
          <cell r="A3014" t="str">
            <v>O&amp;M</v>
          </cell>
          <cell r="C3014">
            <v>23320</v>
          </cell>
          <cell r="D3014" t="str">
            <v>23320</v>
          </cell>
          <cell r="E3014" t="str">
            <v>M1 - DISTRIBUTION AND WAREHOUSING</v>
          </cell>
          <cell r="H3014" t="str">
            <v>120</v>
          </cell>
          <cell r="I3014" t="str">
            <v>TT</v>
          </cell>
          <cell r="J3014">
            <v>2631.97</v>
          </cell>
          <cell r="K3014">
            <v>4353.8999999999996</v>
          </cell>
        </row>
        <row r="3015">
          <cell r="A3015" t="str">
            <v>O&amp;M</v>
          </cell>
          <cell r="C3015">
            <v>23325</v>
          </cell>
          <cell r="D3015" t="str">
            <v>23325</v>
          </cell>
          <cell r="E3015" t="str">
            <v>5B-Meter Lab</v>
          </cell>
          <cell r="H3015" t="str">
            <v>120</v>
          </cell>
          <cell r="I3015" t="str">
            <v>BT</v>
          </cell>
          <cell r="J3015">
            <v>18640.84</v>
          </cell>
          <cell r="K3015">
            <v>3433.12</v>
          </cell>
          <cell r="M3015">
            <v>3118077.68</v>
          </cell>
        </row>
        <row r="3016">
          <cell r="A3016" t="str">
            <v>O&amp;M</v>
          </cell>
          <cell r="C3016">
            <v>23325</v>
          </cell>
          <cell r="D3016" t="str">
            <v>23325</v>
          </cell>
          <cell r="E3016" t="str">
            <v>5B-Meter Lab</v>
          </cell>
          <cell r="H3016" t="str">
            <v>120</v>
          </cell>
          <cell r="I3016" t="str">
            <v>IT</v>
          </cell>
          <cell r="J3016">
            <v>23609.32</v>
          </cell>
          <cell r="K3016">
            <v>17434.099999999999</v>
          </cell>
        </row>
        <row r="3017">
          <cell r="A3017" t="str">
            <v>O&amp;M</v>
          </cell>
          <cell r="C3017">
            <v>23325</v>
          </cell>
          <cell r="D3017" t="str">
            <v>23325</v>
          </cell>
          <cell r="E3017" t="str">
            <v>5B-Meter Lab</v>
          </cell>
          <cell r="H3017" t="str">
            <v>120</v>
          </cell>
          <cell r="I3017" t="str">
            <v>LT</v>
          </cell>
          <cell r="J3017">
            <v>76814.03</v>
          </cell>
          <cell r="K3017">
            <v>24596.240000000002</v>
          </cell>
        </row>
        <row r="3018">
          <cell r="A3018" t="str">
            <v>O&amp;M</v>
          </cell>
          <cell r="C3018">
            <v>23325</v>
          </cell>
          <cell r="D3018" t="str">
            <v>23325</v>
          </cell>
          <cell r="E3018" t="str">
            <v>5B-Meter Lab</v>
          </cell>
          <cell r="H3018" t="str">
            <v>120</v>
          </cell>
          <cell r="I3018" t="str">
            <v>MT</v>
          </cell>
          <cell r="J3018">
            <v>1550.56</v>
          </cell>
          <cell r="K3018">
            <v>-36527.53</v>
          </cell>
        </row>
        <row r="3019">
          <cell r="A3019" t="str">
            <v>O&amp;M</v>
          </cell>
          <cell r="C3019">
            <v>23325</v>
          </cell>
          <cell r="D3019" t="str">
            <v>23325</v>
          </cell>
          <cell r="E3019" t="str">
            <v>5B-Meter Lab</v>
          </cell>
          <cell r="H3019" t="str">
            <v>120</v>
          </cell>
          <cell r="I3019" t="str">
            <v>OT</v>
          </cell>
          <cell r="J3019">
            <v>6307.31</v>
          </cell>
          <cell r="M3019">
            <v>667.7</v>
          </cell>
        </row>
        <row r="3020">
          <cell r="A3020" t="str">
            <v>O&amp;M</v>
          </cell>
          <cell r="C3020">
            <v>23325</v>
          </cell>
          <cell r="D3020" t="str">
            <v>23325</v>
          </cell>
          <cell r="E3020" t="str">
            <v>5B-Meter Lab</v>
          </cell>
          <cell r="H3020" t="str">
            <v>120</v>
          </cell>
          <cell r="I3020" t="str">
            <v>TT</v>
          </cell>
          <cell r="J3020">
            <v>18150.580000000002</v>
          </cell>
          <cell r="K3020">
            <v>1279.8499999999999</v>
          </cell>
        </row>
        <row r="3021">
          <cell r="A3021" t="str">
            <v>O&amp;M</v>
          </cell>
          <cell r="C3021">
            <v>23330</v>
          </cell>
          <cell r="D3021" t="str">
            <v>23330</v>
          </cell>
          <cell r="E3021" t="str">
            <v>S4 -  Facilities Services</v>
          </cell>
          <cell r="H3021" t="str">
            <v>120</v>
          </cell>
          <cell r="I3021" t="str">
            <v>BT</v>
          </cell>
          <cell r="J3021">
            <v>744.01</v>
          </cell>
          <cell r="K3021">
            <v>1258.72</v>
          </cell>
          <cell r="M3021">
            <v>615901.47</v>
          </cell>
        </row>
        <row r="3022">
          <cell r="A3022" t="str">
            <v>CAP</v>
          </cell>
          <cell r="C3022">
            <v>23330</v>
          </cell>
          <cell r="D3022" t="str">
            <v>23330</v>
          </cell>
          <cell r="E3022" t="str">
            <v>Hyde Park Facilities</v>
          </cell>
          <cell r="H3022" t="str">
            <v>120</v>
          </cell>
          <cell r="I3022" t="str">
            <v>CB</v>
          </cell>
          <cell r="M3022">
            <v>727.76</v>
          </cell>
        </row>
        <row r="3023">
          <cell r="A3023" t="str">
            <v>CAP</v>
          </cell>
          <cell r="C3023">
            <v>23330</v>
          </cell>
          <cell r="D3023" t="str">
            <v>23330</v>
          </cell>
          <cell r="E3023" t="str">
            <v>Hyde Park Facilities</v>
          </cell>
          <cell r="H3023" t="str">
            <v>120</v>
          </cell>
          <cell r="I3023" t="str">
            <v>CI</v>
          </cell>
        </row>
        <row r="3024">
          <cell r="A3024" t="str">
            <v>CAP</v>
          </cell>
          <cell r="C3024">
            <v>23330</v>
          </cell>
          <cell r="D3024" t="str">
            <v>23330</v>
          </cell>
          <cell r="E3024" t="str">
            <v>S4 -  Facilities Services</v>
          </cell>
          <cell r="H3024" t="str">
            <v>120</v>
          </cell>
          <cell r="I3024" t="str">
            <v>CI</v>
          </cell>
          <cell r="J3024">
            <v>-278779.09000000003</v>
          </cell>
          <cell r="K3024">
            <v>65</v>
          </cell>
          <cell r="L3024">
            <v>0</v>
          </cell>
        </row>
        <row r="3025">
          <cell r="A3025" t="str">
            <v>CAP</v>
          </cell>
          <cell r="C3025">
            <v>23330</v>
          </cell>
          <cell r="D3025" t="str">
            <v>23330</v>
          </cell>
          <cell r="E3025" t="str">
            <v>Hyde Park Facilities</v>
          </cell>
          <cell r="H3025" t="str">
            <v>120</v>
          </cell>
          <cell r="I3025" t="str">
            <v>CL</v>
          </cell>
        </row>
        <row r="3026">
          <cell r="A3026" t="str">
            <v>CAP</v>
          </cell>
          <cell r="C3026">
            <v>23330</v>
          </cell>
          <cell r="D3026" t="str">
            <v>23330</v>
          </cell>
          <cell r="E3026" t="str">
            <v>Hyde Park Facilities</v>
          </cell>
          <cell r="H3026" t="str">
            <v>120</v>
          </cell>
          <cell r="I3026" t="str">
            <v>CT</v>
          </cell>
        </row>
        <row r="3027">
          <cell r="A3027" t="str">
            <v>O&amp;M</v>
          </cell>
          <cell r="C3027">
            <v>23330</v>
          </cell>
          <cell r="D3027" t="str">
            <v>23330</v>
          </cell>
          <cell r="E3027" t="str">
            <v>Hyde Park Facilities</v>
          </cell>
          <cell r="H3027" t="str">
            <v>120</v>
          </cell>
          <cell r="I3027" t="str">
            <v>IT</v>
          </cell>
        </row>
        <row r="3028">
          <cell r="A3028" t="str">
            <v>O&amp;M</v>
          </cell>
          <cell r="C3028">
            <v>23330</v>
          </cell>
          <cell r="D3028" t="str">
            <v>23330</v>
          </cell>
          <cell r="E3028" t="str">
            <v>S4 -  Facilities Services</v>
          </cell>
          <cell r="H3028" t="str">
            <v>120</v>
          </cell>
          <cell r="I3028" t="str">
            <v>IT</v>
          </cell>
          <cell r="J3028">
            <v>49680.73</v>
          </cell>
          <cell r="K3028">
            <v>17378.82</v>
          </cell>
          <cell r="L3028">
            <v>142.5</v>
          </cell>
        </row>
        <row r="3029">
          <cell r="A3029" t="str">
            <v>O&amp;M</v>
          </cell>
          <cell r="C3029">
            <v>23330</v>
          </cell>
          <cell r="D3029" t="str">
            <v>23330</v>
          </cell>
          <cell r="E3029" t="str">
            <v>S4 -  Facilities Services</v>
          </cell>
          <cell r="H3029" t="str">
            <v>120</v>
          </cell>
          <cell r="I3029" t="str">
            <v>LT</v>
          </cell>
          <cell r="J3029">
            <v>8047.94</v>
          </cell>
          <cell r="K3029">
            <v>6053.34</v>
          </cell>
        </row>
        <row r="3030">
          <cell r="A3030" t="str">
            <v>O&amp;M</v>
          </cell>
          <cell r="C3030">
            <v>23330</v>
          </cell>
          <cell r="D3030" t="str">
            <v>23330</v>
          </cell>
          <cell r="E3030" t="str">
            <v>S4 -  Facilities Services</v>
          </cell>
          <cell r="H3030" t="str">
            <v>120</v>
          </cell>
          <cell r="I3030" t="str">
            <v>MT</v>
          </cell>
          <cell r="J3030">
            <v>2089.6999999999998</v>
          </cell>
          <cell r="K3030">
            <v>17078.400000000001</v>
          </cell>
        </row>
        <row r="3031">
          <cell r="A3031" t="str">
            <v>O&amp;M</v>
          </cell>
          <cell r="C3031">
            <v>23330</v>
          </cell>
          <cell r="D3031" t="str">
            <v>23330</v>
          </cell>
          <cell r="E3031" t="str">
            <v>S4 -  Facilities Services</v>
          </cell>
          <cell r="H3031" t="str">
            <v>120</v>
          </cell>
          <cell r="I3031" t="str">
            <v>OT</v>
          </cell>
          <cell r="J3031">
            <v>0</v>
          </cell>
          <cell r="K3031">
            <v>14.54</v>
          </cell>
          <cell r="M3031">
            <v>1311.12</v>
          </cell>
        </row>
        <row r="3032">
          <cell r="A3032" t="str">
            <v>O&amp;M</v>
          </cell>
          <cell r="C3032">
            <v>23330</v>
          </cell>
          <cell r="D3032" t="str">
            <v>23330</v>
          </cell>
          <cell r="E3032" t="str">
            <v>S4 -  Facilities Services</v>
          </cell>
          <cell r="H3032" t="str">
            <v>120</v>
          </cell>
          <cell r="I3032" t="str">
            <v>TT</v>
          </cell>
          <cell r="J3032">
            <v>7371.95</v>
          </cell>
          <cell r="K3032">
            <v>6411.09</v>
          </cell>
        </row>
        <row r="3033">
          <cell r="A3033" t="str">
            <v>O&amp;M</v>
          </cell>
          <cell r="C3033">
            <v>23340</v>
          </cell>
          <cell r="D3033" t="str">
            <v>23340</v>
          </cell>
          <cell r="E3033" t="str">
            <v>M2 - SUPPORT SERVICES DEPT</v>
          </cell>
          <cell r="H3033" t="str">
            <v>120</v>
          </cell>
          <cell r="I3033" t="str">
            <v>BT</v>
          </cell>
          <cell r="J3033">
            <v>23883.47</v>
          </cell>
          <cell r="K3033">
            <v>2065.9299999999998</v>
          </cell>
          <cell r="M3033">
            <v>-408787.96</v>
          </cell>
        </row>
        <row r="3034">
          <cell r="A3034" t="str">
            <v>CAP</v>
          </cell>
          <cell r="C3034">
            <v>23340</v>
          </cell>
          <cell r="D3034" t="str">
            <v>23340</v>
          </cell>
          <cell r="E3034" t="str">
            <v>M2 - SUPPORT SERVICES DEPT</v>
          </cell>
          <cell r="H3034" t="str">
            <v>120</v>
          </cell>
          <cell r="I3034" t="str">
            <v>CB</v>
          </cell>
          <cell r="J3034">
            <v>1712.66</v>
          </cell>
          <cell r="M3034">
            <v>887.52</v>
          </cell>
        </row>
        <row r="3035">
          <cell r="A3035" t="str">
            <v>CAP</v>
          </cell>
          <cell r="C3035">
            <v>23340</v>
          </cell>
          <cell r="D3035" t="str">
            <v>23340</v>
          </cell>
          <cell r="E3035" t="str">
            <v>M2 - SUPPORT SERVICES DEPT</v>
          </cell>
          <cell r="H3035" t="str">
            <v>120</v>
          </cell>
          <cell r="I3035" t="str">
            <v>CI</v>
          </cell>
          <cell r="J3035">
            <v>496593.02</v>
          </cell>
          <cell r="K3035">
            <v>362562.27</v>
          </cell>
          <cell r="L3035">
            <v>87401.22</v>
          </cell>
        </row>
        <row r="3036">
          <cell r="A3036" t="str">
            <v>CAP</v>
          </cell>
          <cell r="C3036">
            <v>23340</v>
          </cell>
          <cell r="D3036" t="str">
            <v>23340</v>
          </cell>
          <cell r="E3036" t="str">
            <v>M2 - SUPPORT SERVICES DEPT</v>
          </cell>
          <cell r="H3036" t="str">
            <v>120</v>
          </cell>
          <cell r="I3036" t="str">
            <v>CL</v>
          </cell>
          <cell r="J3036">
            <v>3892.51</v>
          </cell>
        </row>
        <row r="3037">
          <cell r="A3037" t="str">
            <v>CAP</v>
          </cell>
          <cell r="C3037">
            <v>23340</v>
          </cell>
          <cell r="D3037" t="str">
            <v>23340</v>
          </cell>
          <cell r="E3037" t="str">
            <v>M2 - SUPPORT SERVICES DEPT</v>
          </cell>
          <cell r="H3037" t="str">
            <v>120</v>
          </cell>
          <cell r="I3037" t="str">
            <v>CO</v>
          </cell>
          <cell r="J3037">
            <v>-11333.2</v>
          </cell>
          <cell r="K3037">
            <v>-99196.62</v>
          </cell>
          <cell r="L3037">
            <v>-72644.75</v>
          </cell>
        </row>
        <row r="3038">
          <cell r="A3038" t="str">
            <v>CAP</v>
          </cell>
          <cell r="C3038">
            <v>23340</v>
          </cell>
          <cell r="D3038" t="str">
            <v>23340</v>
          </cell>
          <cell r="E3038" t="str">
            <v>M2 - SUPPORT SERVICES DEPT</v>
          </cell>
          <cell r="H3038" t="str">
            <v>120</v>
          </cell>
          <cell r="I3038" t="str">
            <v>CT</v>
          </cell>
          <cell r="J3038">
            <v>1920.38</v>
          </cell>
        </row>
        <row r="3039">
          <cell r="A3039" t="str">
            <v>O&amp;M</v>
          </cell>
          <cell r="C3039">
            <v>23340</v>
          </cell>
          <cell r="D3039" t="str">
            <v>23340</v>
          </cell>
          <cell r="E3039" t="str">
            <v>M2 - SUPPORT SERVICES DEPT</v>
          </cell>
          <cell r="H3039" t="str">
            <v>120</v>
          </cell>
          <cell r="I3039" t="str">
            <v>IT</v>
          </cell>
          <cell r="J3039">
            <v>500224.6</v>
          </cell>
          <cell r="K3039">
            <v>150694.74</v>
          </cell>
          <cell r="L3039">
            <v>0</v>
          </cell>
        </row>
        <row r="3040">
          <cell r="A3040" t="str">
            <v>O&amp;M</v>
          </cell>
          <cell r="C3040">
            <v>23340</v>
          </cell>
          <cell r="D3040" t="str">
            <v>23340</v>
          </cell>
          <cell r="E3040" t="str">
            <v>M2 - SUPPORT SERVICES DEPT</v>
          </cell>
          <cell r="H3040" t="str">
            <v>120</v>
          </cell>
          <cell r="I3040" t="str">
            <v>LT</v>
          </cell>
          <cell r="J3040">
            <v>43002.23</v>
          </cell>
          <cell r="K3040">
            <v>6205.48</v>
          </cell>
        </row>
        <row r="3041">
          <cell r="A3041" t="str">
            <v>O&amp;M</v>
          </cell>
          <cell r="C3041">
            <v>23340</v>
          </cell>
          <cell r="D3041" t="str">
            <v>23340</v>
          </cell>
          <cell r="E3041" t="str">
            <v>M2 - SUPPORT SERVICES DEPT</v>
          </cell>
          <cell r="H3041" t="str">
            <v>120</v>
          </cell>
          <cell r="I3041" t="str">
            <v>MT</v>
          </cell>
          <cell r="J3041">
            <v>-130700.86</v>
          </cell>
          <cell r="K3041">
            <v>56.57</v>
          </cell>
        </row>
        <row r="3042">
          <cell r="A3042" t="str">
            <v>O&amp;M</v>
          </cell>
          <cell r="C3042">
            <v>23340</v>
          </cell>
          <cell r="D3042" t="str">
            <v>23340</v>
          </cell>
          <cell r="E3042" t="str">
            <v>M2 - SUPPORT SERVICES DEPT</v>
          </cell>
          <cell r="H3042" t="str">
            <v>120</v>
          </cell>
          <cell r="I3042" t="str">
            <v>OT</v>
          </cell>
          <cell r="J3042">
            <v>48830.27</v>
          </cell>
          <cell r="K3042">
            <v>119.11</v>
          </cell>
          <cell r="M3042">
            <v>1649.97</v>
          </cell>
        </row>
        <row r="3043">
          <cell r="A3043" t="str">
            <v>O&amp;M</v>
          </cell>
          <cell r="C3043">
            <v>23340</v>
          </cell>
          <cell r="D3043" t="str">
            <v>23340</v>
          </cell>
          <cell r="E3043" t="str">
            <v>M2 - SUPPORT SERVICES DEPT</v>
          </cell>
          <cell r="H3043" t="str">
            <v>120</v>
          </cell>
          <cell r="I3043" t="str">
            <v>TT</v>
          </cell>
          <cell r="J3043">
            <v>10611.29</v>
          </cell>
        </row>
        <row r="3044">
          <cell r="A3044" t="str">
            <v>O&amp;M</v>
          </cell>
          <cell r="C3044">
            <v>23350</v>
          </cell>
          <cell r="D3044" t="str">
            <v>23350</v>
          </cell>
          <cell r="E3044" t="str">
            <v>FL - FLEET</v>
          </cell>
          <cell r="H3044" t="str">
            <v>120</v>
          </cell>
          <cell r="I3044" t="str">
            <v>IT</v>
          </cell>
          <cell r="J3044">
            <v>50047.17</v>
          </cell>
          <cell r="K3044">
            <v>-957.03</v>
          </cell>
        </row>
        <row r="3045">
          <cell r="A3045" t="str">
            <v>O&amp;M</v>
          </cell>
          <cell r="C3045">
            <v>23351</v>
          </cell>
          <cell r="D3045" t="str">
            <v>23351</v>
          </cell>
          <cell r="E3045" t="str">
            <v>5A-Fleet Service</v>
          </cell>
          <cell r="H3045" t="str">
            <v>120</v>
          </cell>
          <cell r="I3045" t="str">
            <v>BT</v>
          </cell>
          <cell r="J3045">
            <v>0.79</v>
          </cell>
          <cell r="M3045">
            <v>-6032.11</v>
          </cell>
        </row>
        <row r="3046">
          <cell r="A3046" t="str">
            <v>O&amp;M</v>
          </cell>
          <cell r="C3046">
            <v>23351</v>
          </cell>
          <cell r="D3046" t="str">
            <v>23351</v>
          </cell>
          <cell r="E3046" t="str">
            <v>5A-Fleet Service</v>
          </cell>
          <cell r="H3046" t="str">
            <v>120</v>
          </cell>
          <cell r="I3046" t="str">
            <v>IT</v>
          </cell>
          <cell r="J3046">
            <v>79957.179999999993</v>
          </cell>
          <cell r="K3046">
            <v>-51573.51</v>
          </cell>
          <cell r="L3046">
            <v>1.36</v>
          </cell>
        </row>
        <row r="3047">
          <cell r="A3047" t="str">
            <v>O&amp;M</v>
          </cell>
          <cell r="C3047">
            <v>23351</v>
          </cell>
          <cell r="D3047" t="str">
            <v>23351</v>
          </cell>
          <cell r="E3047" t="str">
            <v>5A-Fleet Service</v>
          </cell>
          <cell r="H3047" t="str">
            <v>120</v>
          </cell>
          <cell r="I3047" t="str">
            <v>LT</v>
          </cell>
          <cell r="J3047">
            <v>0</v>
          </cell>
        </row>
        <row r="3048">
          <cell r="A3048" t="str">
            <v>O&amp;M</v>
          </cell>
          <cell r="C3048">
            <v>23351</v>
          </cell>
          <cell r="D3048" t="str">
            <v>23351</v>
          </cell>
          <cell r="E3048" t="str">
            <v>5A-Fleet Service</v>
          </cell>
          <cell r="H3048" t="str">
            <v>120</v>
          </cell>
          <cell r="I3048" t="str">
            <v>MT</v>
          </cell>
          <cell r="J3048">
            <v>27891.360000000001</v>
          </cell>
        </row>
        <row r="3049">
          <cell r="A3049" t="str">
            <v>O&amp;M</v>
          </cell>
          <cell r="C3049">
            <v>23351</v>
          </cell>
          <cell r="D3049" t="str">
            <v>23351</v>
          </cell>
          <cell r="E3049" t="str">
            <v>5A-Fleet Service</v>
          </cell>
          <cell r="H3049" t="str">
            <v>120</v>
          </cell>
          <cell r="I3049" t="str">
            <v>OT</v>
          </cell>
          <cell r="J3049">
            <v>0.1</v>
          </cell>
          <cell r="M3049">
            <v>175947.66</v>
          </cell>
        </row>
        <row r="3050">
          <cell r="A3050" t="str">
            <v>O&amp;M</v>
          </cell>
          <cell r="C3050">
            <v>23351</v>
          </cell>
          <cell r="D3050" t="str">
            <v>23351</v>
          </cell>
          <cell r="E3050" t="str">
            <v>5A-Fleet Service</v>
          </cell>
          <cell r="H3050" t="str">
            <v>120</v>
          </cell>
          <cell r="I3050" t="str">
            <v>TT</v>
          </cell>
          <cell r="J3050">
            <v>0</v>
          </cell>
        </row>
        <row r="3051">
          <cell r="A3051" t="str">
            <v>O&amp;M</v>
          </cell>
          <cell r="C3051">
            <v>23360</v>
          </cell>
          <cell r="D3051" t="str">
            <v>23360</v>
          </cell>
          <cell r="E3051" t="str">
            <v>M9 - Tool Management</v>
          </cell>
          <cell r="H3051" t="str">
            <v>120</v>
          </cell>
          <cell r="I3051" t="str">
            <v>BT</v>
          </cell>
          <cell r="J3051">
            <v>80640.789999999994</v>
          </cell>
          <cell r="K3051">
            <v>3642.16</v>
          </cell>
          <cell r="M3051">
            <v>83790.289999999994</v>
          </cell>
        </row>
        <row r="3052">
          <cell r="A3052" t="str">
            <v>O&amp;M</v>
          </cell>
          <cell r="C3052">
            <v>23360</v>
          </cell>
          <cell r="D3052" t="str">
            <v>23360</v>
          </cell>
          <cell r="E3052" t="str">
            <v>M9 - Tool Management</v>
          </cell>
          <cell r="H3052" t="str">
            <v>120</v>
          </cell>
          <cell r="I3052" t="str">
            <v>IT</v>
          </cell>
          <cell r="J3052">
            <v>11425.42</v>
          </cell>
          <cell r="K3052">
            <v>4214.2299999999996</v>
          </cell>
          <cell r="L3052">
            <v>0</v>
          </cell>
        </row>
        <row r="3053">
          <cell r="A3053" t="str">
            <v>O&amp;M</v>
          </cell>
          <cell r="C3053">
            <v>23360</v>
          </cell>
          <cell r="D3053" t="str">
            <v>23360</v>
          </cell>
          <cell r="E3053" t="str">
            <v>M9 - Tool Management</v>
          </cell>
          <cell r="H3053" t="str">
            <v>120</v>
          </cell>
          <cell r="I3053" t="str">
            <v>LT</v>
          </cell>
          <cell r="J3053">
            <v>219871.67</v>
          </cell>
          <cell r="K3053">
            <v>9848.91</v>
          </cell>
          <cell r="M3053">
            <v>0</v>
          </cell>
        </row>
        <row r="3054">
          <cell r="A3054" t="str">
            <v>O&amp;M</v>
          </cell>
          <cell r="C3054">
            <v>23360</v>
          </cell>
          <cell r="D3054" t="str">
            <v>23360</v>
          </cell>
          <cell r="E3054" t="str">
            <v>M9 - Tool Management</v>
          </cell>
          <cell r="H3054" t="str">
            <v>120</v>
          </cell>
          <cell r="I3054" t="str">
            <v>MT</v>
          </cell>
          <cell r="J3054">
            <v>196801.85</v>
          </cell>
          <cell r="K3054">
            <v>188733.39</v>
          </cell>
          <cell r="L3054">
            <v>7046.67</v>
          </cell>
        </row>
        <row r="3055">
          <cell r="A3055" t="str">
            <v>O&amp;M</v>
          </cell>
          <cell r="C3055">
            <v>23360</v>
          </cell>
          <cell r="D3055" t="str">
            <v>23360</v>
          </cell>
          <cell r="E3055" t="str">
            <v>M9 - Tool Management</v>
          </cell>
          <cell r="H3055" t="str">
            <v>120</v>
          </cell>
          <cell r="I3055" t="str">
            <v>OT</v>
          </cell>
          <cell r="J3055">
            <v>13549.99</v>
          </cell>
          <cell r="M3055">
            <v>1222.76</v>
          </cell>
        </row>
        <row r="3056">
          <cell r="A3056" t="str">
            <v>O&amp;M</v>
          </cell>
          <cell r="C3056">
            <v>23360</v>
          </cell>
          <cell r="D3056" t="str">
            <v>23360</v>
          </cell>
          <cell r="E3056" t="str">
            <v>M9 - Tool Management</v>
          </cell>
          <cell r="H3056" t="str">
            <v>120</v>
          </cell>
          <cell r="I3056" t="str">
            <v>TT</v>
          </cell>
          <cell r="J3056">
            <v>73758.87</v>
          </cell>
          <cell r="K3056">
            <v>5900.69</v>
          </cell>
        </row>
        <row r="3057">
          <cell r="A3057" t="str">
            <v>O&amp;M</v>
          </cell>
          <cell r="C3057">
            <v>23400</v>
          </cell>
          <cell r="D3057" t="str">
            <v>23400</v>
          </cell>
          <cell r="E3057" t="str">
            <v>D2 - ENGINEERING SERVICES GROUP XXX</v>
          </cell>
          <cell r="H3057" t="str">
            <v>120</v>
          </cell>
          <cell r="I3057" t="str">
            <v>BT</v>
          </cell>
          <cell r="J3057">
            <v>1144.6099999999999</v>
          </cell>
        </row>
        <row r="3058">
          <cell r="A3058" t="str">
            <v>O&amp;M</v>
          </cell>
          <cell r="C3058">
            <v>23400</v>
          </cell>
          <cell r="D3058" t="str">
            <v>23400</v>
          </cell>
          <cell r="E3058" t="str">
            <v>D2 - ENGINEERING SERVICES GROUP XXX</v>
          </cell>
          <cell r="H3058" t="str">
            <v>120</v>
          </cell>
          <cell r="I3058" t="str">
            <v>IT</v>
          </cell>
          <cell r="J3058">
            <v>-4102.1000000000004</v>
          </cell>
          <cell r="K3058">
            <v>40.98</v>
          </cell>
        </row>
        <row r="3059">
          <cell r="A3059" t="str">
            <v>O&amp;M</v>
          </cell>
          <cell r="C3059">
            <v>23400</v>
          </cell>
          <cell r="D3059" t="str">
            <v>23400</v>
          </cell>
          <cell r="E3059" t="str">
            <v>D2 - ENGINEERING SERVICES GROUP XXX</v>
          </cell>
          <cell r="H3059" t="str">
            <v>120</v>
          </cell>
          <cell r="I3059" t="str">
            <v>LT</v>
          </cell>
          <cell r="J3059">
            <v>2409.75</v>
          </cell>
        </row>
        <row r="3060">
          <cell r="A3060" t="str">
            <v>O&amp;M</v>
          </cell>
          <cell r="C3060">
            <v>23400</v>
          </cell>
          <cell r="D3060" t="str">
            <v>23400</v>
          </cell>
          <cell r="E3060" t="str">
            <v>D2 - ENGINEERING SERVICES GROUP XXX</v>
          </cell>
          <cell r="H3060" t="str">
            <v>120</v>
          </cell>
          <cell r="I3060" t="str">
            <v>OT</v>
          </cell>
          <cell r="J3060">
            <v>695.34</v>
          </cell>
          <cell r="K3060">
            <v>47.13</v>
          </cell>
        </row>
        <row r="3061">
          <cell r="A3061" t="str">
            <v>O&amp;M</v>
          </cell>
          <cell r="C3061">
            <v>23405</v>
          </cell>
          <cell r="D3061" t="str">
            <v>23405</v>
          </cell>
          <cell r="E3061" t="str">
            <v>4E - PROJECTS AND CONSTRUCTION XXX</v>
          </cell>
          <cell r="H3061" t="str">
            <v>120</v>
          </cell>
          <cell r="I3061" t="str">
            <v>BT</v>
          </cell>
          <cell r="J3061">
            <v>654.02</v>
          </cell>
        </row>
        <row r="3062">
          <cell r="A3062" t="str">
            <v>O&amp;M</v>
          </cell>
          <cell r="C3062">
            <v>23405</v>
          </cell>
          <cell r="D3062" t="str">
            <v>23405</v>
          </cell>
          <cell r="E3062" t="str">
            <v>4E - PROJECTS AND CONSTRUCTION XXX</v>
          </cell>
          <cell r="H3062" t="str">
            <v>120</v>
          </cell>
          <cell r="I3062" t="str">
            <v>IT</v>
          </cell>
          <cell r="J3062">
            <v>-17889.63</v>
          </cell>
          <cell r="K3062">
            <v>66.959999999999994</v>
          </cell>
        </row>
        <row r="3063">
          <cell r="A3063" t="str">
            <v>O&amp;M</v>
          </cell>
          <cell r="C3063">
            <v>23405</v>
          </cell>
          <cell r="D3063" t="str">
            <v>23405</v>
          </cell>
          <cell r="E3063" t="str">
            <v>4E - PROJECTS AND CONSTRUCTION XXX</v>
          </cell>
          <cell r="H3063" t="str">
            <v>120</v>
          </cell>
          <cell r="I3063" t="str">
            <v>LT</v>
          </cell>
          <cell r="J3063">
            <v>24388.38</v>
          </cell>
          <cell r="M3063">
            <v>0</v>
          </cell>
        </row>
        <row r="3064">
          <cell r="A3064" t="str">
            <v>O&amp;M</v>
          </cell>
          <cell r="C3064">
            <v>23405</v>
          </cell>
          <cell r="D3064" t="str">
            <v>23405</v>
          </cell>
          <cell r="E3064" t="str">
            <v>4E - PROJECTS AND CONSTRUCTION XXX</v>
          </cell>
          <cell r="H3064" t="str">
            <v>120</v>
          </cell>
          <cell r="I3064" t="str">
            <v>OT</v>
          </cell>
          <cell r="J3064">
            <v>387.89</v>
          </cell>
          <cell r="K3064">
            <v>44.82</v>
          </cell>
        </row>
        <row r="3065">
          <cell r="A3065" t="str">
            <v>O&amp;M</v>
          </cell>
          <cell r="C3065">
            <v>23405</v>
          </cell>
          <cell r="D3065" t="str">
            <v>23405</v>
          </cell>
          <cell r="E3065" t="str">
            <v>4E - PROJECTS AND CONSTRUCTION XXX</v>
          </cell>
          <cell r="H3065" t="str">
            <v>120</v>
          </cell>
          <cell r="I3065" t="str">
            <v>TT</v>
          </cell>
          <cell r="J3065">
            <v>3062.77</v>
          </cell>
        </row>
        <row r="3066">
          <cell r="A3066" t="str">
            <v>O&amp;M</v>
          </cell>
          <cell r="C3066">
            <v>23410</v>
          </cell>
          <cell r="D3066" t="str">
            <v>23410</v>
          </cell>
          <cell r="E3066" t="str">
            <v>L5 - ELECTRICAL DEPT XXX</v>
          </cell>
          <cell r="H3066" t="str">
            <v>120</v>
          </cell>
          <cell r="I3066" t="str">
            <v>BT</v>
          </cell>
          <cell r="J3066">
            <v>0.78</v>
          </cell>
        </row>
        <row r="3067">
          <cell r="A3067" t="str">
            <v>O&amp;M</v>
          </cell>
          <cell r="C3067">
            <v>23410</v>
          </cell>
          <cell r="D3067" t="str">
            <v>23410</v>
          </cell>
          <cell r="E3067" t="str">
            <v>L5 - ELECTRICAL DEPT XXX</v>
          </cell>
          <cell r="H3067" t="str">
            <v>120</v>
          </cell>
          <cell r="I3067" t="str">
            <v>IT</v>
          </cell>
          <cell r="J3067">
            <v>4930.4399999999996</v>
          </cell>
          <cell r="K3067">
            <v>12.99</v>
          </cell>
        </row>
        <row r="3068">
          <cell r="A3068" t="str">
            <v>O&amp;M</v>
          </cell>
          <cell r="C3068">
            <v>23410</v>
          </cell>
          <cell r="D3068" t="str">
            <v>23410</v>
          </cell>
          <cell r="E3068" t="str">
            <v>L5 - ELECTRICAL DEPT XXX</v>
          </cell>
          <cell r="H3068" t="str">
            <v>120</v>
          </cell>
          <cell r="I3068" t="str">
            <v>LT</v>
          </cell>
          <cell r="J3068">
            <v>-6335.08</v>
          </cell>
        </row>
        <row r="3069">
          <cell r="A3069" t="str">
            <v>O&amp;M</v>
          </cell>
          <cell r="C3069">
            <v>23410</v>
          </cell>
          <cell r="D3069" t="str">
            <v>23410</v>
          </cell>
          <cell r="E3069" t="str">
            <v>L5 - ELECTRICAL DEPT XXX</v>
          </cell>
          <cell r="H3069" t="str">
            <v>120</v>
          </cell>
          <cell r="I3069" t="str">
            <v>OT</v>
          </cell>
          <cell r="J3069">
            <v>89.85</v>
          </cell>
          <cell r="K3069">
            <v>14.94</v>
          </cell>
          <cell r="L3069">
            <v>-17.329999999999998</v>
          </cell>
        </row>
        <row r="3070">
          <cell r="A3070" t="str">
            <v>O&amp;M</v>
          </cell>
          <cell r="C3070">
            <v>23410</v>
          </cell>
          <cell r="D3070" t="str">
            <v>23410</v>
          </cell>
          <cell r="E3070" t="str">
            <v>L5 - ELECTRICAL DEPT XXX</v>
          </cell>
          <cell r="H3070" t="str">
            <v>120</v>
          </cell>
          <cell r="I3070" t="str">
            <v>TT</v>
          </cell>
          <cell r="J3070">
            <v>2931.93</v>
          </cell>
        </row>
        <row r="3071">
          <cell r="A3071" t="str">
            <v>O&amp;M</v>
          </cell>
          <cell r="C3071">
            <v>23420</v>
          </cell>
          <cell r="D3071" t="str">
            <v>23420</v>
          </cell>
          <cell r="E3071" t="str">
            <v>L7 - MECHANICAL/CIVIL/STRUCTURE DEPT XXX</v>
          </cell>
          <cell r="H3071" t="str">
            <v>120</v>
          </cell>
          <cell r="I3071" t="str">
            <v>BT</v>
          </cell>
          <cell r="J3071">
            <v>-2628.99</v>
          </cell>
        </row>
        <row r="3072">
          <cell r="A3072" t="str">
            <v>CAP</v>
          </cell>
          <cell r="C3072">
            <v>23420</v>
          </cell>
          <cell r="D3072" t="str">
            <v>23420</v>
          </cell>
          <cell r="E3072" t="str">
            <v>L7 - MECHANICAL/CIVIL/STRUCTURE DEPT XXX</v>
          </cell>
          <cell r="H3072" t="str">
            <v>120</v>
          </cell>
          <cell r="I3072" t="str">
            <v>CB</v>
          </cell>
          <cell r="J3072">
            <v>186.53</v>
          </cell>
          <cell r="M3072">
            <v>1151.72</v>
          </cell>
        </row>
        <row r="3073">
          <cell r="A3073" t="str">
            <v>CAP</v>
          </cell>
          <cell r="C3073">
            <v>23420</v>
          </cell>
          <cell r="D3073" t="str">
            <v>23420</v>
          </cell>
          <cell r="E3073" t="str">
            <v>L7 - MECHANICAL/CIVIL/STRUCTURE DEPT XXX</v>
          </cell>
          <cell r="H3073" t="str">
            <v>120</v>
          </cell>
          <cell r="I3073" t="str">
            <v>CL</v>
          </cell>
          <cell r="J3073">
            <v>423.92</v>
          </cell>
        </row>
        <row r="3074">
          <cell r="A3074" t="str">
            <v>O&amp;M</v>
          </cell>
          <cell r="C3074">
            <v>23420</v>
          </cell>
          <cell r="D3074" t="str">
            <v>23420</v>
          </cell>
          <cell r="E3074" t="str">
            <v>L7 - MECHANICAL/CIVIL/STRUCTURE DEPT XXX</v>
          </cell>
          <cell r="H3074" t="str">
            <v>120</v>
          </cell>
          <cell r="I3074" t="str">
            <v>IT</v>
          </cell>
          <cell r="J3074">
            <v>-39465.870000000003</v>
          </cell>
          <cell r="K3074">
            <v>4450</v>
          </cell>
        </row>
        <row r="3075">
          <cell r="A3075" t="str">
            <v>O&amp;M</v>
          </cell>
          <cell r="C3075">
            <v>23420</v>
          </cell>
          <cell r="D3075" t="str">
            <v>23420</v>
          </cell>
          <cell r="E3075" t="str">
            <v>L7 - MECHANICAL/CIVIL/STRUCTURE DEPT XXX</v>
          </cell>
          <cell r="H3075" t="str">
            <v>120</v>
          </cell>
          <cell r="I3075" t="str">
            <v>LT</v>
          </cell>
          <cell r="J3075">
            <v>26496.880000000001</v>
          </cell>
        </row>
        <row r="3076">
          <cell r="A3076" t="str">
            <v>O&amp;M</v>
          </cell>
          <cell r="C3076">
            <v>23420</v>
          </cell>
          <cell r="D3076" t="str">
            <v>23420</v>
          </cell>
          <cell r="E3076" t="str">
            <v>L7 - MECHANICAL/CIVIL/STRUCTURE DEPT XXX</v>
          </cell>
          <cell r="H3076" t="str">
            <v>120</v>
          </cell>
          <cell r="I3076" t="str">
            <v>OT</v>
          </cell>
          <cell r="J3076">
            <v>30561.119999999999</v>
          </cell>
        </row>
        <row r="3077">
          <cell r="A3077" t="str">
            <v>O&amp;M</v>
          </cell>
          <cell r="C3077">
            <v>23420</v>
          </cell>
          <cell r="D3077" t="str">
            <v>23420</v>
          </cell>
          <cell r="E3077" t="str">
            <v>L7 - MECHANICAL/CIVIL/STRUCTURE DEPT XXX</v>
          </cell>
          <cell r="H3077" t="str">
            <v>120</v>
          </cell>
          <cell r="I3077" t="str">
            <v>TT</v>
          </cell>
          <cell r="J3077">
            <v>521.69000000000005</v>
          </cell>
        </row>
        <row r="3078">
          <cell r="A3078" t="str">
            <v>O&amp;M</v>
          </cell>
          <cell r="B3078" t="str">
            <v>Tzimorangas,John G</v>
          </cell>
          <cell r="C3078">
            <v>23425</v>
          </cell>
          <cell r="D3078" t="str">
            <v>23425</v>
          </cell>
          <cell r="E3078" t="str">
            <v>L8 - FIELD ENGINEERING DEPT XXX</v>
          </cell>
          <cell r="F3078" t="str">
            <v>Electric Operations</v>
          </cell>
          <cell r="G3078" t="str">
            <v>FIELD ENGINEERING DEPT XXX</v>
          </cell>
          <cell r="H3078" t="str">
            <v>120</v>
          </cell>
          <cell r="I3078" t="str">
            <v>BT</v>
          </cell>
          <cell r="J3078">
            <v>1503.6</v>
          </cell>
        </row>
        <row r="3079">
          <cell r="A3079" t="str">
            <v>O&amp;M</v>
          </cell>
          <cell r="B3079" t="str">
            <v>Tzimorangas,John G</v>
          </cell>
          <cell r="C3079">
            <v>23425</v>
          </cell>
          <cell r="D3079" t="str">
            <v>23425</v>
          </cell>
          <cell r="E3079" t="str">
            <v>L8 - FIELD ENGINEERING DEPT XXX</v>
          </cell>
          <cell r="F3079" t="str">
            <v>Electric Operations</v>
          </cell>
          <cell r="G3079" t="str">
            <v>FIELD ENGINEERING DEPT XXX</v>
          </cell>
          <cell r="H3079" t="str">
            <v>120</v>
          </cell>
          <cell r="I3079" t="str">
            <v>IT</v>
          </cell>
          <cell r="J3079">
            <v>-11266.42</v>
          </cell>
          <cell r="K3079">
            <v>33237.72</v>
          </cell>
        </row>
        <row r="3080">
          <cell r="A3080" t="str">
            <v>O&amp;M</v>
          </cell>
          <cell r="B3080" t="str">
            <v>Tzimorangas,John G</v>
          </cell>
          <cell r="C3080">
            <v>23425</v>
          </cell>
          <cell r="D3080" t="str">
            <v>23425</v>
          </cell>
          <cell r="E3080" t="str">
            <v>L8 - FIELD ENGINEERING DEPT XXX</v>
          </cell>
          <cell r="F3080" t="str">
            <v>Electric Operations</v>
          </cell>
          <cell r="G3080" t="str">
            <v>FIELD ENGINEERING DEPT XXX</v>
          </cell>
          <cell r="H3080" t="str">
            <v>120</v>
          </cell>
          <cell r="I3080" t="str">
            <v>LT</v>
          </cell>
          <cell r="J3080">
            <v>-8755.4</v>
          </cell>
        </row>
        <row r="3081">
          <cell r="A3081" t="str">
            <v>O&amp;M</v>
          </cell>
          <cell r="B3081" t="str">
            <v>Tzimorangas,John G</v>
          </cell>
          <cell r="C3081">
            <v>23425</v>
          </cell>
          <cell r="D3081" t="str">
            <v>23425</v>
          </cell>
          <cell r="E3081" t="str">
            <v>L8 - FIELD ENGINEERING DEPT XXX</v>
          </cell>
          <cell r="F3081" t="str">
            <v>Electric Operations</v>
          </cell>
          <cell r="G3081" t="str">
            <v>FIELD ENGINEERING DEPT XXX</v>
          </cell>
          <cell r="H3081" t="str">
            <v>120</v>
          </cell>
          <cell r="I3081" t="str">
            <v>MT</v>
          </cell>
          <cell r="J3081">
            <v>582.52</v>
          </cell>
          <cell r="K3081">
            <v>49.96</v>
          </cell>
        </row>
        <row r="3082">
          <cell r="A3082" t="str">
            <v>O&amp;M</v>
          </cell>
          <cell r="B3082" t="str">
            <v>Tzimorangas,John G</v>
          </cell>
          <cell r="C3082">
            <v>23425</v>
          </cell>
          <cell r="D3082" t="str">
            <v>23425</v>
          </cell>
          <cell r="E3082" t="str">
            <v>L8 - FIELD ENGINEERING DEPT XXX</v>
          </cell>
          <cell r="F3082" t="str">
            <v>Electric Operations</v>
          </cell>
          <cell r="G3082" t="str">
            <v>FIELD ENGINEERING DEPT XXX</v>
          </cell>
          <cell r="H3082" t="str">
            <v>120</v>
          </cell>
          <cell r="I3082" t="str">
            <v>OT</v>
          </cell>
          <cell r="J3082">
            <v>70192.14</v>
          </cell>
          <cell r="L3082">
            <v>-353.41</v>
          </cell>
        </row>
        <row r="3083">
          <cell r="A3083" t="str">
            <v>O&amp;M</v>
          </cell>
          <cell r="B3083" t="str">
            <v>Tzimorangas,John G</v>
          </cell>
          <cell r="C3083">
            <v>23425</v>
          </cell>
          <cell r="D3083" t="str">
            <v>23425</v>
          </cell>
          <cell r="E3083" t="str">
            <v>L8 - FIELD ENGINEERING DEPT XXX</v>
          </cell>
          <cell r="F3083" t="str">
            <v>Electric Operations</v>
          </cell>
          <cell r="G3083" t="str">
            <v>FIELD ENGINEERING DEPT XXX</v>
          </cell>
          <cell r="H3083" t="str">
            <v>120</v>
          </cell>
          <cell r="I3083" t="str">
            <v>TT</v>
          </cell>
          <cell r="J3083">
            <v>46806.54</v>
          </cell>
        </row>
        <row r="3084">
          <cell r="A3084" t="str">
            <v>O&amp;M</v>
          </cell>
          <cell r="C3084">
            <v>23430</v>
          </cell>
          <cell r="D3084" t="str">
            <v>23430</v>
          </cell>
          <cell r="E3084" t="str">
            <v>L9 - GIS Services Team XXX</v>
          </cell>
          <cell r="H3084" t="str">
            <v>120</v>
          </cell>
          <cell r="I3084" t="str">
            <v>BT</v>
          </cell>
          <cell r="J3084">
            <v>8863.09</v>
          </cell>
        </row>
        <row r="3085">
          <cell r="A3085" t="str">
            <v>O&amp;M</v>
          </cell>
          <cell r="C3085">
            <v>23430</v>
          </cell>
          <cell r="D3085" t="str">
            <v>23430</v>
          </cell>
          <cell r="E3085" t="str">
            <v>L9 - GIS Services Team XXX</v>
          </cell>
          <cell r="H3085" t="str">
            <v>120</v>
          </cell>
          <cell r="I3085" t="str">
            <v>IT</v>
          </cell>
          <cell r="J3085">
            <v>14666.78</v>
          </cell>
          <cell r="K3085">
            <v>53.97</v>
          </cell>
        </row>
        <row r="3086">
          <cell r="A3086" t="str">
            <v>O&amp;M</v>
          </cell>
          <cell r="C3086">
            <v>23430</v>
          </cell>
          <cell r="D3086" t="str">
            <v>23430</v>
          </cell>
          <cell r="E3086" t="str">
            <v>L9 - GIS Services Team XXX</v>
          </cell>
          <cell r="H3086" t="str">
            <v>120</v>
          </cell>
          <cell r="I3086" t="str">
            <v>LT</v>
          </cell>
          <cell r="J3086">
            <v>-5466.33</v>
          </cell>
          <cell r="M3086">
            <v>-0.01</v>
          </cell>
        </row>
        <row r="3087">
          <cell r="A3087" t="str">
            <v>O&amp;M</v>
          </cell>
          <cell r="C3087">
            <v>23430</v>
          </cell>
          <cell r="D3087" t="str">
            <v>23430</v>
          </cell>
          <cell r="E3087" t="str">
            <v>L9 - GIS Services Team XXX</v>
          </cell>
          <cell r="H3087" t="str">
            <v>120</v>
          </cell>
          <cell r="I3087" t="str">
            <v>MT</v>
          </cell>
          <cell r="M3087">
            <v>32965.620000000003</v>
          </cell>
        </row>
        <row r="3088">
          <cell r="A3088" t="str">
            <v>O&amp;M</v>
          </cell>
          <cell r="C3088">
            <v>23430</v>
          </cell>
          <cell r="D3088" t="str">
            <v>23430</v>
          </cell>
          <cell r="E3088" t="str">
            <v>L9 - GIS Services Team XXX</v>
          </cell>
          <cell r="H3088" t="str">
            <v>120</v>
          </cell>
          <cell r="I3088" t="str">
            <v>OT</v>
          </cell>
          <cell r="J3088">
            <v>4994.24</v>
          </cell>
          <cell r="K3088">
            <v>61.88</v>
          </cell>
        </row>
        <row r="3089">
          <cell r="A3089" t="str">
            <v>O&amp;M</v>
          </cell>
          <cell r="C3089">
            <v>23430</v>
          </cell>
          <cell r="D3089" t="str">
            <v>23430</v>
          </cell>
          <cell r="E3089" t="str">
            <v>L9 - GIS Services Team XXX</v>
          </cell>
          <cell r="H3089" t="str">
            <v>120</v>
          </cell>
          <cell r="I3089" t="str">
            <v>TT</v>
          </cell>
          <cell r="J3089">
            <v>3923.81</v>
          </cell>
        </row>
        <row r="3090">
          <cell r="A3090" t="str">
            <v>O&amp;M</v>
          </cell>
          <cell r="C3090">
            <v>23435</v>
          </cell>
          <cell r="D3090" t="str">
            <v>23435</v>
          </cell>
          <cell r="E3090" t="str">
            <v>D7-GIS Technical Support Team XXX</v>
          </cell>
          <cell r="H3090" t="str">
            <v>120</v>
          </cell>
          <cell r="I3090" t="str">
            <v>BT</v>
          </cell>
          <cell r="J3090">
            <v>0.72</v>
          </cell>
        </row>
        <row r="3091">
          <cell r="A3091" t="str">
            <v>O&amp;M</v>
          </cell>
          <cell r="C3091">
            <v>23435</v>
          </cell>
          <cell r="D3091" t="str">
            <v>23435</v>
          </cell>
          <cell r="E3091" t="str">
            <v>D7-GIS Technical Support Team XXX</v>
          </cell>
          <cell r="H3091" t="str">
            <v>120</v>
          </cell>
          <cell r="I3091" t="str">
            <v>IT</v>
          </cell>
          <cell r="J3091">
            <v>0.63</v>
          </cell>
        </row>
        <row r="3092">
          <cell r="A3092" t="str">
            <v>O&amp;M</v>
          </cell>
          <cell r="C3092">
            <v>23435</v>
          </cell>
          <cell r="D3092" t="str">
            <v>23435</v>
          </cell>
          <cell r="E3092" t="str">
            <v>D7-GIS Technical Support Team XXX</v>
          </cell>
          <cell r="H3092" t="str">
            <v>120</v>
          </cell>
          <cell r="I3092" t="str">
            <v>LT</v>
          </cell>
          <cell r="J3092">
            <v>-0.34</v>
          </cell>
        </row>
        <row r="3093">
          <cell r="A3093" t="str">
            <v>O&amp;M</v>
          </cell>
          <cell r="C3093">
            <v>23435</v>
          </cell>
          <cell r="D3093" t="str">
            <v>23435</v>
          </cell>
          <cell r="E3093" t="str">
            <v>D7-GIS Technical Support Team XXX</v>
          </cell>
          <cell r="H3093" t="str">
            <v>120</v>
          </cell>
          <cell r="I3093" t="str">
            <v>OT</v>
          </cell>
          <cell r="J3093">
            <v>0.55000000000000004</v>
          </cell>
        </row>
        <row r="3094">
          <cell r="A3094" t="str">
            <v>O&amp;M</v>
          </cell>
          <cell r="C3094">
            <v>23435</v>
          </cell>
          <cell r="D3094" t="str">
            <v>23435</v>
          </cell>
          <cell r="E3094" t="str">
            <v>D7-GIS Technical Support Team XXX</v>
          </cell>
          <cell r="H3094" t="str">
            <v>120</v>
          </cell>
          <cell r="I3094" t="str">
            <v>TT</v>
          </cell>
          <cell r="J3094">
            <v>0</v>
          </cell>
        </row>
        <row r="3095">
          <cell r="A3095" t="str">
            <v>O&amp;M</v>
          </cell>
          <cell r="C3095">
            <v>23440</v>
          </cell>
          <cell r="D3095" t="str">
            <v>23440</v>
          </cell>
          <cell r="E3095" t="str">
            <v>D8- Mechanical/Chemical Laboratory XXX</v>
          </cell>
          <cell r="H3095" t="str">
            <v>120</v>
          </cell>
          <cell r="I3095" t="str">
            <v>BT</v>
          </cell>
          <cell r="J3095">
            <v>179.48</v>
          </cell>
          <cell r="M3095">
            <v>10979.13</v>
          </cell>
        </row>
        <row r="3096">
          <cell r="A3096" t="str">
            <v>O&amp;M</v>
          </cell>
          <cell r="C3096">
            <v>23440</v>
          </cell>
          <cell r="D3096" t="str">
            <v>23440</v>
          </cell>
          <cell r="E3096" t="str">
            <v>D8- Mechanical/Chemical Laboratory XXX</v>
          </cell>
          <cell r="H3096" t="str">
            <v>120</v>
          </cell>
          <cell r="I3096" t="str">
            <v>IT</v>
          </cell>
          <cell r="J3096">
            <v>3655.08</v>
          </cell>
          <cell r="K3096">
            <v>-602.02</v>
          </cell>
          <cell r="L3096">
            <v>0</v>
          </cell>
        </row>
        <row r="3097">
          <cell r="A3097" t="str">
            <v>O&amp;M</v>
          </cell>
          <cell r="C3097">
            <v>23440</v>
          </cell>
          <cell r="D3097" t="str">
            <v>23440</v>
          </cell>
          <cell r="E3097" t="str">
            <v>D8- Mechanical/Chemical Laboratory XXX</v>
          </cell>
          <cell r="H3097" t="str">
            <v>120</v>
          </cell>
          <cell r="I3097" t="str">
            <v>LT</v>
          </cell>
          <cell r="J3097">
            <v>5451.83</v>
          </cell>
        </row>
        <row r="3098">
          <cell r="A3098" t="str">
            <v>O&amp;M</v>
          </cell>
          <cell r="C3098">
            <v>23440</v>
          </cell>
          <cell r="D3098" t="str">
            <v>23440</v>
          </cell>
          <cell r="E3098" t="str">
            <v>D8- Mechanical/Chemical Laboratory XXX</v>
          </cell>
          <cell r="H3098" t="str">
            <v>120</v>
          </cell>
          <cell r="I3098" t="str">
            <v>MT</v>
          </cell>
          <cell r="J3098">
            <v>597.58000000000004</v>
          </cell>
          <cell r="M3098">
            <v>-246028.83</v>
          </cell>
        </row>
        <row r="3099">
          <cell r="A3099" t="str">
            <v>O&amp;M</v>
          </cell>
          <cell r="C3099">
            <v>23440</v>
          </cell>
          <cell r="D3099" t="str">
            <v>23440</v>
          </cell>
          <cell r="E3099" t="str">
            <v>D8- Mechanical/Chemical Laboratory XXX</v>
          </cell>
          <cell r="H3099" t="str">
            <v>120</v>
          </cell>
          <cell r="I3099" t="str">
            <v>OT</v>
          </cell>
          <cell r="J3099">
            <v>0</v>
          </cell>
          <cell r="M3099">
            <v>15.84</v>
          </cell>
        </row>
        <row r="3100">
          <cell r="A3100" t="str">
            <v>O&amp;M</v>
          </cell>
          <cell r="C3100">
            <v>23440</v>
          </cell>
          <cell r="D3100" t="str">
            <v>23440</v>
          </cell>
          <cell r="E3100" t="str">
            <v>D8- Mechanical/Chemical Laboratory XXX</v>
          </cell>
          <cell r="H3100" t="str">
            <v>120</v>
          </cell>
          <cell r="I3100" t="str">
            <v>TT</v>
          </cell>
          <cell r="J3100">
            <v>983.66</v>
          </cell>
        </row>
        <row r="3101">
          <cell r="A3101" t="str">
            <v>O&amp;M</v>
          </cell>
          <cell r="C3101">
            <v>23445</v>
          </cell>
          <cell r="D3101" t="str">
            <v>23445</v>
          </cell>
          <cell r="E3101" t="str">
            <v>D9-Station Design Drafting Team XXX</v>
          </cell>
          <cell r="H3101" t="str">
            <v>120</v>
          </cell>
          <cell r="I3101" t="str">
            <v>BT</v>
          </cell>
          <cell r="J3101">
            <v>0.63</v>
          </cell>
          <cell r="M3101">
            <v>18</v>
          </cell>
        </row>
        <row r="3102">
          <cell r="A3102" t="str">
            <v>O&amp;M</v>
          </cell>
          <cell r="C3102">
            <v>23445</v>
          </cell>
          <cell r="D3102" t="str">
            <v>23445</v>
          </cell>
          <cell r="E3102" t="str">
            <v>D9-Station Design Drafting Team XXX</v>
          </cell>
          <cell r="H3102" t="str">
            <v>120</v>
          </cell>
          <cell r="I3102" t="str">
            <v>IT</v>
          </cell>
          <cell r="J3102">
            <v>-6751.75</v>
          </cell>
        </row>
        <row r="3103">
          <cell r="A3103" t="str">
            <v>O&amp;M</v>
          </cell>
          <cell r="C3103">
            <v>23445</v>
          </cell>
          <cell r="D3103" t="str">
            <v>23445</v>
          </cell>
          <cell r="E3103" t="str">
            <v>D9-Station Design Drafting Team XXX</v>
          </cell>
          <cell r="H3103" t="str">
            <v>120</v>
          </cell>
          <cell r="I3103" t="str">
            <v>LT</v>
          </cell>
          <cell r="J3103">
            <v>4394.45</v>
          </cell>
        </row>
        <row r="3104">
          <cell r="A3104" t="str">
            <v>O&amp;M</v>
          </cell>
          <cell r="C3104">
            <v>23445</v>
          </cell>
          <cell r="D3104" t="str">
            <v>23445</v>
          </cell>
          <cell r="E3104" t="str">
            <v>D9-Station Design Drafting Team XXX</v>
          </cell>
          <cell r="H3104" t="str">
            <v>120</v>
          </cell>
          <cell r="I3104" t="str">
            <v>OT</v>
          </cell>
          <cell r="J3104">
            <v>26.5</v>
          </cell>
        </row>
        <row r="3105">
          <cell r="A3105" t="str">
            <v>O&amp;M</v>
          </cell>
          <cell r="C3105">
            <v>23445</v>
          </cell>
          <cell r="D3105" t="str">
            <v>23445</v>
          </cell>
          <cell r="E3105" t="str">
            <v>D9-Station Design Drafting Team XXX</v>
          </cell>
          <cell r="H3105" t="str">
            <v>120</v>
          </cell>
          <cell r="I3105" t="str">
            <v>TT</v>
          </cell>
          <cell r="J3105">
            <v>2329.86</v>
          </cell>
        </row>
        <row r="3106">
          <cell r="A3106" t="str">
            <v>O&amp;M</v>
          </cell>
          <cell r="C3106">
            <v>23450</v>
          </cell>
          <cell r="D3106" t="str">
            <v>23450</v>
          </cell>
          <cell r="E3106" t="str">
            <v>D0- D0-Nuclear Design Services Team XXX</v>
          </cell>
          <cell r="H3106" t="str">
            <v>120</v>
          </cell>
          <cell r="I3106" t="str">
            <v>IT</v>
          </cell>
          <cell r="J3106">
            <v>-47</v>
          </cell>
        </row>
        <row r="3107">
          <cell r="A3107" t="str">
            <v>O&amp;M</v>
          </cell>
          <cell r="C3107">
            <v>23450</v>
          </cell>
          <cell r="D3107" t="str">
            <v>23450</v>
          </cell>
          <cell r="E3107" t="str">
            <v>D0- D0-Nuclear Design Services Team XXX</v>
          </cell>
          <cell r="H3107" t="str">
            <v>120</v>
          </cell>
          <cell r="I3107" t="str">
            <v>LT</v>
          </cell>
          <cell r="J3107">
            <v>47.58</v>
          </cell>
        </row>
        <row r="3108">
          <cell r="A3108" t="str">
            <v>O&amp;M</v>
          </cell>
          <cell r="B3108" t="str">
            <v>Lubbock, Geoffrey O</v>
          </cell>
          <cell r="C3108">
            <v>23500</v>
          </cell>
          <cell r="D3108" t="str">
            <v>23500</v>
          </cell>
          <cell r="E3108" t="str">
            <v>D6 - Financial Strategic Planning Vice President</v>
          </cell>
          <cell r="F3108" t="str">
            <v>CFO</v>
          </cell>
          <cell r="G3108" t="str">
            <v>Financial Strategic Planning Vice President</v>
          </cell>
          <cell r="H3108" t="str">
            <v>120</v>
          </cell>
          <cell r="I3108" t="str">
            <v>BT</v>
          </cell>
          <cell r="J3108">
            <v>76741.53</v>
          </cell>
          <cell r="K3108">
            <v>29306.36</v>
          </cell>
          <cell r="M3108">
            <v>13389.15</v>
          </cell>
        </row>
        <row r="3109">
          <cell r="A3109" t="str">
            <v>O&amp;M</v>
          </cell>
          <cell r="B3109" t="str">
            <v>Lubbock, Geoffrey O</v>
          </cell>
          <cell r="C3109">
            <v>23500</v>
          </cell>
          <cell r="D3109" t="str">
            <v>23500</v>
          </cell>
          <cell r="E3109" t="str">
            <v>D6 - Financial Strategic Planning Vice President</v>
          </cell>
          <cell r="F3109" t="str">
            <v>CFO</v>
          </cell>
          <cell r="G3109" t="str">
            <v>Financial Strategic Planning Vice President</v>
          </cell>
          <cell r="H3109" t="str">
            <v>120</v>
          </cell>
          <cell r="I3109" t="str">
            <v>IT</v>
          </cell>
          <cell r="J3109">
            <v>24061.91</v>
          </cell>
          <cell r="K3109">
            <v>-3898.4</v>
          </cell>
          <cell r="L3109">
            <v>4531.99</v>
          </cell>
        </row>
        <row r="3110">
          <cell r="A3110" t="str">
            <v>O&amp;M</v>
          </cell>
          <cell r="B3110" t="str">
            <v>Lubbock, Geoffrey O</v>
          </cell>
          <cell r="C3110">
            <v>23500</v>
          </cell>
          <cell r="D3110" t="str">
            <v>23500</v>
          </cell>
          <cell r="E3110" t="str">
            <v>D6 - Financial Strategic Planning Vice President</v>
          </cell>
          <cell r="F3110" t="str">
            <v>CFO</v>
          </cell>
          <cell r="G3110" t="str">
            <v>Financial Strategic Planning Vice President</v>
          </cell>
          <cell r="H3110" t="str">
            <v>120</v>
          </cell>
          <cell r="I3110" t="str">
            <v>LT</v>
          </cell>
          <cell r="J3110">
            <v>256708.3</v>
          </cell>
          <cell r="K3110">
            <v>87284</v>
          </cell>
        </row>
        <row r="3111">
          <cell r="A3111" t="str">
            <v>O&amp;M</v>
          </cell>
          <cell r="B3111" t="str">
            <v>Lubbock, Geoffrey O</v>
          </cell>
          <cell r="C3111">
            <v>23500</v>
          </cell>
          <cell r="D3111" t="str">
            <v>23500</v>
          </cell>
          <cell r="E3111" t="str">
            <v>D6 - Financial Strategic Planning Vice President</v>
          </cell>
          <cell r="F3111" t="str">
            <v>CFO</v>
          </cell>
          <cell r="G3111" t="str">
            <v>Financial Strategic Planning Vice President</v>
          </cell>
          <cell r="H3111" t="str">
            <v>120</v>
          </cell>
          <cell r="I3111" t="str">
            <v>MT</v>
          </cell>
          <cell r="K3111">
            <v>49.49</v>
          </cell>
          <cell r="M3111">
            <v>52988.66</v>
          </cell>
        </row>
        <row r="3112">
          <cell r="A3112" t="str">
            <v>O&amp;M</v>
          </cell>
          <cell r="B3112" t="str">
            <v>Lubbock, Geoffrey O</v>
          </cell>
          <cell r="C3112">
            <v>23500</v>
          </cell>
          <cell r="D3112" t="str">
            <v>23500</v>
          </cell>
          <cell r="E3112" t="str">
            <v>D6 - Financial Strategic Planning Vice President</v>
          </cell>
          <cell r="F3112" t="str">
            <v>CFO</v>
          </cell>
          <cell r="G3112" t="str">
            <v>Financial Strategic Planning Vice President</v>
          </cell>
          <cell r="H3112" t="str">
            <v>120</v>
          </cell>
          <cell r="I3112" t="str">
            <v>OT</v>
          </cell>
          <cell r="J3112">
            <v>33645.93</v>
          </cell>
          <cell r="K3112">
            <v>44799.9</v>
          </cell>
          <cell r="L3112">
            <v>31452.68</v>
          </cell>
        </row>
        <row r="3113">
          <cell r="A3113" t="str">
            <v>O&amp;M</v>
          </cell>
          <cell r="B3113" t="str">
            <v>Lubbock, Geoffrey O</v>
          </cell>
          <cell r="C3113">
            <v>23500</v>
          </cell>
          <cell r="D3113" t="str">
            <v>23500</v>
          </cell>
          <cell r="E3113" t="str">
            <v>D6 - Financial Strategic Planning Vice President</v>
          </cell>
          <cell r="F3113" t="str">
            <v>CFO</v>
          </cell>
          <cell r="G3113" t="str">
            <v>Financial Strategic Planning Vice President</v>
          </cell>
          <cell r="H3113" t="str">
            <v>120</v>
          </cell>
          <cell r="I3113" t="str">
            <v>TT</v>
          </cell>
          <cell r="J3113">
            <v>3637.12</v>
          </cell>
          <cell r="K3113">
            <v>97.51</v>
          </cell>
        </row>
        <row r="3114">
          <cell r="A3114" t="str">
            <v>O&amp;M</v>
          </cell>
          <cell r="B3114" t="str">
            <v>Lubbock, Geoffrey O</v>
          </cell>
          <cell r="C3114">
            <v>23505</v>
          </cell>
          <cell r="D3114" t="str">
            <v>23505</v>
          </cell>
          <cell r="E3114" t="str">
            <v>M7 - Financial  &amp; Strategic Planning</v>
          </cell>
          <cell r="F3114" t="str">
            <v>CFO</v>
          </cell>
          <cell r="G3114" t="str">
            <v>Financial  &amp; Strategic Planning</v>
          </cell>
          <cell r="H3114" t="str">
            <v>120</v>
          </cell>
          <cell r="I3114" t="str">
            <v>BT</v>
          </cell>
          <cell r="J3114">
            <v>138755.37</v>
          </cell>
          <cell r="K3114">
            <v>68135.759999999995</v>
          </cell>
          <cell r="L3114">
            <v>2524</v>
          </cell>
          <cell r="M3114">
            <v>680.4</v>
          </cell>
        </row>
        <row r="3115">
          <cell r="A3115" t="str">
            <v>O&amp;M</v>
          </cell>
          <cell r="B3115" t="str">
            <v>Lubbock, Geoffrey O</v>
          </cell>
          <cell r="C3115">
            <v>23505</v>
          </cell>
          <cell r="D3115" t="str">
            <v>23505</v>
          </cell>
          <cell r="E3115" t="str">
            <v>M7 - Financial  &amp; Strategic Planning</v>
          </cell>
          <cell r="F3115" t="str">
            <v>CFO</v>
          </cell>
          <cell r="G3115" t="str">
            <v>Financial  &amp; Strategic Planning</v>
          </cell>
          <cell r="H3115" t="str">
            <v>120</v>
          </cell>
          <cell r="I3115" t="str">
            <v>IT</v>
          </cell>
          <cell r="J3115">
            <v>331936.76</v>
          </cell>
          <cell r="K3115">
            <v>37210.15</v>
          </cell>
          <cell r="L3115">
            <v>295.91000000000003</v>
          </cell>
          <cell r="M3115">
            <v>1900</v>
          </cell>
        </row>
        <row r="3116">
          <cell r="A3116" t="str">
            <v>O&amp;M</v>
          </cell>
          <cell r="B3116" t="str">
            <v>Lubbock, Geoffrey O</v>
          </cell>
          <cell r="C3116">
            <v>23505</v>
          </cell>
          <cell r="D3116" t="str">
            <v>23505</v>
          </cell>
          <cell r="E3116" t="str">
            <v>M7 - Financial  &amp; Strategic Planning</v>
          </cell>
          <cell r="F3116" t="str">
            <v>CFO</v>
          </cell>
          <cell r="G3116" t="str">
            <v>Financial  &amp; Strategic Planning</v>
          </cell>
          <cell r="H3116" t="str">
            <v>120</v>
          </cell>
          <cell r="I3116" t="str">
            <v>LT</v>
          </cell>
          <cell r="J3116">
            <v>422789.08</v>
          </cell>
          <cell r="K3116">
            <v>194997.8</v>
          </cell>
          <cell r="L3116">
            <v>20387.169999999998</v>
          </cell>
          <cell r="M3116">
            <v>988.54</v>
          </cell>
        </row>
        <row r="3117">
          <cell r="A3117" t="str">
            <v>O&amp;M</v>
          </cell>
          <cell r="B3117" t="str">
            <v>Lubbock, Geoffrey O</v>
          </cell>
          <cell r="C3117">
            <v>23505</v>
          </cell>
          <cell r="D3117" t="str">
            <v>23505</v>
          </cell>
          <cell r="E3117" t="str">
            <v>M7 - Financial  &amp; Strategic Planning</v>
          </cell>
          <cell r="F3117" t="str">
            <v>CFO</v>
          </cell>
          <cell r="G3117" t="str">
            <v>Financial  &amp; Strategic Planning</v>
          </cell>
          <cell r="H3117" t="str">
            <v>120</v>
          </cell>
          <cell r="I3117" t="str">
            <v>MT</v>
          </cell>
          <cell r="K3117">
            <v>26.8</v>
          </cell>
        </row>
        <row r="3118">
          <cell r="A3118" t="str">
            <v>O&amp;M</v>
          </cell>
          <cell r="B3118" t="str">
            <v>Lubbock, Geoffrey O</v>
          </cell>
          <cell r="C3118">
            <v>23505</v>
          </cell>
          <cell r="D3118" t="str">
            <v>23505</v>
          </cell>
          <cell r="E3118" t="str">
            <v>M7 - Financial  &amp; Strategic Planning</v>
          </cell>
          <cell r="F3118" t="str">
            <v>CFO</v>
          </cell>
          <cell r="G3118" t="str">
            <v>Financial  &amp; Strategic Planning</v>
          </cell>
          <cell r="H3118" t="str">
            <v>120</v>
          </cell>
          <cell r="I3118" t="str">
            <v>OT</v>
          </cell>
          <cell r="J3118">
            <v>3529.47</v>
          </cell>
          <cell r="K3118">
            <v>3166.32</v>
          </cell>
          <cell r="L3118">
            <v>0</v>
          </cell>
        </row>
        <row r="3119">
          <cell r="A3119" t="str">
            <v>O&amp;M</v>
          </cell>
          <cell r="B3119" t="str">
            <v>Lubbock, Geoffrey O</v>
          </cell>
          <cell r="C3119">
            <v>23505</v>
          </cell>
          <cell r="D3119" t="str">
            <v>23505</v>
          </cell>
          <cell r="E3119" t="str">
            <v>M7 - Financial  &amp; Strategic Planning</v>
          </cell>
          <cell r="F3119" t="str">
            <v>CFO</v>
          </cell>
          <cell r="G3119" t="str">
            <v>Financial  &amp; Strategic Planning</v>
          </cell>
          <cell r="H3119" t="str">
            <v>120</v>
          </cell>
          <cell r="I3119" t="str">
            <v>TT</v>
          </cell>
          <cell r="J3119">
            <v>525.75</v>
          </cell>
          <cell r="K3119">
            <v>445.23</v>
          </cell>
        </row>
        <row r="3120">
          <cell r="A3120" t="str">
            <v>O&amp;M</v>
          </cell>
          <cell r="B3120" t="str">
            <v>Lubbock, Geoffrey O</v>
          </cell>
          <cell r="C3120">
            <v>23510</v>
          </cell>
          <cell r="D3120" t="str">
            <v>23510</v>
          </cell>
          <cell r="E3120" t="str">
            <v>M8 - Revenue Requirements</v>
          </cell>
          <cell r="F3120" t="str">
            <v>CFO</v>
          </cell>
          <cell r="G3120" t="str">
            <v>Regulatory</v>
          </cell>
          <cell r="H3120" t="str">
            <v>120</v>
          </cell>
          <cell r="I3120" t="str">
            <v>BT</v>
          </cell>
          <cell r="J3120">
            <v>79770.27</v>
          </cell>
          <cell r="K3120">
            <v>25265.99</v>
          </cell>
          <cell r="M3120">
            <v>390921.31</v>
          </cell>
        </row>
        <row r="3121">
          <cell r="A3121" t="str">
            <v>O&amp;M</v>
          </cell>
          <cell r="B3121" t="str">
            <v>Lubbock, Geoffrey O</v>
          </cell>
          <cell r="C3121">
            <v>23510</v>
          </cell>
          <cell r="D3121" t="str">
            <v>23510</v>
          </cell>
          <cell r="E3121" t="str">
            <v>Regulatory</v>
          </cell>
          <cell r="F3121" t="str">
            <v>CFO</v>
          </cell>
          <cell r="G3121" t="str">
            <v>Regulatory</v>
          </cell>
          <cell r="H3121" t="str">
            <v>120</v>
          </cell>
          <cell r="I3121" t="str">
            <v>BT</v>
          </cell>
          <cell r="L3121">
            <v>1005.6</v>
          </cell>
          <cell r="M3121">
            <v>-8063.45</v>
          </cell>
        </row>
        <row r="3122">
          <cell r="A3122" t="str">
            <v>O&amp;M</v>
          </cell>
          <cell r="B3122" t="str">
            <v>Lubbock, Geoffrey O</v>
          </cell>
          <cell r="C3122">
            <v>23510</v>
          </cell>
          <cell r="D3122" t="str">
            <v>23510</v>
          </cell>
          <cell r="E3122" t="str">
            <v>M8 - Revenue Requirements</v>
          </cell>
          <cell r="F3122" t="str">
            <v>CFO</v>
          </cell>
          <cell r="G3122" t="str">
            <v>Regulatory</v>
          </cell>
          <cell r="H3122" t="str">
            <v>120</v>
          </cell>
          <cell r="I3122" t="str">
            <v>IT</v>
          </cell>
          <cell r="J3122">
            <v>2089891.8400000001</v>
          </cell>
          <cell r="K3122">
            <v>1837244.69</v>
          </cell>
        </row>
        <row r="3123">
          <cell r="A3123" t="str">
            <v>O&amp;M</v>
          </cell>
          <cell r="B3123" t="str">
            <v>Lubbock, Geoffrey O</v>
          </cell>
          <cell r="C3123">
            <v>23510</v>
          </cell>
          <cell r="D3123" t="str">
            <v>23510</v>
          </cell>
          <cell r="E3123" t="str">
            <v>Regulatory</v>
          </cell>
          <cell r="F3123" t="str">
            <v>CFO</v>
          </cell>
          <cell r="G3123" t="str">
            <v>Regulatory</v>
          </cell>
          <cell r="H3123" t="str">
            <v>120</v>
          </cell>
          <cell r="I3123" t="str">
            <v>IT</v>
          </cell>
          <cell r="L3123">
            <v>199448.3</v>
          </cell>
        </row>
        <row r="3124">
          <cell r="A3124" t="str">
            <v>O&amp;M</v>
          </cell>
          <cell r="B3124" t="str">
            <v>Lubbock, Geoffrey O</v>
          </cell>
          <cell r="C3124">
            <v>23510</v>
          </cell>
          <cell r="D3124" t="str">
            <v>23510</v>
          </cell>
          <cell r="E3124" t="str">
            <v>M8 - Revenue Requirements</v>
          </cell>
          <cell r="F3124" t="str">
            <v>CFO</v>
          </cell>
          <cell r="G3124" t="str">
            <v>Regulatory</v>
          </cell>
          <cell r="H3124" t="str">
            <v>120</v>
          </cell>
          <cell r="I3124" t="str">
            <v>LT</v>
          </cell>
          <cell r="J3124">
            <v>194360.72</v>
          </cell>
          <cell r="K3124">
            <v>71791.850000000006</v>
          </cell>
        </row>
        <row r="3125">
          <cell r="A3125" t="str">
            <v>O&amp;M</v>
          </cell>
          <cell r="B3125" t="str">
            <v>Lubbock, Geoffrey O</v>
          </cell>
          <cell r="C3125">
            <v>23510</v>
          </cell>
          <cell r="D3125" t="str">
            <v>23510</v>
          </cell>
          <cell r="E3125" t="str">
            <v>Regulatory</v>
          </cell>
          <cell r="F3125" t="str">
            <v>CFO</v>
          </cell>
          <cell r="G3125" t="str">
            <v>Regulatory</v>
          </cell>
          <cell r="H3125" t="str">
            <v>120</v>
          </cell>
          <cell r="I3125" t="str">
            <v>LT</v>
          </cell>
          <cell r="L3125">
            <v>6002.61</v>
          </cell>
        </row>
        <row r="3126">
          <cell r="A3126" t="str">
            <v>O&amp;M</v>
          </cell>
          <cell r="B3126" t="str">
            <v>Lubbock, Geoffrey O</v>
          </cell>
          <cell r="C3126">
            <v>23510</v>
          </cell>
          <cell r="D3126" t="str">
            <v>23510</v>
          </cell>
          <cell r="E3126" t="str">
            <v>M8 - Revenue Requirements</v>
          </cell>
          <cell r="F3126" t="str">
            <v>CFO</v>
          </cell>
          <cell r="G3126" t="str">
            <v>Regulatory</v>
          </cell>
          <cell r="H3126" t="str">
            <v>120</v>
          </cell>
          <cell r="I3126" t="str">
            <v>OT</v>
          </cell>
          <cell r="J3126">
            <v>1315305.1000000001</v>
          </cell>
          <cell r="K3126">
            <v>1622722.37</v>
          </cell>
          <cell r="M3126">
            <v>520.42999999999995</v>
          </cell>
        </row>
        <row r="3127">
          <cell r="A3127" t="str">
            <v>O&amp;M</v>
          </cell>
          <cell r="B3127" t="str">
            <v>Lubbock, Geoffrey O</v>
          </cell>
          <cell r="C3127">
            <v>23510</v>
          </cell>
          <cell r="D3127" t="str">
            <v>23510</v>
          </cell>
          <cell r="E3127" t="str">
            <v>Regulatory</v>
          </cell>
          <cell r="F3127" t="str">
            <v>CFO</v>
          </cell>
          <cell r="G3127" t="str">
            <v>Regulatory</v>
          </cell>
          <cell r="H3127" t="str">
            <v>120</v>
          </cell>
          <cell r="I3127" t="str">
            <v>OT</v>
          </cell>
          <cell r="L3127">
            <v>3157849</v>
          </cell>
        </row>
        <row r="3128">
          <cell r="A3128" t="str">
            <v>O&amp;M</v>
          </cell>
          <cell r="B3128" t="str">
            <v>Lubbock, Geoffrey O</v>
          </cell>
          <cell r="C3128">
            <v>23510</v>
          </cell>
          <cell r="D3128" t="str">
            <v>23510</v>
          </cell>
          <cell r="E3128" t="str">
            <v>M8 - Revenue Requirements</v>
          </cell>
          <cell r="F3128" t="str">
            <v>CFO</v>
          </cell>
          <cell r="G3128" t="str">
            <v>Regulatory</v>
          </cell>
          <cell r="H3128" t="str">
            <v>120</v>
          </cell>
          <cell r="I3128" t="str">
            <v>TT</v>
          </cell>
          <cell r="J3128">
            <v>2407.77</v>
          </cell>
          <cell r="K3128">
            <v>741.68</v>
          </cell>
        </row>
        <row r="3129">
          <cell r="A3129" t="str">
            <v>O&amp;M</v>
          </cell>
          <cell r="B3129" t="str">
            <v>Lubbock, Geoffrey O</v>
          </cell>
          <cell r="C3129">
            <v>23510</v>
          </cell>
          <cell r="D3129" t="str">
            <v>23510</v>
          </cell>
          <cell r="E3129" t="str">
            <v>Regulatory</v>
          </cell>
          <cell r="F3129" t="str">
            <v>CFO</v>
          </cell>
          <cell r="G3129" t="str">
            <v>Regulatory</v>
          </cell>
          <cell r="H3129" t="str">
            <v>120</v>
          </cell>
          <cell r="I3129" t="str">
            <v>TT</v>
          </cell>
        </row>
        <row r="3130">
          <cell r="A3130" t="str">
            <v>O&amp;M</v>
          </cell>
          <cell r="B3130" t="str">
            <v>Lubbock, Geoffrey O</v>
          </cell>
          <cell r="C3130">
            <v>23515</v>
          </cell>
          <cell r="D3130" t="str">
            <v>23515</v>
          </cell>
          <cell r="E3130" t="str">
            <v>Regulatory Policy and Rates</v>
          </cell>
          <cell r="F3130" t="str">
            <v>CFO</v>
          </cell>
          <cell r="G3130" t="str">
            <v>Regulatory</v>
          </cell>
          <cell r="H3130" t="str">
            <v>120</v>
          </cell>
          <cell r="I3130" t="str">
            <v>BT</v>
          </cell>
          <cell r="J3130">
            <v>4888.75</v>
          </cell>
          <cell r="K3130">
            <v>2872.42</v>
          </cell>
          <cell r="M3130">
            <v>499058.62</v>
          </cell>
        </row>
        <row r="3131">
          <cell r="A3131" t="str">
            <v>O&amp;M</v>
          </cell>
          <cell r="B3131" t="str">
            <v>Lubbock, Geoffrey O</v>
          </cell>
          <cell r="C3131">
            <v>23515</v>
          </cell>
          <cell r="D3131" t="str">
            <v>23515</v>
          </cell>
          <cell r="E3131" t="str">
            <v>Regulatory Policy and Rates</v>
          </cell>
          <cell r="F3131" t="str">
            <v>CFO</v>
          </cell>
          <cell r="G3131" t="str">
            <v>Regulatory</v>
          </cell>
          <cell r="H3131" t="str">
            <v>120</v>
          </cell>
          <cell r="I3131" t="str">
            <v>IT</v>
          </cell>
          <cell r="J3131">
            <v>101203.77</v>
          </cell>
          <cell r="K3131">
            <v>29799.119999999999</v>
          </cell>
        </row>
        <row r="3132">
          <cell r="A3132" t="str">
            <v>O&amp;M</v>
          </cell>
          <cell r="B3132" t="str">
            <v>Lubbock, Geoffrey O</v>
          </cell>
          <cell r="C3132">
            <v>23515</v>
          </cell>
          <cell r="D3132" t="str">
            <v>23515</v>
          </cell>
          <cell r="E3132" t="str">
            <v>Regulatory Policy and Rates</v>
          </cell>
          <cell r="F3132" t="str">
            <v>CFO</v>
          </cell>
          <cell r="G3132" t="str">
            <v>Regulatory</v>
          </cell>
          <cell r="H3132" t="str">
            <v>120</v>
          </cell>
          <cell r="I3132" t="str">
            <v>LT</v>
          </cell>
          <cell r="J3132">
            <v>18490.07</v>
          </cell>
          <cell r="K3132">
            <v>8206.8700000000008</v>
          </cell>
        </row>
        <row r="3133">
          <cell r="A3133" t="str">
            <v>O&amp;M</v>
          </cell>
          <cell r="B3133" t="str">
            <v>Lubbock, Geoffrey O</v>
          </cell>
          <cell r="C3133">
            <v>23515</v>
          </cell>
          <cell r="D3133" t="str">
            <v>23515</v>
          </cell>
          <cell r="E3133" t="str">
            <v>Regulatory Policy and Rates</v>
          </cell>
          <cell r="F3133" t="str">
            <v>CFO</v>
          </cell>
          <cell r="G3133" t="str">
            <v>Regulatory</v>
          </cell>
          <cell r="H3133" t="str">
            <v>120</v>
          </cell>
          <cell r="I3133" t="str">
            <v>OT</v>
          </cell>
          <cell r="J3133">
            <v>2046.74</v>
          </cell>
          <cell r="K3133">
            <v>1621.1</v>
          </cell>
          <cell r="M3133">
            <v>87.5</v>
          </cell>
        </row>
        <row r="3134">
          <cell r="A3134" t="str">
            <v>O&amp;M</v>
          </cell>
          <cell r="B3134" t="str">
            <v>Lubbock, Geoffrey O</v>
          </cell>
          <cell r="C3134">
            <v>23515</v>
          </cell>
          <cell r="D3134" t="str">
            <v>23515</v>
          </cell>
          <cell r="E3134" t="str">
            <v>Regulatory Policy and Rates</v>
          </cell>
          <cell r="F3134" t="str">
            <v>CFO</v>
          </cell>
          <cell r="G3134" t="str">
            <v>Regulatory</v>
          </cell>
          <cell r="H3134" t="str">
            <v>120</v>
          </cell>
          <cell r="I3134" t="str">
            <v>TT</v>
          </cell>
          <cell r="J3134">
            <v>517.11</v>
          </cell>
        </row>
        <row r="3135">
          <cell r="A3135" t="str">
            <v>O&amp;M</v>
          </cell>
          <cell r="C3135">
            <v>23530</v>
          </cell>
          <cell r="D3135" t="str">
            <v>23530</v>
          </cell>
          <cell r="E3135" t="str">
            <v>NI - NUCLEAR VALUATION</v>
          </cell>
          <cell r="H3135" t="str">
            <v>120</v>
          </cell>
          <cell r="I3135" t="str">
            <v>BT</v>
          </cell>
          <cell r="J3135">
            <v>1389.46</v>
          </cell>
        </row>
        <row r="3136">
          <cell r="A3136" t="str">
            <v>O&amp;M</v>
          </cell>
          <cell r="C3136">
            <v>23530</v>
          </cell>
          <cell r="D3136" t="str">
            <v>23530</v>
          </cell>
          <cell r="E3136" t="str">
            <v>NI - NUCLEAR VALUATION</v>
          </cell>
          <cell r="H3136" t="str">
            <v>120</v>
          </cell>
          <cell r="I3136" t="str">
            <v>IT</v>
          </cell>
          <cell r="J3136">
            <v>2388</v>
          </cell>
        </row>
        <row r="3137">
          <cell r="A3137" t="str">
            <v>O&amp;M</v>
          </cell>
          <cell r="C3137">
            <v>23530</v>
          </cell>
          <cell r="D3137" t="str">
            <v>23530</v>
          </cell>
          <cell r="E3137" t="str">
            <v>NI - NUCLEAR VALUATION</v>
          </cell>
          <cell r="H3137" t="str">
            <v>120</v>
          </cell>
          <cell r="I3137" t="str">
            <v>LT</v>
          </cell>
          <cell r="J3137">
            <v>3969.88</v>
          </cell>
        </row>
        <row r="3138">
          <cell r="A3138" t="str">
            <v>O&amp;M</v>
          </cell>
          <cell r="C3138">
            <v>23530</v>
          </cell>
          <cell r="D3138" t="str">
            <v>23530</v>
          </cell>
          <cell r="E3138" t="str">
            <v>NI - NUCLEAR VALUATION</v>
          </cell>
          <cell r="H3138" t="str">
            <v>120</v>
          </cell>
          <cell r="I3138" t="str">
            <v>OT</v>
          </cell>
          <cell r="J3138">
            <v>-536.21</v>
          </cell>
          <cell r="M3138">
            <v>5087.6000000000004</v>
          </cell>
        </row>
        <row r="3139">
          <cell r="A3139" t="str">
            <v>O&amp;M</v>
          </cell>
          <cell r="C3139">
            <v>23540</v>
          </cell>
          <cell r="D3139" t="str">
            <v>23540</v>
          </cell>
          <cell r="E3139" t="str">
            <v>Strategy</v>
          </cell>
          <cell r="H3139" t="str">
            <v>120</v>
          </cell>
          <cell r="I3139" t="str">
            <v>IT</v>
          </cell>
          <cell r="J3139">
            <v>84728.36</v>
          </cell>
        </row>
        <row r="3140">
          <cell r="A3140" t="str">
            <v>O&amp;M</v>
          </cell>
          <cell r="C3140">
            <v>23540</v>
          </cell>
          <cell r="D3140" t="str">
            <v>23540</v>
          </cell>
          <cell r="E3140" t="str">
            <v>Strategy</v>
          </cell>
          <cell r="H3140" t="str">
            <v>120</v>
          </cell>
          <cell r="I3140" t="str">
            <v>OT</v>
          </cell>
          <cell r="J3140">
            <v>941.84</v>
          </cell>
          <cell r="M3140">
            <v>35035.39</v>
          </cell>
        </row>
        <row r="3141">
          <cell r="A3141" t="str">
            <v>O&amp;M</v>
          </cell>
          <cell r="B3141" t="str">
            <v>Lubbock, Geoffrey O</v>
          </cell>
          <cell r="C3141">
            <v>23545</v>
          </cell>
          <cell r="D3141" t="str">
            <v>23545</v>
          </cell>
          <cell r="E3141" t="str">
            <v>Environmental Affairs</v>
          </cell>
          <cell r="F3141" t="str">
            <v>CFO</v>
          </cell>
          <cell r="G3141" t="str">
            <v>Environmental Affairs</v>
          </cell>
          <cell r="H3141" t="str">
            <v>120</v>
          </cell>
          <cell r="I3141" t="str">
            <v>BT</v>
          </cell>
          <cell r="J3141">
            <v>184454.57</v>
          </cell>
          <cell r="K3141">
            <v>69689.850000000006</v>
          </cell>
          <cell r="M3141">
            <v>331.37</v>
          </cell>
        </row>
        <row r="3142">
          <cell r="A3142" t="str">
            <v>O&amp;M</v>
          </cell>
          <cell r="B3142" t="str">
            <v>Lubbock, Geoffrey O</v>
          </cell>
          <cell r="C3142">
            <v>23545</v>
          </cell>
          <cell r="D3142" t="str">
            <v>23545</v>
          </cell>
          <cell r="E3142" t="str">
            <v>Environmental Affairs</v>
          </cell>
          <cell r="F3142" t="str">
            <v>CFO</v>
          </cell>
          <cell r="G3142" t="str">
            <v>Environmental Affairs</v>
          </cell>
          <cell r="H3142" t="str">
            <v>120</v>
          </cell>
          <cell r="I3142" t="str">
            <v>IT</v>
          </cell>
          <cell r="J3142">
            <v>49779.72</v>
          </cell>
          <cell r="K3142">
            <v>41505.18</v>
          </cell>
          <cell r="L3142">
            <v>24870.28</v>
          </cell>
        </row>
        <row r="3143">
          <cell r="A3143" t="str">
            <v>O&amp;M</v>
          </cell>
          <cell r="B3143" t="str">
            <v>Lubbock, Geoffrey O</v>
          </cell>
          <cell r="C3143">
            <v>23545</v>
          </cell>
          <cell r="D3143" t="str">
            <v>23545</v>
          </cell>
          <cell r="E3143" t="str">
            <v>Environmental Affairs</v>
          </cell>
          <cell r="F3143" t="str">
            <v>CFO</v>
          </cell>
          <cell r="G3143" t="str">
            <v>Environmental Affairs</v>
          </cell>
          <cell r="H3143" t="str">
            <v>120</v>
          </cell>
          <cell r="I3143" t="str">
            <v>LT</v>
          </cell>
          <cell r="J3143">
            <v>568796.25</v>
          </cell>
          <cell r="K3143">
            <v>210439.11</v>
          </cell>
        </row>
        <row r="3144">
          <cell r="A3144" t="str">
            <v>O&amp;M</v>
          </cell>
          <cell r="B3144" t="str">
            <v>Lubbock, Geoffrey O</v>
          </cell>
          <cell r="C3144">
            <v>23545</v>
          </cell>
          <cell r="D3144" t="str">
            <v>23545</v>
          </cell>
          <cell r="E3144" t="str">
            <v>Environmental Affairs</v>
          </cell>
          <cell r="F3144" t="str">
            <v>CFO</v>
          </cell>
          <cell r="G3144" t="str">
            <v>Environmental Affairs</v>
          </cell>
          <cell r="H3144" t="str">
            <v>120</v>
          </cell>
          <cell r="I3144" t="str">
            <v>MT</v>
          </cell>
          <cell r="K3144">
            <v>247.97</v>
          </cell>
          <cell r="L3144">
            <v>1020.28</v>
          </cell>
          <cell r="M3144">
            <v>68709.460000000006</v>
          </cell>
        </row>
        <row r="3145">
          <cell r="A3145" t="str">
            <v>O&amp;M</v>
          </cell>
          <cell r="B3145" t="str">
            <v>Lubbock, Geoffrey O</v>
          </cell>
          <cell r="C3145">
            <v>23545</v>
          </cell>
          <cell r="D3145" t="str">
            <v>23545</v>
          </cell>
          <cell r="E3145" t="str">
            <v>Environmental Affairs</v>
          </cell>
          <cell r="F3145" t="str">
            <v>CFO</v>
          </cell>
          <cell r="G3145" t="str">
            <v>Environmental Affairs</v>
          </cell>
          <cell r="H3145" t="str">
            <v>120</v>
          </cell>
          <cell r="I3145" t="str">
            <v>OT</v>
          </cell>
          <cell r="J3145">
            <v>56951.37</v>
          </cell>
          <cell r="K3145">
            <v>28970.880000000001</v>
          </cell>
          <cell r="L3145">
            <v>13318.76</v>
          </cell>
          <cell r="M3145">
            <v>54281.49</v>
          </cell>
        </row>
        <row r="3146">
          <cell r="A3146" t="str">
            <v>O&amp;M</v>
          </cell>
          <cell r="B3146" t="str">
            <v>Lubbock, Geoffrey O</v>
          </cell>
          <cell r="C3146">
            <v>23545</v>
          </cell>
          <cell r="D3146" t="str">
            <v>23545</v>
          </cell>
          <cell r="E3146" t="str">
            <v>Environmental Affairs</v>
          </cell>
          <cell r="F3146" t="str">
            <v>CFO</v>
          </cell>
          <cell r="G3146" t="str">
            <v>Environmental Affairs</v>
          </cell>
          <cell r="H3146" t="str">
            <v>120</v>
          </cell>
          <cell r="I3146" t="str">
            <v>TT</v>
          </cell>
          <cell r="K3146">
            <v>0</v>
          </cell>
          <cell r="M3146">
            <v>2898.52</v>
          </cell>
        </row>
        <row r="3147">
          <cell r="A3147" t="str">
            <v>O&amp;M</v>
          </cell>
          <cell r="B3147" t="str">
            <v>Judge, James J</v>
          </cell>
          <cell r="C3147">
            <v>23600</v>
          </cell>
          <cell r="D3147" t="str">
            <v>23600</v>
          </cell>
          <cell r="E3147" t="str">
            <v>A1 - CORPORATE SERVICES DIVISION</v>
          </cell>
          <cell r="F3147" t="str">
            <v>CFO</v>
          </cell>
          <cell r="G3147" t="str">
            <v>CORPORATE SERVICES DIVISION</v>
          </cell>
          <cell r="H3147" t="str">
            <v>120</v>
          </cell>
          <cell r="I3147" t="str">
            <v>BT</v>
          </cell>
          <cell r="J3147">
            <v>137234.71</v>
          </cell>
          <cell r="K3147">
            <v>43969.22</v>
          </cell>
          <cell r="M3147">
            <v>29679.24</v>
          </cell>
        </row>
        <row r="3148">
          <cell r="A3148" t="str">
            <v>O&amp;M</v>
          </cell>
          <cell r="B3148" t="str">
            <v>Judge, James J</v>
          </cell>
          <cell r="C3148">
            <v>23600</v>
          </cell>
          <cell r="D3148" t="str">
            <v>23600</v>
          </cell>
          <cell r="E3148" t="str">
            <v>A1 - CORPORATE SERVICES DIVISION</v>
          </cell>
          <cell r="F3148" t="str">
            <v>CFO</v>
          </cell>
          <cell r="G3148" t="str">
            <v>CORPORATE SERVICES DIVISION</v>
          </cell>
          <cell r="H3148" t="str">
            <v>120</v>
          </cell>
          <cell r="I3148" t="str">
            <v>IT</v>
          </cell>
          <cell r="J3148">
            <v>86294.18</v>
          </cell>
          <cell r="K3148">
            <v>1715.41</v>
          </cell>
        </row>
        <row r="3149">
          <cell r="A3149" t="str">
            <v>O&amp;M</v>
          </cell>
          <cell r="B3149" t="str">
            <v>Judge, James J</v>
          </cell>
          <cell r="C3149">
            <v>23600</v>
          </cell>
          <cell r="D3149" t="str">
            <v>23600</v>
          </cell>
          <cell r="E3149" t="str">
            <v>A1 - CORPORATE SERVICES DIVISION</v>
          </cell>
          <cell r="F3149" t="str">
            <v>CFO</v>
          </cell>
          <cell r="G3149" t="str">
            <v>CORPORATE SERVICES DIVISION</v>
          </cell>
          <cell r="H3149" t="str">
            <v>120</v>
          </cell>
          <cell r="I3149" t="str">
            <v>LT</v>
          </cell>
          <cell r="J3149">
            <v>1626876.89</v>
          </cell>
          <cell r="K3149">
            <v>135173.96</v>
          </cell>
        </row>
        <row r="3150">
          <cell r="A3150" t="str">
            <v>O&amp;M</v>
          </cell>
          <cell r="B3150" t="str">
            <v>Judge, James J</v>
          </cell>
          <cell r="C3150">
            <v>23600</v>
          </cell>
          <cell r="D3150" t="str">
            <v>23600</v>
          </cell>
          <cell r="E3150" t="str">
            <v>A1 - CORPORATE SERVICES DIVISION</v>
          </cell>
          <cell r="F3150" t="str">
            <v>CFO</v>
          </cell>
          <cell r="G3150" t="str">
            <v>CORPORATE SERVICES DIVISION</v>
          </cell>
          <cell r="H3150" t="str">
            <v>120</v>
          </cell>
          <cell r="I3150" t="str">
            <v>MT</v>
          </cell>
          <cell r="J3150">
            <v>284.97000000000003</v>
          </cell>
        </row>
        <row r="3151">
          <cell r="A3151" t="str">
            <v>O&amp;M</v>
          </cell>
          <cell r="B3151" t="str">
            <v>Judge, James J</v>
          </cell>
          <cell r="C3151">
            <v>23600</v>
          </cell>
          <cell r="D3151" t="str">
            <v>23600</v>
          </cell>
          <cell r="E3151" t="str">
            <v>A1 - CORPORATE SERVICES DIVISION</v>
          </cell>
          <cell r="F3151" t="str">
            <v>CFO</v>
          </cell>
          <cell r="G3151" t="str">
            <v>CORPORATE SERVICES DIVISION</v>
          </cell>
          <cell r="H3151" t="str">
            <v>120</v>
          </cell>
          <cell r="I3151" t="str">
            <v>OT</v>
          </cell>
          <cell r="J3151">
            <v>52802.09</v>
          </cell>
          <cell r="K3151">
            <v>7775.33</v>
          </cell>
          <cell r="M3151">
            <v>9709.2000000000007</v>
          </cell>
        </row>
        <row r="3152">
          <cell r="A3152" t="str">
            <v>O&amp;M</v>
          </cell>
          <cell r="B3152" t="str">
            <v>Judge, James J</v>
          </cell>
          <cell r="C3152">
            <v>23600</v>
          </cell>
          <cell r="D3152" t="str">
            <v>23600</v>
          </cell>
          <cell r="E3152" t="str">
            <v>A1 - CORPORATE SERVICES DIVISION</v>
          </cell>
          <cell r="F3152" t="str">
            <v>CFO</v>
          </cell>
          <cell r="G3152" t="str">
            <v>CORPORATE SERVICES DIVISION</v>
          </cell>
          <cell r="H3152" t="str">
            <v>120</v>
          </cell>
          <cell r="I3152" t="str">
            <v>TT</v>
          </cell>
          <cell r="J3152">
            <v>1661.58</v>
          </cell>
          <cell r="K3152">
            <v>167.57</v>
          </cell>
          <cell r="M3152">
            <v>-85927.06</v>
          </cell>
        </row>
        <row r="3153">
          <cell r="A3153" t="str">
            <v>O&amp;M</v>
          </cell>
          <cell r="B3153" t="str">
            <v>Lembo, Philip J</v>
          </cell>
          <cell r="C3153">
            <v>23605</v>
          </cell>
          <cell r="D3153" t="str">
            <v>23605</v>
          </cell>
          <cell r="E3153" t="str">
            <v>4A - Investor Relations</v>
          </cell>
          <cell r="F3153" t="str">
            <v>CFO</v>
          </cell>
          <cell r="G3153" t="str">
            <v>Investor Relations</v>
          </cell>
          <cell r="H3153" t="str">
            <v>120</v>
          </cell>
          <cell r="I3153" t="str">
            <v>BT</v>
          </cell>
          <cell r="J3153">
            <v>63598.36</v>
          </cell>
          <cell r="K3153">
            <v>5412.74</v>
          </cell>
          <cell r="L3153">
            <v>969.21</v>
          </cell>
        </row>
        <row r="3154">
          <cell r="A3154" t="str">
            <v>O&amp;M</v>
          </cell>
          <cell r="B3154" t="str">
            <v>Lembo, Philip J</v>
          </cell>
          <cell r="C3154">
            <v>23605</v>
          </cell>
          <cell r="D3154" t="str">
            <v>23605</v>
          </cell>
          <cell r="E3154" t="str">
            <v>4A - Investor Relations</v>
          </cell>
          <cell r="F3154" t="str">
            <v>CFO</v>
          </cell>
          <cell r="G3154" t="str">
            <v>Investor Relations</v>
          </cell>
          <cell r="H3154" t="str">
            <v>120</v>
          </cell>
          <cell r="I3154" t="str">
            <v>IT</v>
          </cell>
          <cell r="J3154">
            <v>875688.75</v>
          </cell>
          <cell r="K3154">
            <v>587086.78</v>
          </cell>
          <cell r="L3154">
            <v>344711.61</v>
          </cell>
        </row>
        <row r="3155">
          <cell r="A3155" t="str">
            <v>O&amp;M</v>
          </cell>
          <cell r="B3155" t="str">
            <v>Lembo, Philip J</v>
          </cell>
          <cell r="C3155">
            <v>23605</v>
          </cell>
          <cell r="D3155" t="str">
            <v>23605</v>
          </cell>
          <cell r="E3155" t="str">
            <v>4A - Investor Relations</v>
          </cell>
          <cell r="F3155" t="str">
            <v>CFO</v>
          </cell>
          <cell r="G3155" t="str">
            <v>Investor Relations</v>
          </cell>
          <cell r="H3155" t="str">
            <v>120</v>
          </cell>
          <cell r="I3155" t="str">
            <v>LT</v>
          </cell>
          <cell r="J3155">
            <v>203151.3</v>
          </cell>
          <cell r="K3155">
            <v>15464.88</v>
          </cell>
          <cell r="L3155">
            <v>0</v>
          </cell>
          <cell r="M3155">
            <v>32.479999999999997</v>
          </cell>
        </row>
        <row r="3156">
          <cell r="A3156" t="str">
            <v>O&amp;M</v>
          </cell>
          <cell r="B3156" t="str">
            <v>Lembo, Philip J</v>
          </cell>
          <cell r="C3156">
            <v>23605</v>
          </cell>
          <cell r="D3156" t="str">
            <v>23605</v>
          </cell>
          <cell r="E3156" t="str">
            <v>4A - Investor Relations</v>
          </cell>
          <cell r="F3156" t="str">
            <v>CFO</v>
          </cell>
          <cell r="G3156" t="str">
            <v>Investor Relations</v>
          </cell>
          <cell r="H3156" t="str">
            <v>120</v>
          </cell>
          <cell r="I3156" t="str">
            <v>MT</v>
          </cell>
          <cell r="J3156">
            <v>870.29</v>
          </cell>
          <cell r="M3156">
            <v>4.96</v>
          </cell>
        </row>
        <row r="3157">
          <cell r="A3157" t="str">
            <v>O&amp;M</v>
          </cell>
          <cell r="B3157" t="str">
            <v>Lembo, Philip J</v>
          </cell>
          <cell r="C3157">
            <v>23605</v>
          </cell>
          <cell r="D3157" t="str">
            <v>23605</v>
          </cell>
          <cell r="E3157" t="str">
            <v>4A - Investor Relations</v>
          </cell>
          <cell r="F3157" t="str">
            <v>CFO</v>
          </cell>
          <cell r="G3157" t="str">
            <v>Investor Relations</v>
          </cell>
          <cell r="H3157" t="str">
            <v>120</v>
          </cell>
          <cell r="I3157" t="str">
            <v>OT</v>
          </cell>
          <cell r="J3157">
            <v>71530.080000000002</v>
          </cell>
          <cell r="K3157">
            <v>-409.16</v>
          </cell>
          <cell r="L3157">
            <v>46049.43</v>
          </cell>
        </row>
        <row r="3158">
          <cell r="A3158" t="str">
            <v>O&amp;M</v>
          </cell>
          <cell r="B3158" t="str">
            <v>Reade, Barbara A</v>
          </cell>
          <cell r="C3158">
            <v>23610</v>
          </cell>
          <cell r="D3158" t="str">
            <v>23610</v>
          </cell>
          <cell r="E3158" t="str">
            <v>D5 - Internal Audit</v>
          </cell>
          <cell r="F3158" t="str">
            <v>CFO</v>
          </cell>
          <cell r="G3158" t="str">
            <v>Internal Audit</v>
          </cell>
          <cell r="H3158" t="str">
            <v>120</v>
          </cell>
          <cell r="I3158" t="str">
            <v>BT</v>
          </cell>
          <cell r="J3158">
            <v>194219.62</v>
          </cell>
          <cell r="K3158">
            <v>85313.74</v>
          </cell>
          <cell r="L3158">
            <v>5643.7</v>
          </cell>
        </row>
        <row r="3159">
          <cell r="A3159" t="str">
            <v>O&amp;M</v>
          </cell>
          <cell r="B3159" t="str">
            <v>Reade, Barbara A</v>
          </cell>
          <cell r="C3159">
            <v>23610</v>
          </cell>
          <cell r="D3159" t="str">
            <v>23610</v>
          </cell>
          <cell r="E3159" t="str">
            <v>D5 - Internal Audit</v>
          </cell>
          <cell r="F3159" t="str">
            <v>CFO</v>
          </cell>
          <cell r="G3159" t="str">
            <v>Internal Audit</v>
          </cell>
          <cell r="H3159" t="str">
            <v>120</v>
          </cell>
          <cell r="I3159" t="str">
            <v>IT</v>
          </cell>
          <cell r="J3159">
            <v>358488.65</v>
          </cell>
          <cell r="K3159">
            <v>22432.36</v>
          </cell>
          <cell r="L3159">
            <v>2154.16</v>
          </cell>
          <cell r="M3159">
            <v>14.88</v>
          </cell>
        </row>
        <row r="3160">
          <cell r="A3160" t="str">
            <v>O&amp;M</v>
          </cell>
          <cell r="B3160" t="str">
            <v>Reade, Barbara A</v>
          </cell>
          <cell r="C3160">
            <v>23610</v>
          </cell>
          <cell r="D3160" t="str">
            <v>23610</v>
          </cell>
          <cell r="E3160" t="str">
            <v>D5 - Internal Audit</v>
          </cell>
          <cell r="F3160" t="str">
            <v>CFO</v>
          </cell>
          <cell r="G3160" t="str">
            <v>Internal Audit</v>
          </cell>
          <cell r="H3160" t="str">
            <v>120</v>
          </cell>
          <cell r="I3160" t="str">
            <v>LT</v>
          </cell>
          <cell r="J3160">
            <v>560573.71</v>
          </cell>
          <cell r="K3160">
            <v>244651.16</v>
          </cell>
          <cell r="L3160">
            <v>18104.66</v>
          </cell>
        </row>
        <row r="3161">
          <cell r="A3161" t="str">
            <v>O&amp;M</v>
          </cell>
          <cell r="B3161" t="str">
            <v>Reade, Barbara A</v>
          </cell>
          <cell r="C3161">
            <v>23610</v>
          </cell>
          <cell r="D3161" t="str">
            <v>23610</v>
          </cell>
          <cell r="E3161" t="str">
            <v>D5 - Internal Audit</v>
          </cell>
          <cell r="F3161" t="str">
            <v>CFO</v>
          </cell>
          <cell r="G3161" t="str">
            <v>Internal Audit</v>
          </cell>
          <cell r="H3161" t="str">
            <v>120</v>
          </cell>
          <cell r="I3161" t="str">
            <v>MT</v>
          </cell>
          <cell r="J3161">
            <v>412.17</v>
          </cell>
          <cell r="L3161">
            <v>10.7</v>
          </cell>
          <cell r="M3161">
            <v>4400.68</v>
          </cell>
        </row>
        <row r="3162">
          <cell r="A3162" t="str">
            <v>O&amp;M</v>
          </cell>
          <cell r="B3162" t="str">
            <v>Reade, Barbara A</v>
          </cell>
          <cell r="C3162">
            <v>23610</v>
          </cell>
          <cell r="D3162" t="str">
            <v>23610</v>
          </cell>
          <cell r="E3162" t="str">
            <v>D5 - Internal Audit</v>
          </cell>
          <cell r="F3162" t="str">
            <v>CFO</v>
          </cell>
          <cell r="G3162" t="str">
            <v>Internal Audit</v>
          </cell>
          <cell r="H3162" t="str">
            <v>120</v>
          </cell>
          <cell r="I3162" t="str">
            <v>OT</v>
          </cell>
          <cell r="J3162">
            <v>-1564.97</v>
          </cell>
          <cell r="K3162">
            <v>18202.939999999999</v>
          </cell>
          <cell r="L3162">
            <v>27109.279999999999</v>
          </cell>
        </row>
        <row r="3163">
          <cell r="A3163" t="str">
            <v>O&amp;M</v>
          </cell>
          <cell r="B3163" t="str">
            <v>Reade, Barbara A</v>
          </cell>
          <cell r="C3163">
            <v>23610</v>
          </cell>
          <cell r="D3163" t="str">
            <v>23610</v>
          </cell>
          <cell r="E3163" t="str">
            <v>D5 - Internal Audit</v>
          </cell>
          <cell r="F3163" t="str">
            <v>CFO</v>
          </cell>
          <cell r="G3163" t="str">
            <v>Internal Audit</v>
          </cell>
          <cell r="H3163" t="str">
            <v>120</v>
          </cell>
          <cell r="I3163" t="str">
            <v>TT</v>
          </cell>
          <cell r="J3163">
            <v>5655</v>
          </cell>
          <cell r="K3163">
            <v>2086.06</v>
          </cell>
          <cell r="M3163">
            <v>3984.36</v>
          </cell>
        </row>
        <row r="3164">
          <cell r="A3164" t="str">
            <v>O&amp;M</v>
          </cell>
          <cell r="C3164">
            <v>23615</v>
          </cell>
          <cell r="D3164" t="str">
            <v>23615</v>
          </cell>
          <cell r="E3164" t="str">
            <v>PJ - PROJECT 98</v>
          </cell>
          <cell r="H3164" t="str">
            <v>120</v>
          </cell>
          <cell r="I3164" t="str">
            <v>IT</v>
          </cell>
          <cell r="J3164">
            <v>51540.03</v>
          </cell>
          <cell r="K3164">
            <v>-23303.279999999999</v>
          </cell>
          <cell r="M3164">
            <v>3925.56</v>
          </cell>
        </row>
        <row r="3165">
          <cell r="A3165" t="str">
            <v>O&amp;M</v>
          </cell>
          <cell r="C3165">
            <v>23615</v>
          </cell>
          <cell r="D3165" t="str">
            <v>23615</v>
          </cell>
          <cell r="E3165" t="str">
            <v>PJ - PROJECT 98</v>
          </cell>
          <cell r="H3165" t="str">
            <v>120</v>
          </cell>
          <cell r="I3165" t="str">
            <v>OT</v>
          </cell>
          <cell r="J3165">
            <v>0</v>
          </cell>
        </row>
        <row r="3166">
          <cell r="A3166" t="str">
            <v>O&amp;M</v>
          </cell>
          <cell r="B3166" t="str">
            <v>AY</v>
          </cell>
          <cell r="C3166">
            <v>23700</v>
          </cell>
          <cell r="D3166" t="str">
            <v>23700</v>
          </cell>
          <cell r="E3166" t="str">
            <v>AY - CS/HQ DIRECT CHARGES</v>
          </cell>
          <cell r="F3166" t="str">
            <v>AY</v>
          </cell>
          <cell r="G3166" t="str">
            <v>AY</v>
          </cell>
          <cell r="H3166" t="str">
            <v>120</v>
          </cell>
          <cell r="I3166" t="str">
            <v>BT</v>
          </cell>
          <cell r="J3166">
            <v>-22995.99</v>
          </cell>
          <cell r="K3166">
            <v>992.96</v>
          </cell>
          <cell r="L3166">
            <v>1438.32</v>
          </cell>
        </row>
        <row r="3167">
          <cell r="A3167" t="str">
            <v>CAP</v>
          </cell>
          <cell r="B3167" t="str">
            <v>AY</v>
          </cell>
          <cell r="C3167">
            <v>23700</v>
          </cell>
          <cell r="D3167" t="str">
            <v>23700</v>
          </cell>
          <cell r="E3167" t="str">
            <v>AY - CS/HQ DIRECT CHARGES</v>
          </cell>
          <cell r="F3167" t="str">
            <v>AY</v>
          </cell>
          <cell r="G3167" t="str">
            <v>AY</v>
          </cell>
          <cell r="H3167" t="str">
            <v>120</v>
          </cell>
          <cell r="I3167" t="str">
            <v>CB</v>
          </cell>
          <cell r="J3167">
            <v>37.21</v>
          </cell>
          <cell r="L3167">
            <v>29.51</v>
          </cell>
          <cell r="M3167">
            <v>52.88</v>
          </cell>
        </row>
        <row r="3168">
          <cell r="A3168" t="str">
            <v>CAP</v>
          </cell>
          <cell r="B3168" t="str">
            <v>AY</v>
          </cell>
          <cell r="C3168">
            <v>23700</v>
          </cell>
          <cell r="D3168" t="str">
            <v>23700</v>
          </cell>
          <cell r="E3168" t="str">
            <v>AY - CS/HQ DIRECT CHARGES</v>
          </cell>
          <cell r="F3168" t="str">
            <v>AY</v>
          </cell>
          <cell r="G3168" t="str">
            <v>AY</v>
          </cell>
          <cell r="H3168" t="str">
            <v>120</v>
          </cell>
          <cell r="I3168" t="str">
            <v>CI</v>
          </cell>
          <cell r="J3168">
            <v>130970.95</v>
          </cell>
          <cell r="K3168">
            <v>132725.47</v>
          </cell>
          <cell r="L3168">
            <v>534412.47</v>
          </cell>
        </row>
        <row r="3169">
          <cell r="A3169" t="str">
            <v>CAP</v>
          </cell>
          <cell r="B3169" t="str">
            <v>AY</v>
          </cell>
          <cell r="C3169">
            <v>23700</v>
          </cell>
          <cell r="D3169" t="str">
            <v>23700</v>
          </cell>
          <cell r="E3169" t="str">
            <v>AY - CS/HQ DIRECT CHARGES</v>
          </cell>
          <cell r="F3169" t="str">
            <v>AY</v>
          </cell>
          <cell r="G3169" t="str">
            <v>AY</v>
          </cell>
          <cell r="H3169" t="str">
            <v>120</v>
          </cell>
          <cell r="I3169" t="str">
            <v>CL</v>
          </cell>
          <cell r="J3169">
            <v>84.57</v>
          </cell>
          <cell r="L3169">
            <v>-114.6</v>
          </cell>
        </row>
        <row r="3170">
          <cell r="A3170" t="str">
            <v>CAP</v>
          </cell>
          <cell r="B3170" t="str">
            <v>AY</v>
          </cell>
          <cell r="C3170">
            <v>23700</v>
          </cell>
          <cell r="D3170" t="str">
            <v>23700</v>
          </cell>
          <cell r="E3170" t="str">
            <v>AY - CS/HQ DIRECT CHARGES</v>
          </cell>
          <cell r="F3170" t="str">
            <v>AY</v>
          </cell>
          <cell r="G3170" t="str">
            <v>AY</v>
          </cell>
          <cell r="H3170" t="str">
            <v>120</v>
          </cell>
          <cell r="I3170" t="str">
            <v>CO</v>
          </cell>
          <cell r="J3170">
            <v>-348560.17</v>
          </cell>
          <cell r="K3170">
            <v>0</v>
          </cell>
          <cell r="L3170">
            <v>-22233121.190000001</v>
          </cell>
        </row>
        <row r="3171">
          <cell r="A3171" t="str">
            <v>CAP</v>
          </cell>
          <cell r="B3171" t="str">
            <v>AY</v>
          </cell>
          <cell r="C3171">
            <v>23700</v>
          </cell>
          <cell r="D3171" t="str">
            <v>23700</v>
          </cell>
          <cell r="E3171" t="str">
            <v>AY - CS/HQ DIRECT CHARGES</v>
          </cell>
          <cell r="F3171" t="str">
            <v>AY</v>
          </cell>
          <cell r="G3171" t="str">
            <v>AY</v>
          </cell>
          <cell r="H3171" t="str">
            <v>120</v>
          </cell>
          <cell r="I3171" t="str">
            <v>CT</v>
          </cell>
          <cell r="J3171">
            <v>-721.6</v>
          </cell>
          <cell r="K3171">
            <v>822</v>
          </cell>
          <cell r="L3171">
            <v>593.76</v>
          </cell>
        </row>
        <row r="3172">
          <cell r="A3172" t="str">
            <v>O&amp;M</v>
          </cell>
          <cell r="B3172" t="str">
            <v>AY</v>
          </cell>
          <cell r="C3172">
            <v>23700</v>
          </cell>
          <cell r="D3172" t="str">
            <v>23700</v>
          </cell>
          <cell r="E3172" t="str">
            <v>AY - CS/HQ DIRECT CHARGES</v>
          </cell>
          <cell r="F3172" t="str">
            <v>AY</v>
          </cell>
          <cell r="G3172" t="str">
            <v>AY</v>
          </cell>
          <cell r="H3172" t="str">
            <v>120</v>
          </cell>
          <cell r="I3172" t="str">
            <v>IT</v>
          </cell>
          <cell r="J3172">
            <v>-1648985.44</v>
          </cell>
          <cell r="K3172">
            <v>-1071325.54</v>
          </cell>
          <cell r="L3172">
            <v>-161983.39000000001</v>
          </cell>
          <cell r="M3172">
            <v>603.66999999999996</v>
          </cell>
        </row>
        <row r="3173">
          <cell r="A3173" t="str">
            <v>O&amp;M</v>
          </cell>
          <cell r="B3173" t="str">
            <v>AY</v>
          </cell>
          <cell r="C3173">
            <v>23700</v>
          </cell>
          <cell r="D3173" t="str">
            <v>23700</v>
          </cell>
          <cell r="E3173" t="str">
            <v>AY - CS/HQ DIRECT CHARGES</v>
          </cell>
          <cell r="F3173" t="str">
            <v>AY</v>
          </cell>
          <cell r="G3173" t="str">
            <v>AY</v>
          </cell>
          <cell r="H3173" t="str">
            <v>120</v>
          </cell>
          <cell r="I3173" t="str">
            <v>LT</v>
          </cell>
          <cell r="J3173">
            <v>2382846.75</v>
          </cell>
          <cell r="K3173">
            <v>-7843204.4800000004</v>
          </cell>
          <cell r="L3173">
            <v>1413742.64</v>
          </cell>
        </row>
        <row r="3174">
          <cell r="A3174" t="str">
            <v>O&amp;M</v>
          </cell>
          <cell r="B3174" t="str">
            <v>AY</v>
          </cell>
          <cell r="C3174">
            <v>23700</v>
          </cell>
          <cell r="D3174" t="str">
            <v>23700</v>
          </cell>
          <cell r="E3174" t="str">
            <v>AY - CS/HQ DIRECT CHARGES</v>
          </cell>
          <cell r="F3174" t="str">
            <v>AY</v>
          </cell>
          <cell r="G3174" t="str">
            <v>AY</v>
          </cell>
          <cell r="H3174" t="str">
            <v>120</v>
          </cell>
          <cell r="I3174" t="str">
            <v>MT</v>
          </cell>
          <cell r="K3174">
            <v>8060.11</v>
          </cell>
          <cell r="L3174">
            <v>21.39</v>
          </cell>
        </row>
        <row r="3175">
          <cell r="A3175" t="str">
            <v>O&amp;M</v>
          </cell>
          <cell r="B3175" t="str">
            <v>AY</v>
          </cell>
          <cell r="C3175">
            <v>23700</v>
          </cell>
          <cell r="D3175" t="str">
            <v>23700</v>
          </cell>
          <cell r="E3175" t="str">
            <v>AY - CS/HQ DIRECT CHARGES</v>
          </cell>
          <cell r="F3175" t="str">
            <v>AY</v>
          </cell>
          <cell r="G3175" t="str">
            <v>AY</v>
          </cell>
          <cell r="H3175" t="str">
            <v>120</v>
          </cell>
          <cell r="I3175" t="str">
            <v>OT</v>
          </cell>
          <cell r="J3175">
            <v>-4549724.13</v>
          </cell>
          <cell r="K3175">
            <v>-6314064.2400000002</v>
          </cell>
          <cell r="L3175">
            <v>-3685823.55</v>
          </cell>
        </row>
        <row r="3176">
          <cell r="A3176" t="str">
            <v>O&amp;M</v>
          </cell>
          <cell r="B3176" t="str">
            <v>AY</v>
          </cell>
          <cell r="C3176">
            <v>23700</v>
          </cell>
          <cell r="D3176" t="str">
            <v>23700</v>
          </cell>
          <cell r="E3176" t="str">
            <v>AY - CS/HQ DIRECT CHARGES</v>
          </cell>
          <cell r="F3176" t="str">
            <v>AY</v>
          </cell>
          <cell r="G3176" t="str">
            <v>AY</v>
          </cell>
          <cell r="H3176" t="str">
            <v>120</v>
          </cell>
          <cell r="I3176" t="str">
            <v>TT</v>
          </cell>
          <cell r="J3176">
            <v>5871.55</v>
          </cell>
          <cell r="K3176">
            <v>0</v>
          </cell>
        </row>
        <row r="3177">
          <cell r="A3177" t="str">
            <v>O&amp;M</v>
          </cell>
          <cell r="B3177" t="str">
            <v>CC</v>
          </cell>
          <cell r="C3177">
            <v>23710</v>
          </cell>
          <cell r="D3177" t="str">
            <v>23710</v>
          </cell>
          <cell r="E3177" t="str">
            <v>CC - CORPORATE COST TRANSFERS</v>
          </cell>
          <cell r="F3177" t="str">
            <v>CC</v>
          </cell>
          <cell r="G3177" t="str">
            <v>CC</v>
          </cell>
          <cell r="H3177" t="str">
            <v>120</v>
          </cell>
          <cell r="I3177" t="str">
            <v>BT</v>
          </cell>
        </row>
        <row r="3178">
          <cell r="A3178" t="str">
            <v>O&amp;M</v>
          </cell>
          <cell r="B3178" t="str">
            <v>CC</v>
          </cell>
          <cell r="C3178">
            <v>23710</v>
          </cell>
          <cell r="D3178" t="str">
            <v>23710</v>
          </cell>
          <cell r="E3178" t="str">
            <v>CC - CORPORATE COST TRANSFERS</v>
          </cell>
          <cell r="F3178" t="str">
            <v>CC</v>
          </cell>
          <cell r="G3178" t="str">
            <v>CC</v>
          </cell>
          <cell r="H3178" t="str">
            <v>120</v>
          </cell>
          <cell r="I3178" t="str">
            <v>IT</v>
          </cell>
          <cell r="J3178">
            <v>339072.86</v>
          </cell>
          <cell r="K3178">
            <v>-42.97</v>
          </cell>
        </row>
        <row r="3179">
          <cell r="A3179" t="str">
            <v>O&amp;M</v>
          </cell>
          <cell r="B3179" t="str">
            <v>CC</v>
          </cell>
          <cell r="C3179">
            <v>23710</v>
          </cell>
          <cell r="D3179" t="str">
            <v>23710</v>
          </cell>
          <cell r="E3179" t="str">
            <v>CC - CORPORATE COST TRANSFERS</v>
          </cell>
          <cell r="F3179" t="str">
            <v>CC</v>
          </cell>
          <cell r="G3179" t="str">
            <v>CC</v>
          </cell>
          <cell r="H3179" t="str">
            <v>120</v>
          </cell>
          <cell r="I3179" t="str">
            <v>OT</v>
          </cell>
          <cell r="J3179">
            <v>-289.29000000000002</v>
          </cell>
        </row>
        <row r="3180">
          <cell r="A3180" t="str">
            <v>O&amp;M</v>
          </cell>
          <cell r="C3180">
            <v>23731</v>
          </cell>
          <cell r="D3180" t="str">
            <v>23731</v>
          </cell>
          <cell r="E3180" t="str">
            <v>EA - EXTERNAL SERVICE AGREEMENTS</v>
          </cell>
          <cell r="H3180" t="str">
            <v>120</v>
          </cell>
          <cell r="I3180" t="str">
            <v>IT</v>
          </cell>
          <cell r="J3180">
            <v>57402.85</v>
          </cell>
        </row>
        <row r="3181">
          <cell r="A3181" t="str">
            <v>O&amp;M</v>
          </cell>
          <cell r="C3181">
            <v>23731</v>
          </cell>
          <cell r="D3181" t="str">
            <v>23731</v>
          </cell>
          <cell r="E3181" t="str">
            <v>EA - EXTERNAL SERVICE AGREEMENTS</v>
          </cell>
          <cell r="H3181" t="str">
            <v>120</v>
          </cell>
          <cell r="I3181" t="str">
            <v>OT</v>
          </cell>
          <cell r="J3181">
            <v>-80520.070000000007</v>
          </cell>
          <cell r="M3181">
            <v>116476.88</v>
          </cell>
        </row>
        <row r="3182">
          <cell r="A3182" t="str">
            <v>O&amp;M</v>
          </cell>
          <cell r="C3182">
            <v>23733</v>
          </cell>
          <cell r="D3182" t="str">
            <v>23733</v>
          </cell>
          <cell r="E3182" t="str">
            <v>CORPORATE REGULATORY FILING</v>
          </cell>
          <cell r="H3182" t="str">
            <v>120</v>
          </cell>
          <cell r="I3182" t="str">
            <v>IT</v>
          </cell>
          <cell r="K3182">
            <v>1565003.73</v>
          </cell>
        </row>
        <row r="3183">
          <cell r="A3183" t="str">
            <v>O&amp;M</v>
          </cell>
          <cell r="C3183">
            <v>23733</v>
          </cell>
          <cell r="D3183" t="str">
            <v>23733</v>
          </cell>
          <cell r="E3183" t="str">
            <v>CORPORATE REGULATORY FILING</v>
          </cell>
          <cell r="H3183" t="str">
            <v>120</v>
          </cell>
          <cell r="I3183" t="str">
            <v>MT</v>
          </cell>
          <cell r="K3183">
            <v>170483.57</v>
          </cell>
          <cell r="M3183">
            <v>4.96</v>
          </cell>
        </row>
        <row r="3184">
          <cell r="A3184" t="str">
            <v>O&amp;M</v>
          </cell>
          <cell r="C3184">
            <v>23733</v>
          </cell>
          <cell r="D3184" t="str">
            <v>23733</v>
          </cell>
          <cell r="E3184" t="str">
            <v>CORPORATE REGULATORY FILING</v>
          </cell>
          <cell r="H3184" t="str">
            <v>120</v>
          </cell>
          <cell r="I3184" t="str">
            <v>OT</v>
          </cell>
          <cell r="K3184">
            <v>3990.84</v>
          </cell>
          <cell r="M3184">
            <v>6223895.75</v>
          </cell>
        </row>
        <row r="3185">
          <cell r="A3185" t="str">
            <v>O&amp;M</v>
          </cell>
          <cell r="C3185">
            <v>23733</v>
          </cell>
          <cell r="D3185" t="str">
            <v>23733</v>
          </cell>
          <cell r="E3185" t="str">
            <v>CORPORATE REGULATORY FILING</v>
          </cell>
          <cell r="H3185" t="str">
            <v>120</v>
          </cell>
          <cell r="I3185" t="str">
            <v>TT</v>
          </cell>
          <cell r="K3185">
            <v>1446231.96</v>
          </cell>
          <cell r="M3185">
            <v>86699.02</v>
          </cell>
        </row>
        <row r="3186">
          <cell r="A3186" t="str">
            <v>CAP</v>
          </cell>
          <cell r="C3186">
            <v>23740</v>
          </cell>
          <cell r="D3186" t="str">
            <v>23740</v>
          </cell>
          <cell r="E3186" t="str">
            <v>PL - PLANT ADJUSTMENT</v>
          </cell>
          <cell r="H3186" t="str">
            <v>120</v>
          </cell>
          <cell r="I3186" t="str">
            <v>CO</v>
          </cell>
          <cell r="J3186">
            <v>-40944.49</v>
          </cell>
          <cell r="K3186">
            <v>-1433021.4399999999</v>
          </cell>
          <cell r="L3186">
            <v>-946777</v>
          </cell>
        </row>
        <row r="3187">
          <cell r="A3187" t="str">
            <v>O&amp;M</v>
          </cell>
          <cell r="B3187" t="str">
            <v>BE</v>
          </cell>
          <cell r="C3187">
            <v>23760</v>
          </cell>
          <cell r="D3187" t="str">
            <v>23760</v>
          </cell>
          <cell r="E3187" t="str">
            <v>BE - BENEFITS</v>
          </cell>
          <cell r="F3187" t="str">
            <v>BE</v>
          </cell>
          <cell r="G3187" t="str">
            <v>BE</v>
          </cell>
          <cell r="H3187" t="str">
            <v>120</v>
          </cell>
          <cell r="I3187" t="str">
            <v>BT</v>
          </cell>
          <cell r="J3187">
            <v>7163775.5899999999</v>
          </cell>
          <cell r="K3187">
            <v>305032.27</v>
          </cell>
          <cell r="L3187">
            <v>133.88999999999999</v>
          </cell>
        </row>
        <row r="3188">
          <cell r="A3188" t="str">
            <v>CAP</v>
          </cell>
          <cell r="B3188" t="str">
            <v>BE</v>
          </cell>
          <cell r="C3188">
            <v>23760</v>
          </cell>
          <cell r="D3188" t="str">
            <v>23760</v>
          </cell>
          <cell r="E3188" t="str">
            <v>BE - BENEFITS</v>
          </cell>
          <cell r="F3188" t="str">
            <v>BE</v>
          </cell>
          <cell r="G3188" t="str">
            <v>BE</v>
          </cell>
          <cell r="H3188" t="str">
            <v>120</v>
          </cell>
          <cell r="I3188" t="str">
            <v>CI</v>
          </cell>
          <cell r="L3188">
            <v>0</v>
          </cell>
        </row>
        <row r="3189">
          <cell r="A3189" t="str">
            <v>O&amp;M</v>
          </cell>
          <cell r="B3189" t="str">
            <v>BE</v>
          </cell>
          <cell r="C3189">
            <v>23760</v>
          </cell>
          <cell r="D3189" t="str">
            <v>23760</v>
          </cell>
          <cell r="E3189" t="str">
            <v>BE - BENEFITS</v>
          </cell>
          <cell r="F3189" t="str">
            <v>BE</v>
          </cell>
          <cell r="G3189" t="str">
            <v>BE</v>
          </cell>
          <cell r="H3189" t="str">
            <v>120</v>
          </cell>
          <cell r="I3189" t="str">
            <v>IT</v>
          </cell>
          <cell r="J3189">
            <v>4070831.99</v>
          </cell>
          <cell r="K3189">
            <v>1175640.02</v>
          </cell>
          <cell r="L3189">
            <v>181522.58</v>
          </cell>
          <cell r="M3189">
            <v>72048.3</v>
          </cell>
        </row>
        <row r="3190">
          <cell r="A3190" t="str">
            <v>O&amp;M</v>
          </cell>
          <cell r="B3190" t="str">
            <v>BE</v>
          </cell>
          <cell r="C3190">
            <v>23760</v>
          </cell>
          <cell r="D3190" t="str">
            <v>23760</v>
          </cell>
          <cell r="E3190" t="str">
            <v>BE - BENEFITS</v>
          </cell>
          <cell r="F3190" t="str">
            <v>BE</v>
          </cell>
          <cell r="G3190" t="str">
            <v>BE</v>
          </cell>
          <cell r="H3190" t="str">
            <v>120</v>
          </cell>
          <cell r="I3190" t="str">
            <v>LT</v>
          </cell>
          <cell r="J3190">
            <v>75333.77</v>
          </cell>
          <cell r="K3190">
            <v>21382.73</v>
          </cell>
          <cell r="L3190">
            <v>407.49</v>
          </cell>
        </row>
        <row r="3191">
          <cell r="A3191" t="str">
            <v>O&amp;M</v>
          </cell>
          <cell r="B3191" t="str">
            <v>BE</v>
          </cell>
          <cell r="C3191">
            <v>23760</v>
          </cell>
          <cell r="D3191" t="str">
            <v>23760</v>
          </cell>
          <cell r="E3191" t="str">
            <v>BE - BENEFITS</v>
          </cell>
          <cell r="F3191" t="str">
            <v>BE</v>
          </cell>
          <cell r="G3191" t="str">
            <v>BE</v>
          </cell>
          <cell r="H3191" t="str">
            <v>120</v>
          </cell>
          <cell r="I3191" t="str">
            <v>OT</v>
          </cell>
          <cell r="J3191">
            <v>11731602.52</v>
          </cell>
          <cell r="K3191">
            <v>5772129.6799999997</v>
          </cell>
          <cell r="L3191">
            <v>63656.34</v>
          </cell>
        </row>
        <row r="3192">
          <cell r="A3192" t="str">
            <v>O&amp;M</v>
          </cell>
          <cell r="B3192" t="str">
            <v>BE</v>
          </cell>
          <cell r="C3192">
            <v>23760</v>
          </cell>
          <cell r="D3192" t="str">
            <v>23760</v>
          </cell>
          <cell r="E3192" t="str">
            <v>BE - BENEFITS</v>
          </cell>
          <cell r="F3192" t="str">
            <v>BE</v>
          </cell>
          <cell r="G3192" t="str">
            <v>BE</v>
          </cell>
          <cell r="H3192" t="str">
            <v>120</v>
          </cell>
          <cell r="I3192" t="str">
            <v>TT</v>
          </cell>
          <cell r="M3192">
            <v>2115.4899999999998</v>
          </cell>
        </row>
        <row r="3193">
          <cell r="A3193" t="str">
            <v>O&amp;M</v>
          </cell>
          <cell r="B3193" t="str">
            <v>BT</v>
          </cell>
          <cell r="C3193">
            <v>23765</v>
          </cell>
          <cell r="D3193" t="str">
            <v>23765</v>
          </cell>
          <cell r="E3193" t="str">
            <v>BT - BENEFITS TRANSFER CREDIT</v>
          </cell>
          <cell r="F3193" t="str">
            <v>BT</v>
          </cell>
          <cell r="G3193" t="str">
            <v>BT</v>
          </cell>
          <cell r="H3193" t="str">
            <v>120</v>
          </cell>
          <cell r="I3193" t="str">
            <v>BT</v>
          </cell>
          <cell r="J3193">
            <v>-45421004.07</v>
          </cell>
          <cell r="K3193">
            <v>-16045084.369999999</v>
          </cell>
          <cell r="L3193">
            <v>-4904436.72</v>
          </cell>
        </row>
        <row r="3194">
          <cell r="A3194" t="str">
            <v>O&amp;M</v>
          </cell>
          <cell r="B3194" t="str">
            <v>BT</v>
          </cell>
          <cell r="C3194">
            <v>23765</v>
          </cell>
          <cell r="D3194" t="str">
            <v>23765</v>
          </cell>
          <cell r="E3194" t="str">
            <v>BT - BENEFITS TRANSFER CREDIT</v>
          </cell>
          <cell r="F3194" t="str">
            <v>BT</v>
          </cell>
          <cell r="G3194" t="str">
            <v>BT</v>
          </cell>
          <cell r="H3194" t="str">
            <v>120</v>
          </cell>
          <cell r="I3194" t="str">
            <v>OT</v>
          </cell>
          <cell r="K3194">
            <v>-112348</v>
          </cell>
          <cell r="L3194">
            <v>-48605</v>
          </cell>
        </row>
        <row r="3195">
          <cell r="A3195" t="str">
            <v>O&amp;M</v>
          </cell>
          <cell r="C3195">
            <v>23770</v>
          </cell>
          <cell r="D3195" t="str">
            <v>23770</v>
          </cell>
          <cell r="E3195" t="str">
            <v>PN - PENSIONS</v>
          </cell>
          <cell r="H3195" t="str">
            <v>120</v>
          </cell>
          <cell r="I3195" t="str">
            <v>OT</v>
          </cell>
          <cell r="J3195">
            <v>0</v>
          </cell>
        </row>
        <row r="3196">
          <cell r="A3196" t="str">
            <v>O&amp;M</v>
          </cell>
          <cell r="B3196" t="str">
            <v>Ibrahim,Samy H</v>
          </cell>
          <cell r="C3196">
            <v>23900</v>
          </cell>
          <cell r="D3196" t="str">
            <v>23900</v>
          </cell>
          <cell r="E3196" t="str">
            <v>3H - TELECOMMUNICATION</v>
          </cell>
          <cell r="F3196" t="str">
            <v>Unreg</v>
          </cell>
          <cell r="G3196" t="str">
            <v>TELECOMMUNICATION</v>
          </cell>
          <cell r="H3196" t="str">
            <v>120</v>
          </cell>
          <cell r="I3196" t="str">
            <v>BT</v>
          </cell>
          <cell r="J3196">
            <v>134135.21</v>
          </cell>
          <cell r="K3196">
            <v>134120.99</v>
          </cell>
          <cell r="L3196">
            <v>26059.46</v>
          </cell>
          <cell r="M3196">
            <v>1004631.36</v>
          </cell>
        </row>
        <row r="3197">
          <cell r="A3197" t="str">
            <v>CAP</v>
          </cell>
          <cell r="B3197" t="str">
            <v>Ibrahim,Samy H</v>
          </cell>
          <cell r="C3197">
            <v>23900</v>
          </cell>
          <cell r="D3197" t="str">
            <v>23900</v>
          </cell>
          <cell r="E3197" t="str">
            <v>3H - TELECOMMUNICATION</v>
          </cell>
          <cell r="F3197" t="str">
            <v>Unreg</v>
          </cell>
          <cell r="G3197" t="str">
            <v>TELECOMMUNICATION</v>
          </cell>
          <cell r="H3197" t="str">
            <v>120</v>
          </cell>
          <cell r="I3197" t="str">
            <v>CB</v>
          </cell>
          <cell r="J3197">
            <v>4295.34</v>
          </cell>
          <cell r="K3197">
            <v>9625.83</v>
          </cell>
          <cell r="L3197">
            <v>-12670.45</v>
          </cell>
        </row>
        <row r="3198">
          <cell r="A3198" t="str">
            <v>CAP</v>
          </cell>
          <cell r="B3198" t="str">
            <v>Ibrahim,Samy H</v>
          </cell>
          <cell r="C3198">
            <v>23900</v>
          </cell>
          <cell r="D3198" t="str">
            <v>23900</v>
          </cell>
          <cell r="E3198" t="str">
            <v>3H - TELECOMMUNICATION</v>
          </cell>
          <cell r="F3198" t="str">
            <v>Unreg</v>
          </cell>
          <cell r="G3198" t="str">
            <v>TELECOMMUNICATION</v>
          </cell>
          <cell r="H3198" t="str">
            <v>120</v>
          </cell>
          <cell r="I3198" t="str">
            <v>CI</v>
          </cell>
          <cell r="J3198">
            <v>63868.03</v>
          </cell>
          <cell r="K3198">
            <v>46244.92</v>
          </cell>
          <cell r="L3198">
            <v>-11662.53</v>
          </cell>
        </row>
        <row r="3199">
          <cell r="A3199" t="str">
            <v>CAP</v>
          </cell>
          <cell r="B3199" t="str">
            <v>Ibrahim,Samy H</v>
          </cell>
          <cell r="C3199">
            <v>23900</v>
          </cell>
          <cell r="D3199" t="str">
            <v>23900</v>
          </cell>
          <cell r="E3199" t="str">
            <v>3H - TELECOMMUNICATION</v>
          </cell>
          <cell r="F3199" t="str">
            <v>Unreg</v>
          </cell>
          <cell r="G3199" t="str">
            <v>TELECOMMUNICATION</v>
          </cell>
          <cell r="H3199" t="str">
            <v>120</v>
          </cell>
          <cell r="I3199" t="str">
            <v>CL</v>
          </cell>
          <cell r="J3199">
            <v>9752.86</v>
          </cell>
          <cell r="K3199">
            <v>21878.53</v>
          </cell>
          <cell r="L3199">
            <v>-28645.34</v>
          </cell>
        </row>
        <row r="3200">
          <cell r="A3200" t="str">
            <v>CAP</v>
          </cell>
          <cell r="B3200" t="str">
            <v>Ibrahim,Samy H</v>
          </cell>
          <cell r="C3200">
            <v>23900</v>
          </cell>
          <cell r="D3200" t="str">
            <v>23900</v>
          </cell>
          <cell r="E3200" t="str">
            <v>3H - TELECOMMUNICATION</v>
          </cell>
          <cell r="F3200" t="str">
            <v>Unreg</v>
          </cell>
          <cell r="G3200" t="str">
            <v>TELECOMMUNICATION</v>
          </cell>
          <cell r="H3200" t="str">
            <v>120</v>
          </cell>
          <cell r="I3200" t="str">
            <v>CM</v>
          </cell>
          <cell r="J3200">
            <v>192.55</v>
          </cell>
          <cell r="L3200">
            <v>2796.04</v>
          </cell>
          <cell r="M3200">
            <v>68.55</v>
          </cell>
        </row>
        <row r="3201">
          <cell r="A3201" t="str">
            <v>CAP</v>
          </cell>
          <cell r="B3201" t="str">
            <v>Ibrahim,Samy H</v>
          </cell>
          <cell r="C3201">
            <v>23900</v>
          </cell>
          <cell r="D3201" t="str">
            <v>23900</v>
          </cell>
          <cell r="E3201" t="str">
            <v>3H - TELECOMMUNICATION</v>
          </cell>
          <cell r="F3201" t="str">
            <v>Unreg</v>
          </cell>
          <cell r="G3201" t="str">
            <v>TELECOMMUNICATION</v>
          </cell>
          <cell r="H3201" t="str">
            <v>120</v>
          </cell>
          <cell r="I3201" t="str">
            <v>CT</v>
          </cell>
          <cell r="J3201">
            <v>13117.43</v>
          </cell>
          <cell r="K3201">
            <v>14687.5</v>
          </cell>
          <cell r="L3201">
            <v>-19193.43</v>
          </cell>
        </row>
        <row r="3202">
          <cell r="A3202" t="str">
            <v>O&amp;M</v>
          </cell>
          <cell r="B3202" t="str">
            <v>Ibrahim,Samy H</v>
          </cell>
          <cell r="C3202">
            <v>23900</v>
          </cell>
          <cell r="D3202" t="str">
            <v>23900</v>
          </cell>
          <cell r="E3202" t="str">
            <v>3H - TELECOMMUNICATION</v>
          </cell>
          <cell r="F3202" t="str">
            <v>Unreg</v>
          </cell>
          <cell r="G3202" t="str">
            <v>TELECOMMUNICATION</v>
          </cell>
          <cell r="H3202" t="str">
            <v>120</v>
          </cell>
          <cell r="I3202" t="str">
            <v>IT</v>
          </cell>
          <cell r="J3202">
            <v>108784.09</v>
          </cell>
          <cell r="K3202">
            <v>-26073.06</v>
          </cell>
          <cell r="L3202">
            <v>44178.87</v>
          </cell>
          <cell r="M3202">
            <v>86523.93</v>
          </cell>
        </row>
        <row r="3203">
          <cell r="A3203" t="str">
            <v>O&amp;M</v>
          </cell>
          <cell r="B3203" t="str">
            <v>Ibrahim,Samy H</v>
          </cell>
          <cell r="C3203">
            <v>23900</v>
          </cell>
          <cell r="D3203" t="str">
            <v>23900</v>
          </cell>
          <cell r="E3203" t="str">
            <v>3H - TELECOMMUNICATION</v>
          </cell>
          <cell r="F3203" t="str">
            <v>Unreg</v>
          </cell>
          <cell r="G3203" t="str">
            <v>TELECOMMUNICATION</v>
          </cell>
          <cell r="H3203" t="str">
            <v>120</v>
          </cell>
          <cell r="I3203" t="str">
            <v>LT</v>
          </cell>
          <cell r="J3203">
            <v>437635.01</v>
          </cell>
          <cell r="K3203">
            <v>424801.91</v>
          </cell>
          <cell r="L3203">
            <v>73068.67</v>
          </cell>
        </row>
        <row r="3204">
          <cell r="A3204" t="str">
            <v>O&amp;M</v>
          </cell>
          <cell r="B3204" t="str">
            <v>Ibrahim,Samy H</v>
          </cell>
          <cell r="C3204">
            <v>23900</v>
          </cell>
          <cell r="D3204" t="str">
            <v>23900</v>
          </cell>
          <cell r="E3204" t="str">
            <v>3H - TELECOMMUNICATION</v>
          </cell>
          <cell r="F3204" t="str">
            <v>Unreg</v>
          </cell>
          <cell r="G3204" t="str">
            <v>TELECOMMUNICATION</v>
          </cell>
          <cell r="H3204" t="str">
            <v>120</v>
          </cell>
          <cell r="I3204" t="str">
            <v>OT</v>
          </cell>
          <cell r="J3204">
            <v>444671.89</v>
          </cell>
          <cell r="K3204">
            <v>126027.93</v>
          </cell>
          <cell r="L3204">
            <v>-8472.9699999999993</v>
          </cell>
        </row>
        <row r="3205">
          <cell r="A3205" t="str">
            <v>O&amp;M</v>
          </cell>
          <cell r="B3205" t="str">
            <v>Ibrahim,Samy H</v>
          </cell>
          <cell r="C3205">
            <v>23900</v>
          </cell>
          <cell r="D3205" t="str">
            <v>23900</v>
          </cell>
          <cell r="E3205" t="str">
            <v>3H - TELECOMMUNICATION</v>
          </cell>
          <cell r="F3205" t="str">
            <v>Unreg</v>
          </cell>
          <cell r="G3205" t="str">
            <v>TELECOMMUNICATION</v>
          </cell>
          <cell r="H3205" t="str">
            <v>120</v>
          </cell>
          <cell r="I3205" t="str">
            <v>TT</v>
          </cell>
          <cell r="J3205">
            <v>16147.88</v>
          </cell>
          <cell r="K3205">
            <v>41.78</v>
          </cell>
          <cell r="M3205">
            <v>0</v>
          </cell>
        </row>
        <row r="3206">
          <cell r="A3206" t="str">
            <v>O&amp;M</v>
          </cell>
          <cell r="C3206">
            <v>23905</v>
          </cell>
          <cell r="D3206" t="str">
            <v>23905</v>
          </cell>
          <cell r="E3206" t="str">
            <v>TE - TELECOMM OFFSET</v>
          </cell>
          <cell r="H3206" t="str">
            <v>120</v>
          </cell>
          <cell r="I3206" t="str">
            <v>BT</v>
          </cell>
          <cell r="J3206">
            <v>-127786</v>
          </cell>
          <cell r="K3206">
            <v>-129242</v>
          </cell>
          <cell r="L3206">
            <v>-22267</v>
          </cell>
          <cell r="M3206">
            <v>69055.539999999994</v>
          </cell>
        </row>
        <row r="3207">
          <cell r="A3207" t="str">
            <v>O&amp;M</v>
          </cell>
          <cell r="C3207">
            <v>23905</v>
          </cell>
          <cell r="D3207" t="str">
            <v>23905</v>
          </cell>
          <cell r="E3207" t="str">
            <v>TE - TELECOMM OFFSET</v>
          </cell>
          <cell r="H3207" t="str">
            <v>120</v>
          </cell>
          <cell r="I3207" t="str">
            <v>IT</v>
          </cell>
          <cell r="J3207">
            <v>-108780</v>
          </cell>
          <cell r="K3207">
            <v>15758</v>
          </cell>
          <cell r="L3207">
            <v>-46396</v>
          </cell>
          <cell r="M3207">
            <v>98696.1</v>
          </cell>
        </row>
        <row r="3208">
          <cell r="A3208" t="str">
            <v>O&amp;M</v>
          </cell>
          <cell r="C3208">
            <v>23905</v>
          </cell>
          <cell r="D3208" t="str">
            <v>23905</v>
          </cell>
          <cell r="E3208" t="str">
            <v>TE - TELECOMM OFFSET</v>
          </cell>
          <cell r="H3208" t="str">
            <v>120</v>
          </cell>
          <cell r="I3208" t="str">
            <v>LT</v>
          </cell>
          <cell r="J3208">
            <v>-412889</v>
          </cell>
          <cell r="K3208">
            <v>-404079</v>
          </cell>
          <cell r="L3208">
            <v>-73068</v>
          </cell>
        </row>
        <row r="3209">
          <cell r="A3209" t="str">
            <v>O&amp;M</v>
          </cell>
          <cell r="C3209">
            <v>23905</v>
          </cell>
          <cell r="D3209" t="str">
            <v>23905</v>
          </cell>
          <cell r="E3209" t="str">
            <v>TE - TELECOMM OFFSET</v>
          </cell>
          <cell r="H3209" t="str">
            <v>120</v>
          </cell>
          <cell r="I3209" t="str">
            <v>OT</v>
          </cell>
          <cell r="J3209">
            <v>-409591</v>
          </cell>
          <cell r="K3209">
            <v>-136278</v>
          </cell>
          <cell r="L3209">
            <v>10691</v>
          </cell>
        </row>
        <row r="3210">
          <cell r="A3210" t="str">
            <v>O&amp;M</v>
          </cell>
          <cell r="C3210">
            <v>23905</v>
          </cell>
          <cell r="D3210" t="str">
            <v>23905</v>
          </cell>
          <cell r="E3210" t="str">
            <v>TE - TELECOMM OFFSET</v>
          </cell>
          <cell r="H3210" t="str">
            <v>120</v>
          </cell>
          <cell r="I3210" t="str">
            <v>TT</v>
          </cell>
          <cell r="J3210">
            <v>-16147</v>
          </cell>
          <cell r="K3210">
            <v>-41</v>
          </cell>
        </row>
        <row r="3211">
          <cell r="A3211" t="str">
            <v>O&amp;M</v>
          </cell>
          <cell r="C3211">
            <v>23950</v>
          </cell>
          <cell r="D3211" t="str">
            <v>23950</v>
          </cell>
          <cell r="E3211" t="str">
            <v>G6 - BETG</v>
          </cell>
          <cell r="H3211" t="str">
            <v>120</v>
          </cell>
          <cell r="I3211" t="str">
            <v>IT</v>
          </cell>
          <cell r="J3211">
            <v>915</v>
          </cell>
          <cell r="K3211">
            <v>907.5</v>
          </cell>
          <cell r="M3211">
            <v>8841.2099999999991</v>
          </cell>
        </row>
        <row r="3212">
          <cell r="A3212" t="str">
            <v>O&amp;M</v>
          </cell>
          <cell r="C3212">
            <v>23950</v>
          </cell>
          <cell r="D3212" t="str">
            <v>23950</v>
          </cell>
          <cell r="E3212" t="str">
            <v>G6 - BETG</v>
          </cell>
          <cell r="H3212" t="str">
            <v>120</v>
          </cell>
          <cell r="I3212" t="str">
            <v>OT</v>
          </cell>
          <cell r="K3212">
            <v>182.31</v>
          </cell>
        </row>
        <row r="3213">
          <cell r="A3213" t="str">
            <v>O&amp;M</v>
          </cell>
          <cell r="C3213">
            <v>23955</v>
          </cell>
          <cell r="D3213" t="str">
            <v>23955</v>
          </cell>
          <cell r="E3213" t="str">
            <v>G7 - HEEC XXX</v>
          </cell>
          <cell r="H3213" t="str">
            <v>120</v>
          </cell>
          <cell r="I3213" t="str">
            <v>TT</v>
          </cell>
        </row>
        <row r="3214">
          <cell r="A3214" t="str">
            <v>O&amp;M</v>
          </cell>
          <cell r="C3214">
            <v>23970</v>
          </cell>
          <cell r="D3214" t="str">
            <v>23970</v>
          </cell>
          <cell r="E3214" t="str">
            <v>HC - HOLDING COMPANY</v>
          </cell>
          <cell r="H3214" t="str">
            <v>120</v>
          </cell>
          <cell r="I3214" t="str">
            <v>IT</v>
          </cell>
          <cell r="J3214">
            <v>-345.84</v>
          </cell>
          <cell r="M3214">
            <v>4550.92</v>
          </cell>
        </row>
        <row r="3215">
          <cell r="A3215" t="str">
            <v>O&amp;M</v>
          </cell>
          <cell r="C3215">
            <v>26005</v>
          </cell>
          <cell r="D3215" t="str">
            <v>26005</v>
          </cell>
          <cell r="E3215" t="str">
            <v>3G - STRATEGIC PLANNING</v>
          </cell>
          <cell r="H3215" t="str">
            <v>120</v>
          </cell>
          <cell r="I3215" t="str">
            <v>BT</v>
          </cell>
          <cell r="J3215">
            <v>0.81</v>
          </cell>
          <cell r="K3215">
            <v>0.34</v>
          </cell>
          <cell r="M3215">
            <v>1278301.02</v>
          </cell>
        </row>
        <row r="3216">
          <cell r="A3216" t="str">
            <v>O&amp;M</v>
          </cell>
          <cell r="C3216">
            <v>26005</v>
          </cell>
          <cell r="D3216" t="str">
            <v>26005</v>
          </cell>
          <cell r="E3216" t="str">
            <v>3G - STRATEGIC PLANNING</v>
          </cell>
          <cell r="H3216" t="str">
            <v>120</v>
          </cell>
          <cell r="I3216" t="str">
            <v>LT</v>
          </cell>
          <cell r="J3216">
            <v>1401.43</v>
          </cell>
          <cell r="K3216">
            <v>0.37</v>
          </cell>
        </row>
        <row r="3217">
          <cell r="A3217" t="str">
            <v>O&amp;M</v>
          </cell>
          <cell r="C3217">
            <v>26005</v>
          </cell>
          <cell r="D3217" t="str">
            <v>26005</v>
          </cell>
          <cell r="E3217" t="str">
            <v>3G - STRATEGIC PLANNING</v>
          </cell>
          <cell r="H3217" t="str">
            <v>120</v>
          </cell>
          <cell r="I3217" t="str">
            <v>OT</v>
          </cell>
          <cell r="J3217">
            <v>5.8</v>
          </cell>
          <cell r="M3217">
            <v>54644.480000000003</v>
          </cell>
        </row>
        <row r="3218">
          <cell r="A3218" t="str">
            <v>O&amp;M</v>
          </cell>
          <cell r="C3218">
            <v>26015</v>
          </cell>
          <cell r="D3218" t="str">
            <v>26015</v>
          </cell>
          <cell r="E3218" t="str">
            <v>3I - Secretary &amp; General Counsel</v>
          </cell>
          <cell r="H3218" t="str">
            <v>120</v>
          </cell>
          <cell r="I3218" t="str">
            <v>BT</v>
          </cell>
          <cell r="J3218">
            <v>8277.65</v>
          </cell>
          <cell r="M3218">
            <v>960605.14</v>
          </cell>
        </row>
        <row r="3219">
          <cell r="A3219" t="str">
            <v>O&amp;M</v>
          </cell>
          <cell r="C3219">
            <v>26015</v>
          </cell>
          <cell r="D3219" t="str">
            <v>26015</v>
          </cell>
          <cell r="E3219" t="str">
            <v>3I - Secretary &amp; General Counsel</v>
          </cell>
          <cell r="H3219" t="str">
            <v>120</v>
          </cell>
          <cell r="I3219" t="str">
            <v>IT</v>
          </cell>
          <cell r="J3219">
            <v>9523.1200000000008</v>
          </cell>
          <cell r="K3219">
            <v>0.88</v>
          </cell>
        </row>
        <row r="3220">
          <cell r="A3220" t="str">
            <v>O&amp;M</v>
          </cell>
          <cell r="C3220">
            <v>26015</v>
          </cell>
          <cell r="D3220" t="str">
            <v>26015</v>
          </cell>
          <cell r="E3220" t="str">
            <v>3I - Secretary &amp; General Counsel</v>
          </cell>
          <cell r="H3220" t="str">
            <v>120</v>
          </cell>
          <cell r="I3220" t="str">
            <v>LT</v>
          </cell>
          <cell r="J3220">
            <v>23650.68</v>
          </cell>
        </row>
        <row r="3221">
          <cell r="A3221" t="str">
            <v>O&amp;M</v>
          </cell>
          <cell r="C3221">
            <v>26015</v>
          </cell>
          <cell r="D3221" t="str">
            <v>26015</v>
          </cell>
          <cell r="E3221" t="str">
            <v>3I - Secretary &amp; General Counsel</v>
          </cell>
          <cell r="H3221" t="str">
            <v>120</v>
          </cell>
          <cell r="I3221" t="str">
            <v>OT</v>
          </cell>
          <cell r="J3221">
            <v>3195.52</v>
          </cell>
          <cell r="K3221">
            <v>1211.54</v>
          </cell>
          <cell r="L3221">
            <v>3306.03</v>
          </cell>
        </row>
        <row r="3222">
          <cell r="A3222" t="str">
            <v>O&amp;M</v>
          </cell>
          <cell r="C3222">
            <v>26020</v>
          </cell>
          <cell r="D3222" t="str">
            <v>26020</v>
          </cell>
          <cell r="E3222" t="str">
            <v>J2 - ENVIRONMENTAL AFFAIRS</v>
          </cell>
          <cell r="H3222" t="str">
            <v>120</v>
          </cell>
          <cell r="I3222" t="str">
            <v>BT</v>
          </cell>
          <cell r="J3222">
            <v>757.99</v>
          </cell>
          <cell r="K3222">
            <v>0.6</v>
          </cell>
          <cell r="M3222">
            <v>204643.8</v>
          </cell>
        </row>
        <row r="3223">
          <cell r="A3223" t="str">
            <v>O&amp;M</v>
          </cell>
          <cell r="C3223">
            <v>26020</v>
          </cell>
          <cell r="D3223" t="str">
            <v>26020</v>
          </cell>
          <cell r="E3223" t="str">
            <v>J2 - ENVIRONMENTAL AFFAIRS</v>
          </cell>
          <cell r="H3223" t="str">
            <v>120</v>
          </cell>
          <cell r="I3223" t="str">
            <v>IT</v>
          </cell>
          <cell r="J3223">
            <v>1755.14</v>
          </cell>
          <cell r="K3223">
            <v>-137.13999999999999</v>
          </cell>
        </row>
        <row r="3224">
          <cell r="A3224" t="str">
            <v>O&amp;M</v>
          </cell>
          <cell r="C3224">
            <v>26020</v>
          </cell>
          <cell r="D3224" t="str">
            <v>26020</v>
          </cell>
          <cell r="E3224" t="str">
            <v>J2 - ENVIRONMENTAL AFFAIRS</v>
          </cell>
          <cell r="H3224" t="str">
            <v>120</v>
          </cell>
          <cell r="I3224" t="str">
            <v>LT</v>
          </cell>
          <cell r="J3224">
            <v>2105.83</v>
          </cell>
          <cell r="K3224">
            <v>0.36</v>
          </cell>
        </row>
        <row r="3225">
          <cell r="A3225" t="str">
            <v>O&amp;M</v>
          </cell>
          <cell r="C3225">
            <v>26020</v>
          </cell>
          <cell r="D3225" t="str">
            <v>26020</v>
          </cell>
          <cell r="E3225" t="str">
            <v>J2 - ENVIRONMENTAL AFFAIRS</v>
          </cell>
          <cell r="H3225" t="str">
            <v>120</v>
          </cell>
          <cell r="I3225" t="str">
            <v>MT</v>
          </cell>
          <cell r="J3225">
            <v>669.69</v>
          </cell>
          <cell r="K3225">
            <v>66.17</v>
          </cell>
        </row>
        <row r="3226">
          <cell r="A3226" t="str">
            <v>O&amp;M</v>
          </cell>
          <cell r="C3226">
            <v>26020</v>
          </cell>
          <cell r="D3226" t="str">
            <v>26020</v>
          </cell>
          <cell r="E3226" t="str">
            <v>J2 - ENVIRONMENTAL AFFAIRS</v>
          </cell>
          <cell r="H3226" t="str">
            <v>120</v>
          </cell>
          <cell r="I3226" t="str">
            <v>OT</v>
          </cell>
          <cell r="J3226">
            <v>-1540.71</v>
          </cell>
          <cell r="K3226">
            <v>72.17</v>
          </cell>
          <cell r="M3226">
            <v>-148044.41</v>
          </cell>
        </row>
        <row r="3227">
          <cell r="A3227" t="str">
            <v>O&amp;M</v>
          </cell>
          <cell r="C3227">
            <v>26020</v>
          </cell>
          <cell r="D3227" t="str">
            <v>26020</v>
          </cell>
          <cell r="E3227" t="str">
            <v>J2 - ENVIRONMENTAL AFFAIRS</v>
          </cell>
          <cell r="H3227" t="str">
            <v>120</v>
          </cell>
          <cell r="I3227" t="str">
            <v>TT</v>
          </cell>
          <cell r="J3227">
            <v>208</v>
          </cell>
        </row>
        <row r="3228">
          <cell r="A3228" t="str">
            <v>O&amp;M</v>
          </cell>
          <cell r="B3228" t="str">
            <v>Morrison, Richard J,Rabadjija, Neven</v>
          </cell>
          <cell r="C3228">
            <v>26025</v>
          </cell>
          <cell r="D3228" t="str">
            <v>26025</v>
          </cell>
          <cell r="E3228" t="str">
            <v>Corporate Litigation</v>
          </cell>
          <cell r="F3228" t="str">
            <v>Strategy &amp; Law</v>
          </cell>
          <cell r="G3228" t="str">
            <v>Corporate Litigation</v>
          </cell>
          <cell r="H3228" t="str">
            <v>120</v>
          </cell>
          <cell r="I3228" t="str">
            <v>BT</v>
          </cell>
          <cell r="J3228">
            <v>237825.18</v>
          </cell>
          <cell r="K3228">
            <v>99684.33</v>
          </cell>
          <cell r="L3228">
            <v>12199.3</v>
          </cell>
        </row>
        <row r="3229">
          <cell r="A3229" t="str">
            <v>O&amp;M</v>
          </cell>
          <cell r="B3229" t="str">
            <v>Morrison, Richard J,Rabadjija, Neven</v>
          </cell>
          <cell r="C3229">
            <v>26025</v>
          </cell>
          <cell r="D3229" t="str">
            <v>26025</v>
          </cell>
          <cell r="E3229" t="str">
            <v>Corporate Litigation</v>
          </cell>
          <cell r="F3229" t="str">
            <v>Strategy &amp; Law</v>
          </cell>
          <cell r="G3229" t="str">
            <v>Corporate Litigation</v>
          </cell>
          <cell r="H3229" t="str">
            <v>120</v>
          </cell>
          <cell r="I3229" t="str">
            <v>IT</v>
          </cell>
          <cell r="J3229">
            <v>4139616.44</v>
          </cell>
          <cell r="K3229">
            <v>-294612.09999999998</v>
          </cell>
          <cell r="L3229">
            <v>5686.28</v>
          </cell>
        </row>
        <row r="3230">
          <cell r="A3230" t="str">
            <v>O&amp;M</v>
          </cell>
          <cell r="B3230" t="str">
            <v>Morrison, Richard J,Rabadjija, Neven</v>
          </cell>
          <cell r="C3230">
            <v>26025</v>
          </cell>
          <cell r="D3230" t="str">
            <v>26025</v>
          </cell>
          <cell r="E3230" t="str">
            <v>Corporate Litigation</v>
          </cell>
          <cell r="F3230" t="str">
            <v>Strategy &amp; Law</v>
          </cell>
          <cell r="G3230" t="str">
            <v>Corporate Litigation</v>
          </cell>
          <cell r="H3230" t="str">
            <v>120</v>
          </cell>
          <cell r="I3230" t="str">
            <v>LT</v>
          </cell>
          <cell r="J3230">
            <v>705329.64</v>
          </cell>
          <cell r="K3230">
            <v>301398.19</v>
          </cell>
          <cell r="L3230">
            <v>48445.21</v>
          </cell>
        </row>
        <row r="3231">
          <cell r="A3231" t="str">
            <v>O&amp;M</v>
          </cell>
          <cell r="B3231" t="str">
            <v>Morrison, Richard J,Rabadjija, Neven</v>
          </cell>
          <cell r="C3231">
            <v>26025</v>
          </cell>
          <cell r="D3231" t="str">
            <v>26025</v>
          </cell>
          <cell r="E3231" t="str">
            <v>Corporate Litigation</v>
          </cell>
          <cell r="F3231" t="str">
            <v>Strategy &amp; Law</v>
          </cell>
          <cell r="G3231" t="str">
            <v>Corporate Litigation</v>
          </cell>
          <cell r="H3231" t="str">
            <v>120</v>
          </cell>
          <cell r="I3231" t="str">
            <v>MT</v>
          </cell>
          <cell r="J3231">
            <v>5304.24</v>
          </cell>
          <cell r="K3231">
            <v>6946.79</v>
          </cell>
          <cell r="L3231">
            <v>569.1</v>
          </cell>
          <cell r="M3231">
            <v>4400.68</v>
          </cell>
        </row>
        <row r="3232">
          <cell r="A3232" t="str">
            <v>O&amp;M</v>
          </cell>
          <cell r="B3232" t="str">
            <v>Morrison, Richard J,Rabadjija, Neven</v>
          </cell>
          <cell r="C3232">
            <v>26025</v>
          </cell>
          <cell r="D3232" t="str">
            <v>26025</v>
          </cell>
          <cell r="E3232" t="str">
            <v>Corporate Litigation</v>
          </cell>
          <cell r="F3232" t="str">
            <v>Strategy &amp; Law</v>
          </cell>
          <cell r="G3232" t="str">
            <v>Corporate Litigation</v>
          </cell>
          <cell r="H3232" t="str">
            <v>120</v>
          </cell>
          <cell r="I3232" t="str">
            <v>OT</v>
          </cell>
          <cell r="J3232">
            <v>-82924.600000000006</v>
          </cell>
          <cell r="K3232">
            <v>180023.15</v>
          </cell>
          <cell r="L3232">
            <v>129681.77</v>
          </cell>
        </row>
        <row r="3233">
          <cell r="A3233" t="str">
            <v>O&amp;M</v>
          </cell>
          <cell r="B3233" t="str">
            <v>Morrison, Richard J,Rabadjija, Neven</v>
          </cell>
          <cell r="C3233">
            <v>26025</v>
          </cell>
          <cell r="D3233" t="str">
            <v>26025</v>
          </cell>
          <cell r="E3233" t="str">
            <v>Corporate Litigation</v>
          </cell>
          <cell r="F3233" t="str">
            <v>Strategy &amp; Law</v>
          </cell>
          <cell r="G3233" t="str">
            <v>Corporate Litigation</v>
          </cell>
          <cell r="H3233" t="str">
            <v>120</v>
          </cell>
          <cell r="I3233" t="str">
            <v>TT</v>
          </cell>
          <cell r="J3233">
            <v>318.05</v>
          </cell>
          <cell r="K3233">
            <v>262.18</v>
          </cell>
        </row>
        <row r="3234">
          <cell r="A3234" t="str">
            <v>O&amp;M</v>
          </cell>
          <cell r="B3234" t="str">
            <v>Horan, Douglas S</v>
          </cell>
          <cell r="C3234">
            <v>26030</v>
          </cell>
          <cell r="D3234" t="str">
            <v>26030</v>
          </cell>
          <cell r="E3234" t="str">
            <v>B1 - Strategy, Law &amp; Policy Senior Vice President</v>
          </cell>
          <cell r="F3234" t="str">
            <v>Strategy &amp; Law</v>
          </cell>
          <cell r="G3234" t="str">
            <v>Strategy, Law &amp; Policy Senior Vice President</v>
          </cell>
          <cell r="H3234" t="str">
            <v>120</v>
          </cell>
          <cell r="I3234" t="str">
            <v>BT</v>
          </cell>
          <cell r="J3234">
            <v>99901.15</v>
          </cell>
          <cell r="K3234">
            <v>43969.21</v>
          </cell>
        </row>
        <row r="3235">
          <cell r="A3235" t="str">
            <v>O&amp;M</v>
          </cell>
          <cell r="B3235" t="str">
            <v>Horan, Douglas S</v>
          </cell>
          <cell r="C3235">
            <v>26030</v>
          </cell>
          <cell r="D3235" t="str">
            <v>26030</v>
          </cell>
          <cell r="E3235" t="str">
            <v>B1 - Strategy, Law &amp; Policy Senior Vice President</v>
          </cell>
          <cell r="F3235" t="str">
            <v>Strategy &amp; Law</v>
          </cell>
          <cell r="G3235" t="str">
            <v>Strategy, Law &amp; Policy Senior Vice President</v>
          </cell>
          <cell r="H3235" t="str">
            <v>120</v>
          </cell>
          <cell r="I3235" t="str">
            <v>IT</v>
          </cell>
          <cell r="J3235">
            <v>12277.37</v>
          </cell>
          <cell r="K3235">
            <v>3333.88</v>
          </cell>
        </row>
        <row r="3236">
          <cell r="A3236" t="str">
            <v>O&amp;M</v>
          </cell>
          <cell r="B3236" t="str">
            <v>Horan, Douglas S</v>
          </cell>
          <cell r="C3236">
            <v>26030</v>
          </cell>
          <cell r="D3236" t="str">
            <v>26030</v>
          </cell>
          <cell r="E3236" t="str">
            <v>B1 - Strategy, Law &amp; Policy Senior Vice President</v>
          </cell>
          <cell r="F3236" t="str">
            <v>Strategy &amp; Law</v>
          </cell>
          <cell r="G3236" t="str">
            <v>Strategy, Law &amp; Policy Senior Vice President</v>
          </cell>
          <cell r="H3236" t="str">
            <v>120</v>
          </cell>
          <cell r="I3236" t="str">
            <v>LT</v>
          </cell>
          <cell r="J3236">
            <v>1089625.75</v>
          </cell>
          <cell r="K3236">
            <v>135173.5</v>
          </cell>
          <cell r="M3236">
            <v>3182.23</v>
          </cell>
        </row>
        <row r="3237">
          <cell r="A3237" t="str">
            <v>O&amp;M</v>
          </cell>
          <cell r="B3237" t="str">
            <v>Horan, Douglas S</v>
          </cell>
          <cell r="C3237">
            <v>26030</v>
          </cell>
          <cell r="D3237" t="str">
            <v>26030</v>
          </cell>
          <cell r="E3237" t="str">
            <v>B1 - Strategy, Law &amp; Policy Senior Vice President</v>
          </cell>
          <cell r="F3237" t="str">
            <v>Strategy &amp; Law</v>
          </cell>
          <cell r="G3237" t="str">
            <v>Strategy, Law &amp; Policy Senior Vice President</v>
          </cell>
          <cell r="H3237" t="str">
            <v>120</v>
          </cell>
          <cell r="I3237" t="str">
            <v>OT</v>
          </cell>
          <cell r="J3237">
            <v>14297.98</v>
          </cell>
          <cell r="K3237">
            <v>2398.7199999999998</v>
          </cell>
          <cell r="L3237">
            <v>2104.1799999999998</v>
          </cell>
          <cell r="M3237">
            <v>251.12</v>
          </cell>
        </row>
        <row r="3238">
          <cell r="A3238" t="str">
            <v>O&amp;M</v>
          </cell>
          <cell r="B3238" t="str">
            <v>Horan, Douglas S</v>
          </cell>
          <cell r="C3238">
            <v>26030</v>
          </cell>
          <cell r="D3238" t="str">
            <v>26030</v>
          </cell>
          <cell r="E3238" t="str">
            <v>B1 - Strategy, Law &amp; Policy Senior Vice President</v>
          </cell>
          <cell r="F3238" t="str">
            <v>Strategy &amp; Law</v>
          </cell>
          <cell r="G3238" t="str">
            <v>Strategy, Law &amp; Policy Senior Vice President</v>
          </cell>
          <cell r="H3238" t="str">
            <v>120</v>
          </cell>
          <cell r="I3238" t="str">
            <v>TT</v>
          </cell>
          <cell r="J3238">
            <v>1658.97</v>
          </cell>
          <cell r="K3238">
            <v>166.67</v>
          </cell>
        </row>
        <row r="3239">
          <cell r="A3239" t="str">
            <v>O&amp;M</v>
          </cell>
          <cell r="B3239" t="str">
            <v>Angley, Ellen K</v>
          </cell>
          <cell r="C3239">
            <v>26035</v>
          </cell>
          <cell r="D3239" t="str">
            <v>26035</v>
          </cell>
          <cell r="E3239" t="str">
            <v>Energy Supply and Transmission</v>
          </cell>
          <cell r="F3239" t="str">
            <v>Strategy &amp; Law</v>
          </cell>
          <cell r="G3239" t="str">
            <v>Energy Supply and Transmission</v>
          </cell>
          <cell r="H3239" t="str">
            <v>120</v>
          </cell>
          <cell r="I3239" t="str">
            <v>BT</v>
          </cell>
          <cell r="J3239">
            <v>78831.08</v>
          </cell>
          <cell r="K3239">
            <v>29675.3</v>
          </cell>
          <cell r="L3239">
            <v>26449.53</v>
          </cell>
        </row>
        <row r="3240">
          <cell r="A3240" t="str">
            <v>O&amp;M</v>
          </cell>
          <cell r="B3240" t="str">
            <v>Angley, Ellen K</v>
          </cell>
          <cell r="C3240">
            <v>26035</v>
          </cell>
          <cell r="D3240" t="str">
            <v>26035</v>
          </cell>
          <cell r="E3240" t="str">
            <v>Energy Supply and Transmission</v>
          </cell>
          <cell r="F3240" t="str">
            <v>Strategy &amp; Law</v>
          </cell>
          <cell r="G3240" t="str">
            <v>Energy Supply and Transmission</v>
          </cell>
          <cell r="H3240" t="str">
            <v>120</v>
          </cell>
          <cell r="I3240" t="str">
            <v>IT</v>
          </cell>
          <cell r="J3240">
            <v>748613.38</v>
          </cell>
          <cell r="K3240">
            <v>641256.07999999996</v>
          </cell>
          <cell r="L3240">
            <v>82147.16</v>
          </cell>
        </row>
        <row r="3241">
          <cell r="A3241" t="str">
            <v>O&amp;M</v>
          </cell>
          <cell r="B3241" t="str">
            <v>Angley, Ellen K</v>
          </cell>
          <cell r="C3241">
            <v>26035</v>
          </cell>
          <cell r="D3241" t="str">
            <v>26035</v>
          </cell>
          <cell r="E3241" t="str">
            <v>Energy Supply and Transmission</v>
          </cell>
          <cell r="F3241" t="str">
            <v>Strategy &amp; Law</v>
          </cell>
          <cell r="G3241" t="str">
            <v>Energy Supply and Transmission</v>
          </cell>
          <cell r="H3241" t="str">
            <v>120</v>
          </cell>
          <cell r="I3241" t="str">
            <v>LT</v>
          </cell>
          <cell r="J3241">
            <v>256429.23</v>
          </cell>
          <cell r="K3241">
            <v>93128.19</v>
          </cell>
          <cell r="L3241">
            <v>82766.320000000007</v>
          </cell>
        </row>
        <row r="3242">
          <cell r="A3242" t="str">
            <v>O&amp;M</v>
          </cell>
          <cell r="B3242" t="str">
            <v>Angley, Ellen K</v>
          </cell>
          <cell r="C3242">
            <v>26035</v>
          </cell>
          <cell r="D3242" t="str">
            <v>26035</v>
          </cell>
          <cell r="E3242" t="str">
            <v>Energy Supply and Transmission</v>
          </cell>
          <cell r="F3242" t="str">
            <v>Strategy &amp; Law</v>
          </cell>
          <cell r="G3242" t="str">
            <v>Energy Supply and Transmission</v>
          </cell>
          <cell r="H3242" t="str">
            <v>120</v>
          </cell>
          <cell r="I3242" t="str">
            <v>MT</v>
          </cell>
          <cell r="J3242">
            <v>8.41</v>
          </cell>
        </row>
        <row r="3243">
          <cell r="A3243" t="str">
            <v>O&amp;M</v>
          </cell>
          <cell r="B3243" t="str">
            <v>Angley, Ellen K</v>
          </cell>
          <cell r="C3243">
            <v>26035</v>
          </cell>
          <cell r="D3243" t="str">
            <v>26035</v>
          </cell>
          <cell r="E3243" t="str">
            <v>Energy Supply and Transmission</v>
          </cell>
          <cell r="F3243" t="str">
            <v>Strategy &amp; Law</v>
          </cell>
          <cell r="G3243" t="str">
            <v>Energy Supply and Transmission</v>
          </cell>
          <cell r="H3243" t="str">
            <v>120</v>
          </cell>
          <cell r="I3243" t="str">
            <v>OT</v>
          </cell>
          <cell r="J3243">
            <v>32352.19</v>
          </cell>
          <cell r="K3243">
            <v>31463.17</v>
          </cell>
          <cell r="L3243">
            <v>9282.4500000000007</v>
          </cell>
        </row>
        <row r="3244">
          <cell r="A3244" t="str">
            <v>O&amp;M</v>
          </cell>
          <cell r="B3244" t="str">
            <v>Angley, Ellen K</v>
          </cell>
          <cell r="C3244">
            <v>26040</v>
          </cell>
          <cell r="D3244" t="str">
            <v>26040</v>
          </cell>
          <cell r="E3244" t="str">
            <v>Gas Supply Planning and Procurement</v>
          </cell>
          <cell r="F3244" t="str">
            <v>Strategy &amp; Law</v>
          </cell>
          <cell r="G3244" t="str">
            <v>Gas Supply Planning and Procurement</v>
          </cell>
          <cell r="H3244" t="str">
            <v>120</v>
          </cell>
          <cell r="I3244" t="str">
            <v>BT</v>
          </cell>
          <cell r="J3244">
            <v>24982.95</v>
          </cell>
          <cell r="K3244">
            <v>17520.45</v>
          </cell>
        </row>
        <row r="3245">
          <cell r="A3245" t="str">
            <v>O&amp;M</v>
          </cell>
          <cell r="B3245" t="str">
            <v>Angley, Ellen K</v>
          </cell>
          <cell r="C3245">
            <v>26040</v>
          </cell>
          <cell r="D3245" t="str">
            <v>26040</v>
          </cell>
          <cell r="E3245" t="str">
            <v>Electric and Gas Forcasting</v>
          </cell>
          <cell r="F3245" t="str">
            <v>Strategy &amp; Law</v>
          </cell>
          <cell r="G3245" t="str">
            <v>Gas Supply Planning and Procurement</v>
          </cell>
          <cell r="H3245" t="str">
            <v>120</v>
          </cell>
          <cell r="I3245" t="str">
            <v>IT</v>
          </cell>
        </row>
        <row r="3246">
          <cell r="A3246" t="str">
            <v>O&amp;M</v>
          </cell>
          <cell r="B3246" t="str">
            <v>Angley, Ellen K</v>
          </cell>
          <cell r="C3246">
            <v>26040</v>
          </cell>
          <cell r="D3246" t="str">
            <v>26040</v>
          </cell>
          <cell r="E3246" t="str">
            <v>Gas Supply Planning and Procurement</v>
          </cell>
          <cell r="F3246" t="str">
            <v>Strategy &amp; Law</v>
          </cell>
          <cell r="G3246" t="str">
            <v>Gas Supply Planning and Procurement</v>
          </cell>
          <cell r="H3246" t="str">
            <v>120</v>
          </cell>
          <cell r="I3246" t="str">
            <v>IT</v>
          </cell>
          <cell r="J3246">
            <v>6071</v>
          </cell>
          <cell r="K3246">
            <v>2100.0100000000002</v>
          </cell>
          <cell r="M3246">
            <v>211048.28</v>
          </cell>
        </row>
        <row r="3247">
          <cell r="A3247" t="str">
            <v>O&amp;M</v>
          </cell>
          <cell r="B3247" t="str">
            <v>Angley, Ellen K</v>
          </cell>
          <cell r="C3247">
            <v>26040</v>
          </cell>
          <cell r="D3247" t="str">
            <v>26040</v>
          </cell>
          <cell r="E3247" t="str">
            <v>Gas Supply Planning and Procurement</v>
          </cell>
          <cell r="F3247" t="str">
            <v>Strategy &amp; Law</v>
          </cell>
          <cell r="G3247" t="str">
            <v>Gas Supply Planning and Procurement</v>
          </cell>
          <cell r="H3247" t="str">
            <v>120</v>
          </cell>
          <cell r="I3247" t="str">
            <v>LT</v>
          </cell>
          <cell r="J3247">
            <v>71655.539999999994</v>
          </cell>
          <cell r="K3247">
            <v>50059.75</v>
          </cell>
          <cell r="M3247">
            <v>134.13999999999999</v>
          </cell>
        </row>
        <row r="3248">
          <cell r="A3248" t="str">
            <v>O&amp;M</v>
          </cell>
          <cell r="B3248" t="str">
            <v>Angley, Ellen K</v>
          </cell>
          <cell r="C3248">
            <v>26040</v>
          </cell>
          <cell r="D3248" t="str">
            <v>26040</v>
          </cell>
          <cell r="E3248" t="str">
            <v>Electric and Gas Forcasting</v>
          </cell>
          <cell r="F3248" t="str">
            <v>Strategy &amp; Law</v>
          </cell>
          <cell r="G3248" t="str">
            <v>Gas Supply Planning and Procurement</v>
          </cell>
          <cell r="H3248" t="str">
            <v>120</v>
          </cell>
          <cell r="I3248" t="str">
            <v>OT</v>
          </cell>
          <cell r="M3248">
            <v>31101.52</v>
          </cell>
        </row>
        <row r="3249">
          <cell r="A3249" t="str">
            <v>O&amp;M</v>
          </cell>
          <cell r="B3249" t="str">
            <v>Angley, Ellen K</v>
          </cell>
          <cell r="C3249">
            <v>26040</v>
          </cell>
          <cell r="D3249" t="str">
            <v>26040</v>
          </cell>
          <cell r="E3249" t="str">
            <v>Gas Supply Planning and Procurement</v>
          </cell>
          <cell r="F3249" t="str">
            <v>Strategy &amp; Law</v>
          </cell>
          <cell r="G3249" t="str">
            <v>Gas Supply Planning and Procurement</v>
          </cell>
          <cell r="H3249" t="str">
            <v>120</v>
          </cell>
          <cell r="I3249" t="str">
            <v>OT</v>
          </cell>
          <cell r="L3249">
            <v>3020.26</v>
          </cell>
        </row>
        <row r="3250">
          <cell r="A3250" t="str">
            <v>O&amp;M</v>
          </cell>
          <cell r="B3250" t="str">
            <v>Angley, Ellen K</v>
          </cell>
          <cell r="C3250">
            <v>26045</v>
          </cell>
          <cell r="D3250" t="str">
            <v>26045</v>
          </cell>
          <cell r="E3250" t="str">
            <v>Electric Energy Supply</v>
          </cell>
          <cell r="F3250" t="str">
            <v>Strategy &amp; Law</v>
          </cell>
          <cell r="G3250" t="str">
            <v>Electric Energy Supply</v>
          </cell>
          <cell r="H3250" t="str">
            <v>120</v>
          </cell>
          <cell r="I3250" t="str">
            <v>BT</v>
          </cell>
          <cell r="J3250">
            <v>49576.160000000003</v>
          </cell>
          <cell r="K3250">
            <v>38547.440000000002</v>
          </cell>
        </row>
        <row r="3251">
          <cell r="A3251" t="str">
            <v>O&amp;M</v>
          </cell>
          <cell r="B3251" t="str">
            <v>Angley, Ellen K</v>
          </cell>
          <cell r="C3251">
            <v>26045</v>
          </cell>
          <cell r="D3251" t="str">
            <v>26045</v>
          </cell>
          <cell r="E3251" t="str">
            <v>Electric and Gas Energy Supply</v>
          </cell>
          <cell r="F3251" t="str">
            <v>Strategy &amp; Law</v>
          </cell>
          <cell r="G3251" t="str">
            <v>Electric Energy Supply</v>
          </cell>
          <cell r="H3251" t="str">
            <v>120</v>
          </cell>
          <cell r="I3251" t="str">
            <v>IT</v>
          </cell>
          <cell r="M3251">
            <v>99606.21</v>
          </cell>
        </row>
        <row r="3252">
          <cell r="A3252" t="str">
            <v>O&amp;M</v>
          </cell>
          <cell r="B3252" t="str">
            <v>Angley, Ellen K</v>
          </cell>
          <cell r="C3252">
            <v>26045</v>
          </cell>
          <cell r="D3252" t="str">
            <v>26045</v>
          </cell>
          <cell r="E3252" t="str">
            <v>Electric Energy Supply</v>
          </cell>
          <cell r="F3252" t="str">
            <v>Strategy &amp; Law</v>
          </cell>
          <cell r="G3252" t="str">
            <v>Electric Energy Supply</v>
          </cell>
          <cell r="H3252" t="str">
            <v>120</v>
          </cell>
          <cell r="I3252" t="str">
            <v>IT</v>
          </cell>
          <cell r="J3252">
            <v>77163.8</v>
          </cell>
          <cell r="K3252">
            <v>-1601.55</v>
          </cell>
          <cell r="L3252">
            <v>2860.85</v>
          </cell>
          <cell r="M3252">
            <v>337847.81</v>
          </cell>
        </row>
        <row r="3253">
          <cell r="A3253" t="str">
            <v>O&amp;M</v>
          </cell>
          <cell r="B3253" t="str">
            <v>Angley, Ellen K</v>
          </cell>
          <cell r="C3253">
            <v>26045</v>
          </cell>
          <cell r="D3253" t="str">
            <v>26045</v>
          </cell>
          <cell r="E3253" t="str">
            <v>Electric Energy Supply</v>
          </cell>
          <cell r="F3253" t="str">
            <v>Strategy &amp; Law</v>
          </cell>
          <cell r="G3253" t="str">
            <v>Electric Energy Supply</v>
          </cell>
          <cell r="H3253" t="str">
            <v>120</v>
          </cell>
          <cell r="I3253" t="str">
            <v>LT</v>
          </cell>
          <cell r="J3253">
            <v>155540.04</v>
          </cell>
          <cell r="K3253">
            <v>72554.38</v>
          </cell>
          <cell r="M3253">
            <v>305.39</v>
          </cell>
        </row>
        <row r="3254">
          <cell r="A3254" t="str">
            <v>O&amp;M</v>
          </cell>
          <cell r="B3254" t="str">
            <v>Angley, Ellen K</v>
          </cell>
          <cell r="C3254">
            <v>26045</v>
          </cell>
          <cell r="D3254" t="str">
            <v>26045</v>
          </cell>
          <cell r="E3254" t="str">
            <v>Electric and Gas Energy Supply</v>
          </cell>
          <cell r="F3254" t="str">
            <v>Strategy &amp; Law</v>
          </cell>
          <cell r="G3254" t="str">
            <v>Electric Energy Supply</v>
          </cell>
          <cell r="H3254" t="str">
            <v>120</v>
          </cell>
          <cell r="I3254" t="str">
            <v>OT</v>
          </cell>
          <cell r="M3254">
            <v>5667.6</v>
          </cell>
        </row>
        <row r="3255">
          <cell r="A3255" t="str">
            <v>O&amp;M</v>
          </cell>
          <cell r="B3255" t="str">
            <v>Angley, Ellen K</v>
          </cell>
          <cell r="C3255">
            <v>26045</v>
          </cell>
          <cell r="D3255" t="str">
            <v>26045</v>
          </cell>
          <cell r="E3255" t="str">
            <v>Electric Energy Supply</v>
          </cell>
          <cell r="F3255" t="str">
            <v>Strategy &amp; Law</v>
          </cell>
          <cell r="G3255" t="str">
            <v>Electric Energy Supply</v>
          </cell>
          <cell r="H3255" t="str">
            <v>120</v>
          </cell>
          <cell r="I3255" t="str">
            <v>OT</v>
          </cell>
          <cell r="J3255">
            <v>2442.63</v>
          </cell>
          <cell r="K3255">
            <v>6996.3</v>
          </cell>
          <cell r="L3255">
            <v>5274.21</v>
          </cell>
          <cell r="M3255">
            <v>124471.74</v>
          </cell>
        </row>
        <row r="3256">
          <cell r="A3256" t="str">
            <v>O&amp;M</v>
          </cell>
          <cell r="B3256" t="str">
            <v>Angley, Ellen K</v>
          </cell>
          <cell r="C3256">
            <v>26050</v>
          </cell>
          <cell r="D3256" t="str">
            <v>26050</v>
          </cell>
          <cell r="E3256" t="str">
            <v>Transmission and Power Supply</v>
          </cell>
          <cell r="F3256" t="str">
            <v>Strategy &amp; Law</v>
          </cell>
          <cell r="G3256" t="str">
            <v>Transmission and Power Supply</v>
          </cell>
          <cell r="H3256" t="str">
            <v>120</v>
          </cell>
          <cell r="I3256" t="str">
            <v>BT</v>
          </cell>
          <cell r="J3256">
            <v>143081.51999999999</v>
          </cell>
          <cell r="K3256">
            <v>81459.59</v>
          </cell>
          <cell r="L3256">
            <v>188.97</v>
          </cell>
        </row>
        <row r="3257">
          <cell r="A3257" t="str">
            <v>O&amp;M</v>
          </cell>
          <cell r="B3257" t="str">
            <v>Angley, Ellen K</v>
          </cell>
          <cell r="C3257">
            <v>26050</v>
          </cell>
          <cell r="D3257" t="str">
            <v>26050</v>
          </cell>
          <cell r="E3257" t="str">
            <v>Transmission and Power Supply</v>
          </cell>
          <cell r="F3257" t="str">
            <v>Strategy &amp; Law</v>
          </cell>
          <cell r="G3257" t="str">
            <v>Transmission and Power Supply</v>
          </cell>
          <cell r="H3257" t="str">
            <v>120</v>
          </cell>
          <cell r="I3257" t="str">
            <v>IT</v>
          </cell>
          <cell r="J3257">
            <v>1256306.1200000001</v>
          </cell>
          <cell r="K3257">
            <v>3609188.88</v>
          </cell>
          <cell r="L3257">
            <v>624029.03</v>
          </cell>
          <cell r="M3257">
            <v>151.21</v>
          </cell>
        </row>
        <row r="3258">
          <cell r="A3258" t="str">
            <v>O&amp;M</v>
          </cell>
          <cell r="B3258" t="str">
            <v>Angley, Ellen K</v>
          </cell>
          <cell r="C3258">
            <v>26050</v>
          </cell>
          <cell r="D3258" t="str">
            <v>26050</v>
          </cell>
          <cell r="E3258" t="str">
            <v>Transmission Business Strategy</v>
          </cell>
          <cell r="F3258" t="str">
            <v>Strategy &amp; Law</v>
          </cell>
          <cell r="G3258" t="str">
            <v>Transmission and Power Supply</v>
          </cell>
          <cell r="H3258" t="str">
            <v>120</v>
          </cell>
          <cell r="I3258" t="str">
            <v>IT</v>
          </cell>
          <cell r="M3258">
            <v>15735.01</v>
          </cell>
        </row>
        <row r="3259">
          <cell r="A3259" t="str">
            <v>O&amp;M</v>
          </cell>
          <cell r="B3259" t="str">
            <v>Angley, Ellen K</v>
          </cell>
          <cell r="C3259">
            <v>26050</v>
          </cell>
          <cell r="D3259" t="str">
            <v>26050</v>
          </cell>
          <cell r="E3259" t="str">
            <v>Transmission and Power Supply</v>
          </cell>
          <cell r="F3259" t="str">
            <v>Strategy &amp; Law</v>
          </cell>
          <cell r="G3259" t="str">
            <v>Transmission and Power Supply</v>
          </cell>
          <cell r="H3259" t="str">
            <v>120</v>
          </cell>
          <cell r="I3259" t="str">
            <v>LT</v>
          </cell>
          <cell r="J3259">
            <v>435712.47</v>
          </cell>
          <cell r="K3259">
            <v>213230.95</v>
          </cell>
          <cell r="L3259">
            <v>539.88</v>
          </cell>
          <cell r="M3259">
            <v>335151.89</v>
          </cell>
        </row>
        <row r="3260">
          <cell r="A3260" t="str">
            <v>O&amp;M</v>
          </cell>
          <cell r="B3260" t="str">
            <v>Angley, Ellen K</v>
          </cell>
          <cell r="C3260">
            <v>26050</v>
          </cell>
          <cell r="D3260" t="str">
            <v>26050</v>
          </cell>
          <cell r="E3260" t="str">
            <v>Transmission and Power Supply</v>
          </cell>
          <cell r="F3260" t="str">
            <v>Strategy &amp; Law</v>
          </cell>
          <cell r="G3260" t="str">
            <v>Transmission and Power Supply</v>
          </cell>
          <cell r="H3260" t="str">
            <v>120</v>
          </cell>
          <cell r="I3260" t="str">
            <v>MT</v>
          </cell>
          <cell r="K3260">
            <v>60.51</v>
          </cell>
          <cell r="M3260">
            <v>1621.67</v>
          </cell>
        </row>
        <row r="3261">
          <cell r="A3261" t="str">
            <v>O&amp;M</v>
          </cell>
          <cell r="B3261" t="str">
            <v>Angley, Ellen K</v>
          </cell>
          <cell r="C3261">
            <v>26050</v>
          </cell>
          <cell r="D3261" t="str">
            <v>26050</v>
          </cell>
          <cell r="E3261" t="str">
            <v>Transmission and Power Supply</v>
          </cell>
          <cell r="F3261" t="str">
            <v>Strategy &amp; Law</v>
          </cell>
          <cell r="G3261" t="str">
            <v>Transmission and Power Supply</v>
          </cell>
          <cell r="H3261" t="str">
            <v>120</v>
          </cell>
          <cell r="I3261" t="str">
            <v>OT</v>
          </cell>
          <cell r="J3261">
            <v>-276666.40000000002</v>
          </cell>
          <cell r="K3261">
            <v>10223.34</v>
          </cell>
          <cell r="L3261">
            <v>7701.66</v>
          </cell>
        </row>
        <row r="3262">
          <cell r="A3262" t="str">
            <v>O&amp;M</v>
          </cell>
          <cell r="B3262" t="str">
            <v>Angley, Ellen K</v>
          </cell>
          <cell r="C3262">
            <v>26050</v>
          </cell>
          <cell r="D3262" t="str">
            <v>26050</v>
          </cell>
          <cell r="E3262" t="str">
            <v>Transmission Business Strategy</v>
          </cell>
          <cell r="F3262" t="str">
            <v>Strategy &amp; Law</v>
          </cell>
          <cell r="G3262" t="str">
            <v>Transmission and Power Supply</v>
          </cell>
          <cell r="H3262" t="str">
            <v>120</v>
          </cell>
          <cell r="I3262" t="str">
            <v>OT</v>
          </cell>
        </row>
        <row r="3263">
          <cell r="A3263" t="str">
            <v>O&amp;M</v>
          </cell>
          <cell r="B3263" t="str">
            <v>Angley, Ellen K</v>
          </cell>
          <cell r="C3263">
            <v>26055</v>
          </cell>
          <cell r="D3263" t="str">
            <v>26055</v>
          </cell>
          <cell r="E3263" t="str">
            <v>Load Forecasting and Estimation Services</v>
          </cell>
          <cell r="F3263" t="str">
            <v>Strategy &amp; Law</v>
          </cell>
          <cell r="G3263" t="str">
            <v>Load Forecasting and Estimation Services</v>
          </cell>
          <cell r="H3263" t="str">
            <v>120</v>
          </cell>
          <cell r="I3263" t="str">
            <v>BT</v>
          </cell>
          <cell r="J3263">
            <v>140873.01</v>
          </cell>
          <cell r="K3263">
            <v>71133.179999999993</v>
          </cell>
          <cell r="L3263">
            <v>372.32</v>
          </cell>
        </row>
        <row r="3264">
          <cell r="A3264" t="str">
            <v>O&amp;M</v>
          </cell>
          <cell r="B3264" t="str">
            <v>Angley, Ellen K</v>
          </cell>
          <cell r="C3264">
            <v>26055</v>
          </cell>
          <cell r="D3264" t="str">
            <v>26055</v>
          </cell>
          <cell r="E3264" t="str">
            <v>Electric and Gas Contract Administration</v>
          </cell>
          <cell r="F3264" t="str">
            <v>Strategy &amp; Law</v>
          </cell>
          <cell r="G3264" t="str">
            <v>Load Forecasting and Estimation Services</v>
          </cell>
          <cell r="H3264" t="str">
            <v>120</v>
          </cell>
          <cell r="I3264" t="str">
            <v>IT</v>
          </cell>
          <cell r="M3264">
            <v>6341.33</v>
          </cell>
        </row>
        <row r="3265">
          <cell r="A3265" t="str">
            <v>O&amp;M</v>
          </cell>
          <cell r="B3265" t="str">
            <v>Angley, Ellen K</v>
          </cell>
          <cell r="C3265">
            <v>26055</v>
          </cell>
          <cell r="D3265" t="str">
            <v>26055</v>
          </cell>
          <cell r="E3265" t="str">
            <v>Load Forecasting and Estimation Services</v>
          </cell>
          <cell r="F3265" t="str">
            <v>Strategy &amp; Law</v>
          </cell>
          <cell r="G3265" t="str">
            <v>Load Forecasting and Estimation Services</v>
          </cell>
          <cell r="H3265" t="str">
            <v>120</v>
          </cell>
          <cell r="I3265" t="str">
            <v>IT</v>
          </cell>
          <cell r="J3265">
            <v>309300.2</v>
          </cell>
          <cell r="K3265">
            <v>124357.69</v>
          </cell>
          <cell r="L3265">
            <v>71014.899999999994</v>
          </cell>
        </row>
        <row r="3266">
          <cell r="A3266" t="str">
            <v>O&amp;M</v>
          </cell>
          <cell r="B3266" t="str">
            <v>Angley, Ellen K</v>
          </cell>
          <cell r="C3266">
            <v>26055</v>
          </cell>
          <cell r="D3266" t="str">
            <v>26055</v>
          </cell>
          <cell r="E3266" t="str">
            <v>Load Forecasting and Estimation Services</v>
          </cell>
          <cell r="F3266" t="str">
            <v>Strategy &amp; Law</v>
          </cell>
          <cell r="G3266" t="str">
            <v>Load Forecasting and Estimation Services</v>
          </cell>
          <cell r="H3266" t="str">
            <v>120</v>
          </cell>
          <cell r="I3266" t="str">
            <v>LT</v>
          </cell>
          <cell r="J3266">
            <v>412939.38</v>
          </cell>
          <cell r="K3266">
            <v>203015.73</v>
          </cell>
          <cell r="L3266">
            <v>1063.68</v>
          </cell>
          <cell r="M3266">
            <v>112160.2</v>
          </cell>
        </row>
        <row r="3267">
          <cell r="A3267" t="str">
            <v>O&amp;M</v>
          </cell>
          <cell r="B3267" t="str">
            <v>Angley, Ellen K</v>
          </cell>
          <cell r="C3267">
            <v>26055</v>
          </cell>
          <cell r="D3267" t="str">
            <v>26055</v>
          </cell>
          <cell r="E3267" t="str">
            <v>Electric and Gas Contract Administration</v>
          </cell>
          <cell r="F3267" t="str">
            <v>Strategy &amp; Law</v>
          </cell>
          <cell r="G3267" t="str">
            <v>Load Forecasting and Estimation Services</v>
          </cell>
          <cell r="H3267" t="str">
            <v>120</v>
          </cell>
          <cell r="I3267" t="str">
            <v>OT</v>
          </cell>
        </row>
        <row r="3268">
          <cell r="A3268" t="str">
            <v>O&amp;M</v>
          </cell>
          <cell r="B3268" t="str">
            <v>Angley, Ellen K</v>
          </cell>
          <cell r="C3268">
            <v>26055</v>
          </cell>
          <cell r="D3268" t="str">
            <v>26055</v>
          </cell>
          <cell r="E3268" t="str">
            <v>Load Forecasting and Estimation Services</v>
          </cell>
          <cell r="F3268" t="str">
            <v>Strategy &amp; Law</v>
          </cell>
          <cell r="G3268" t="str">
            <v>Load Forecasting and Estimation Services</v>
          </cell>
          <cell r="H3268" t="str">
            <v>120</v>
          </cell>
          <cell r="I3268" t="str">
            <v>OT</v>
          </cell>
          <cell r="J3268">
            <v>5549.99</v>
          </cell>
          <cell r="K3268">
            <v>9787.36</v>
          </cell>
          <cell r="L3268">
            <v>13555.54</v>
          </cell>
        </row>
        <row r="3269">
          <cell r="A3269" t="str">
            <v>O&amp;M</v>
          </cell>
          <cell r="B3269" t="str">
            <v>Angley, Ellen K</v>
          </cell>
          <cell r="C3269">
            <v>26055</v>
          </cell>
          <cell r="D3269" t="str">
            <v>26055</v>
          </cell>
          <cell r="E3269" t="str">
            <v>Load Forecasting and Estimation Services</v>
          </cell>
          <cell r="F3269" t="str">
            <v>Strategy &amp; Law</v>
          </cell>
          <cell r="G3269" t="str">
            <v>Load Forecasting and Estimation Services</v>
          </cell>
          <cell r="H3269" t="str">
            <v>120</v>
          </cell>
          <cell r="I3269" t="str">
            <v>TT</v>
          </cell>
          <cell r="L3269">
            <v>398.88</v>
          </cell>
          <cell r="M3269">
            <v>5459.11</v>
          </cell>
        </row>
        <row r="3270">
          <cell r="A3270" t="str">
            <v>O&amp;M</v>
          </cell>
          <cell r="B3270" t="str">
            <v>Angley, Ellen K</v>
          </cell>
          <cell r="C3270">
            <v>26056</v>
          </cell>
          <cell r="D3270" t="str">
            <v>26056</v>
          </cell>
          <cell r="E3270" t="str">
            <v>NEEPOOL Relations and Transmission Services</v>
          </cell>
          <cell r="F3270" t="str">
            <v>Strategy &amp; Law</v>
          </cell>
          <cell r="G3270" t="str">
            <v>NEEPOOL Relations and Transmission Services</v>
          </cell>
          <cell r="H3270" t="str">
            <v>120</v>
          </cell>
          <cell r="I3270" t="str">
            <v>IT</v>
          </cell>
        </row>
        <row r="3271">
          <cell r="A3271" t="str">
            <v>O&amp;M</v>
          </cell>
          <cell r="B3271" t="str">
            <v>Norton, Margaret S</v>
          </cell>
          <cell r="C3271">
            <v>26100</v>
          </cell>
          <cell r="D3271" t="str">
            <v>26100</v>
          </cell>
          <cell r="E3271" t="str">
            <v>3A - Economic Development</v>
          </cell>
          <cell r="F3271" t="str">
            <v>Corporate Relations</v>
          </cell>
          <cell r="G3271" t="str">
            <v>Economic Development</v>
          </cell>
          <cell r="H3271" t="str">
            <v>120</v>
          </cell>
          <cell r="I3271" t="str">
            <v>BT</v>
          </cell>
          <cell r="J3271">
            <v>103998.9</v>
          </cell>
          <cell r="K3271">
            <v>602.29999999999995</v>
          </cell>
        </row>
        <row r="3272">
          <cell r="A3272" t="str">
            <v>O&amp;M</v>
          </cell>
          <cell r="B3272" t="str">
            <v>Norton, Margaret S</v>
          </cell>
          <cell r="C3272">
            <v>26100</v>
          </cell>
          <cell r="D3272" t="str">
            <v>26100</v>
          </cell>
          <cell r="E3272" t="str">
            <v>3A - Economic Development</v>
          </cell>
          <cell r="F3272" t="str">
            <v>Corporate Relations</v>
          </cell>
          <cell r="G3272" t="str">
            <v>Economic Development</v>
          </cell>
          <cell r="H3272" t="str">
            <v>120</v>
          </cell>
          <cell r="I3272" t="str">
            <v>IT</v>
          </cell>
          <cell r="J3272">
            <v>156253.32</v>
          </cell>
          <cell r="K3272">
            <v>-4765.3100000000004</v>
          </cell>
        </row>
        <row r="3273">
          <cell r="A3273" t="str">
            <v>O&amp;M</v>
          </cell>
          <cell r="B3273" t="str">
            <v>Norton, Margaret S</v>
          </cell>
          <cell r="C3273">
            <v>26100</v>
          </cell>
          <cell r="D3273" t="str">
            <v>26100</v>
          </cell>
          <cell r="E3273" t="str">
            <v>3A - Economic Development</v>
          </cell>
          <cell r="F3273" t="str">
            <v>Corporate Relations</v>
          </cell>
          <cell r="G3273" t="str">
            <v>Economic Development</v>
          </cell>
          <cell r="H3273" t="str">
            <v>120</v>
          </cell>
          <cell r="I3273" t="str">
            <v>LT</v>
          </cell>
          <cell r="J3273">
            <v>305768.43</v>
          </cell>
          <cell r="K3273">
            <v>1720.92</v>
          </cell>
          <cell r="M3273">
            <v>459305.69</v>
          </cell>
        </row>
        <row r="3274">
          <cell r="A3274" t="str">
            <v>O&amp;M</v>
          </cell>
          <cell r="B3274" t="str">
            <v>Norton, Margaret S</v>
          </cell>
          <cell r="C3274">
            <v>26100</v>
          </cell>
          <cell r="D3274" t="str">
            <v>26100</v>
          </cell>
          <cell r="E3274" t="str">
            <v>3A - Economic Development</v>
          </cell>
          <cell r="F3274" t="str">
            <v>Corporate Relations</v>
          </cell>
          <cell r="G3274" t="str">
            <v>Economic Development</v>
          </cell>
          <cell r="H3274" t="str">
            <v>120</v>
          </cell>
          <cell r="I3274" t="str">
            <v>OT</v>
          </cell>
          <cell r="J3274">
            <v>29487.19</v>
          </cell>
          <cell r="K3274">
            <v>5480.66</v>
          </cell>
        </row>
        <row r="3275">
          <cell r="A3275" t="str">
            <v>O&amp;M</v>
          </cell>
          <cell r="B3275" t="str">
            <v>Norton, Margaret S</v>
          </cell>
          <cell r="C3275">
            <v>26100</v>
          </cell>
          <cell r="D3275" t="str">
            <v>26100</v>
          </cell>
          <cell r="E3275" t="str">
            <v>3A - Economic Development</v>
          </cell>
          <cell r="F3275" t="str">
            <v>Corporate Relations</v>
          </cell>
          <cell r="G3275" t="str">
            <v>Economic Development</v>
          </cell>
          <cell r="H3275" t="str">
            <v>120</v>
          </cell>
          <cell r="I3275" t="str">
            <v>TT</v>
          </cell>
          <cell r="J3275">
            <v>125.82</v>
          </cell>
          <cell r="M3275">
            <v>84304.3</v>
          </cell>
        </row>
        <row r="3276">
          <cell r="A3276" t="str">
            <v>O&amp;M</v>
          </cell>
          <cell r="B3276" t="str">
            <v>Norton, Margaret S</v>
          </cell>
          <cell r="C3276">
            <v>26105</v>
          </cell>
          <cell r="D3276" t="str">
            <v>26105</v>
          </cell>
          <cell r="E3276" t="str">
            <v>3B - Communication Services</v>
          </cell>
          <cell r="F3276" t="str">
            <v>Corporate Relations</v>
          </cell>
          <cell r="G3276" t="str">
            <v>Communication Services</v>
          </cell>
          <cell r="H3276" t="str">
            <v>120</v>
          </cell>
          <cell r="I3276" t="str">
            <v>BT</v>
          </cell>
          <cell r="J3276">
            <v>63527.47</v>
          </cell>
          <cell r="K3276">
            <v>9836.41</v>
          </cell>
        </row>
        <row r="3277">
          <cell r="A3277" t="str">
            <v>O&amp;M</v>
          </cell>
          <cell r="B3277" t="str">
            <v>Norton, Margaret S</v>
          </cell>
          <cell r="C3277">
            <v>26105</v>
          </cell>
          <cell r="D3277" t="str">
            <v>26105</v>
          </cell>
          <cell r="E3277" t="str">
            <v>3B - Communication Services</v>
          </cell>
          <cell r="F3277" t="str">
            <v>Corporate Relations</v>
          </cell>
          <cell r="G3277" t="str">
            <v>Communication Services</v>
          </cell>
          <cell r="H3277" t="str">
            <v>120</v>
          </cell>
          <cell r="I3277" t="str">
            <v>IT</v>
          </cell>
          <cell r="J3277">
            <v>162697.35999999999</v>
          </cell>
          <cell r="K3277">
            <v>-9817.8700000000008</v>
          </cell>
          <cell r="L3277">
            <v>81.42</v>
          </cell>
        </row>
        <row r="3278">
          <cell r="A3278" t="str">
            <v>O&amp;M</v>
          </cell>
          <cell r="B3278" t="str">
            <v>Norton, Margaret S</v>
          </cell>
          <cell r="C3278">
            <v>26105</v>
          </cell>
          <cell r="D3278" t="str">
            <v>26105</v>
          </cell>
          <cell r="E3278" t="str">
            <v>3B - Communication Services</v>
          </cell>
          <cell r="F3278" t="str">
            <v>Corporate Relations</v>
          </cell>
          <cell r="G3278" t="str">
            <v>Communication Services</v>
          </cell>
          <cell r="H3278" t="str">
            <v>120</v>
          </cell>
          <cell r="I3278" t="str">
            <v>LT</v>
          </cell>
          <cell r="J3278">
            <v>201123.93</v>
          </cell>
          <cell r="K3278">
            <v>30028.6</v>
          </cell>
          <cell r="M3278">
            <v>26.12</v>
          </cell>
        </row>
        <row r="3279">
          <cell r="A3279" t="str">
            <v>O&amp;M</v>
          </cell>
          <cell r="B3279" t="str">
            <v>Norton, Margaret S</v>
          </cell>
          <cell r="C3279">
            <v>26105</v>
          </cell>
          <cell r="D3279" t="str">
            <v>26105</v>
          </cell>
          <cell r="E3279" t="str">
            <v>3B - Communication Services</v>
          </cell>
          <cell r="F3279" t="str">
            <v>Corporate Relations</v>
          </cell>
          <cell r="G3279" t="str">
            <v>Communication Services</v>
          </cell>
          <cell r="H3279" t="str">
            <v>120</v>
          </cell>
          <cell r="I3279" t="str">
            <v>MT</v>
          </cell>
          <cell r="L3279">
            <v>496.06</v>
          </cell>
          <cell r="M3279">
            <v>8801.36</v>
          </cell>
        </row>
        <row r="3280">
          <cell r="A3280" t="str">
            <v>O&amp;M</v>
          </cell>
          <cell r="B3280" t="str">
            <v>Norton, Margaret S</v>
          </cell>
          <cell r="C3280">
            <v>26105</v>
          </cell>
          <cell r="D3280" t="str">
            <v>26105</v>
          </cell>
          <cell r="E3280" t="str">
            <v>3B - Communication Services</v>
          </cell>
          <cell r="F3280" t="str">
            <v>Corporate Relations</v>
          </cell>
          <cell r="G3280" t="str">
            <v>Communication Services</v>
          </cell>
          <cell r="H3280" t="str">
            <v>120</v>
          </cell>
          <cell r="I3280" t="str">
            <v>OT</v>
          </cell>
          <cell r="J3280">
            <v>35539.629999999997</v>
          </cell>
          <cell r="K3280">
            <v>1675.96</v>
          </cell>
        </row>
        <row r="3281">
          <cell r="A3281" t="str">
            <v>O&amp;M</v>
          </cell>
          <cell r="B3281" t="str">
            <v>Norton, Margaret S</v>
          </cell>
          <cell r="C3281">
            <v>26105</v>
          </cell>
          <cell r="D3281" t="str">
            <v>26105</v>
          </cell>
          <cell r="E3281" t="str">
            <v>3B - Communication Services</v>
          </cell>
          <cell r="F3281" t="str">
            <v>Corporate Relations</v>
          </cell>
          <cell r="G3281" t="str">
            <v>Communication Services</v>
          </cell>
          <cell r="H3281" t="str">
            <v>120</v>
          </cell>
          <cell r="I3281" t="str">
            <v>TT</v>
          </cell>
          <cell r="J3281">
            <v>0</v>
          </cell>
          <cell r="M3281">
            <v>3548.56</v>
          </cell>
        </row>
        <row r="3282">
          <cell r="A3282" t="str">
            <v>O&amp;M</v>
          </cell>
          <cell r="B3282" t="str">
            <v>McKenna, Christina M</v>
          </cell>
          <cell r="C3282">
            <v>26110</v>
          </cell>
          <cell r="D3282" t="str">
            <v>26110</v>
          </cell>
          <cell r="E3282" t="str">
            <v>3C - Media</v>
          </cell>
          <cell r="F3282" t="str">
            <v>Corporate Relations</v>
          </cell>
          <cell r="G3282" t="str">
            <v>Media</v>
          </cell>
          <cell r="H3282" t="str">
            <v>120</v>
          </cell>
          <cell r="I3282" t="str">
            <v>BT</v>
          </cell>
          <cell r="J3282">
            <v>42228.49</v>
          </cell>
          <cell r="K3282">
            <v>3769.4</v>
          </cell>
        </row>
        <row r="3283">
          <cell r="A3283" t="str">
            <v>O&amp;M</v>
          </cell>
          <cell r="B3283" t="str">
            <v>McKenna, Christina M</v>
          </cell>
          <cell r="C3283">
            <v>26110</v>
          </cell>
          <cell r="D3283" t="str">
            <v>26110</v>
          </cell>
          <cell r="E3283" t="str">
            <v>3C - Media</v>
          </cell>
          <cell r="F3283" t="str">
            <v>Corporate Relations</v>
          </cell>
          <cell r="G3283" t="str">
            <v>Media</v>
          </cell>
          <cell r="H3283" t="str">
            <v>120</v>
          </cell>
          <cell r="I3283" t="str">
            <v>IT</v>
          </cell>
          <cell r="J3283">
            <v>43202.86</v>
          </cell>
          <cell r="K3283">
            <v>1211.9000000000001</v>
          </cell>
          <cell r="M3283">
            <v>3442.3</v>
          </cell>
        </row>
        <row r="3284">
          <cell r="A3284" t="str">
            <v>O&amp;M</v>
          </cell>
          <cell r="B3284" t="str">
            <v>McKenna, Christina M</v>
          </cell>
          <cell r="C3284">
            <v>26110</v>
          </cell>
          <cell r="D3284" t="str">
            <v>26110</v>
          </cell>
          <cell r="E3284" t="str">
            <v>3C - Media</v>
          </cell>
          <cell r="F3284" t="str">
            <v>Corporate Relations</v>
          </cell>
          <cell r="G3284" t="str">
            <v>Media</v>
          </cell>
          <cell r="H3284" t="str">
            <v>120</v>
          </cell>
          <cell r="I3284" t="str">
            <v>LT</v>
          </cell>
          <cell r="J3284">
            <v>133281.07999999999</v>
          </cell>
          <cell r="K3284">
            <v>10654.33</v>
          </cell>
          <cell r="M3284">
            <v>266.75</v>
          </cell>
        </row>
        <row r="3285">
          <cell r="A3285" t="str">
            <v>O&amp;M</v>
          </cell>
          <cell r="B3285" t="str">
            <v>McKenna, Christina M</v>
          </cell>
          <cell r="C3285">
            <v>26110</v>
          </cell>
          <cell r="D3285" t="str">
            <v>26110</v>
          </cell>
          <cell r="E3285" t="str">
            <v>3C - Media</v>
          </cell>
          <cell r="F3285" t="str">
            <v>Corporate Relations</v>
          </cell>
          <cell r="G3285" t="str">
            <v>Media</v>
          </cell>
          <cell r="H3285" t="str">
            <v>120</v>
          </cell>
          <cell r="I3285" t="str">
            <v>OT</v>
          </cell>
          <cell r="J3285">
            <v>23904.61</v>
          </cell>
          <cell r="K3285">
            <v>2656.97</v>
          </cell>
          <cell r="M3285">
            <v>347.24</v>
          </cell>
        </row>
        <row r="3286">
          <cell r="A3286" t="str">
            <v>O&amp;M</v>
          </cell>
          <cell r="B3286" t="str">
            <v>McKenna, Christina M</v>
          </cell>
          <cell r="C3286">
            <v>26110</v>
          </cell>
          <cell r="D3286" t="str">
            <v>26110</v>
          </cell>
          <cell r="E3286" t="str">
            <v>3C - Media</v>
          </cell>
          <cell r="F3286" t="str">
            <v>Corporate Relations</v>
          </cell>
          <cell r="G3286" t="str">
            <v>Media</v>
          </cell>
          <cell r="H3286" t="str">
            <v>120</v>
          </cell>
          <cell r="I3286" t="str">
            <v>TT</v>
          </cell>
          <cell r="J3286">
            <v>139.88</v>
          </cell>
          <cell r="M3286">
            <v>261827.34</v>
          </cell>
        </row>
        <row r="3287">
          <cell r="A3287" t="str">
            <v>O&amp;M</v>
          </cell>
          <cell r="B3287" t="str">
            <v>Norton, Margaret S</v>
          </cell>
          <cell r="C3287">
            <v>26115</v>
          </cell>
          <cell r="D3287" t="str">
            <v>26115</v>
          </cell>
          <cell r="E3287" t="str">
            <v>3D - Marketing  Communications</v>
          </cell>
          <cell r="F3287" t="str">
            <v>Corporate Relations</v>
          </cell>
          <cell r="G3287" t="str">
            <v>Marketing  Communications</v>
          </cell>
          <cell r="H3287" t="str">
            <v>120</v>
          </cell>
          <cell r="I3287" t="str">
            <v>BT</v>
          </cell>
          <cell r="J3287">
            <v>33545.74</v>
          </cell>
          <cell r="K3287">
            <v>0.53</v>
          </cell>
        </row>
        <row r="3288">
          <cell r="A3288" t="str">
            <v>O&amp;M</v>
          </cell>
          <cell r="B3288" t="str">
            <v>Norton, Margaret S</v>
          </cell>
          <cell r="C3288">
            <v>26115</v>
          </cell>
          <cell r="D3288" t="str">
            <v>26115</v>
          </cell>
          <cell r="E3288" t="str">
            <v>3D - Marketing  Communications</v>
          </cell>
          <cell r="F3288" t="str">
            <v>Corporate Relations</v>
          </cell>
          <cell r="G3288" t="str">
            <v>Marketing  Communications</v>
          </cell>
          <cell r="H3288" t="str">
            <v>120</v>
          </cell>
          <cell r="I3288" t="str">
            <v>IT</v>
          </cell>
          <cell r="J3288">
            <v>3641183.46</v>
          </cell>
          <cell r="K3288">
            <v>9679.2900000000009</v>
          </cell>
          <cell r="M3288">
            <v>200</v>
          </cell>
        </row>
        <row r="3289">
          <cell r="A3289" t="str">
            <v>O&amp;M</v>
          </cell>
          <cell r="B3289" t="str">
            <v>Norton, Margaret S</v>
          </cell>
          <cell r="C3289">
            <v>26115</v>
          </cell>
          <cell r="D3289" t="str">
            <v>26115</v>
          </cell>
          <cell r="E3289" t="str">
            <v>3D - Marketing  Communications</v>
          </cell>
          <cell r="F3289" t="str">
            <v>Corporate Relations</v>
          </cell>
          <cell r="G3289" t="str">
            <v>Marketing  Communications</v>
          </cell>
          <cell r="H3289" t="str">
            <v>120</v>
          </cell>
          <cell r="I3289" t="str">
            <v>LT</v>
          </cell>
          <cell r="J3289">
            <v>82590.48</v>
          </cell>
          <cell r="K3289">
            <v>0</v>
          </cell>
          <cell r="M3289">
            <v>3783.51</v>
          </cell>
        </row>
        <row r="3290">
          <cell r="A3290" t="str">
            <v>O&amp;M</v>
          </cell>
          <cell r="B3290" t="str">
            <v>Norton, Margaret S</v>
          </cell>
          <cell r="C3290">
            <v>26115</v>
          </cell>
          <cell r="D3290" t="str">
            <v>26115</v>
          </cell>
          <cell r="E3290" t="str">
            <v>3D - Marketing  Communications</v>
          </cell>
          <cell r="F3290" t="str">
            <v>Corporate Relations</v>
          </cell>
          <cell r="G3290" t="str">
            <v>Marketing  Communications</v>
          </cell>
          <cell r="H3290" t="str">
            <v>120</v>
          </cell>
          <cell r="I3290" t="str">
            <v>OT</v>
          </cell>
          <cell r="J3290">
            <v>79100.34</v>
          </cell>
          <cell r="K3290">
            <v>567.16999999999996</v>
          </cell>
          <cell r="M3290">
            <v>7542.13</v>
          </cell>
        </row>
        <row r="3291">
          <cell r="A3291" t="str">
            <v>O&amp;M</v>
          </cell>
          <cell r="C3291">
            <v>26120</v>
          </cell>
          <cell r="D3291" t="str">
            <v>26120</v>
          </cell>
          <cell r="E3291" t="str">
            <v>3E - NUCLEAR INFORMATION</v>
          </cell>
          <cell r="H3291" t="str">
            <v>120</v>
          </cell>
          <cell r="I3291" t="str">
            <v>OT</v>
          </cell>
          <cell r="J3291">
            <v>700.74</v>
          </cell>
          <cell r="M3291">
            <v>487.36</v>
          </cell>
        </row>
        <row r="3292">
          <cell r="A3292" t="str">
            <v>O&amp;M</v>
          </cell>
          <cell r="B3292" t="str">
            <v>Norton, Margaret S</v>
          </cell>
          <cell r="C3292">
            <v>26125</v>
          </cell>
          <cell r="D3292" t="str">
            <v>26125</v>
          </cell>
          <cell r="E3292" t="str">
            <v>3Q - Community Relations</v>
          </cell>
          <cell r="F3292" t="str">
            <v>Corporate Relations</v>
          </cell>
          <cell r="G3292" t="str">
            <v>Community Relations</v>
          </cell>
          <cell r="H3292" t="str">
            <v>120</v>
          </cell>
          <cell r="I3292" t="str">
            <v>BT</v>
          </cell>
          <cell r="J3292">
            <v>126355.59</v>
          </cell>
          <cell r="K3292">
            <v>8054.35</v>
          </cell>
        </row>
        <row r="3293">
          <cell r="A3293" t="str">
            <v>O&amp;M</v>
          </cell>
          <cell r="B3293" t="str">
            <v>Norton, Margaret S</v>
          </cell>
          <cell r="C3293">
            <v>26125</v>
          </cell>
          <cell r="D3293" t="str">
            <v>26125</v>
          </cell>
          <cell r="E3293" t="str">
            <v>3Q - Community Relations</v>
          </cell>
          <cell r="F3293" t="str">
            <v>Corporate Relations</v>
          </cell>
          <cell r="G3293" t="str">
            <v>Community Relations</v>
          </cell>
          <cell r="H3293" t="str">
            <v>120</v>
          </cell>
          <cell r="I3293" t="str">
            <v>IT</v>
          </cell>
          <cell r="J3293">
            <v>226815.43</v>
          </cell>
          <cell r="K3293">
            <v>5847.11</v>
          </cell>
          <cell r="M3293">
            <v>8.9700000000000006</v>
          </cell>
        </row>
        <row r="3294">
          <cell r="A3294" t="str">
            <v>O&amp;M</v>
          </cell>
          <cell r="B3294" t="str">
            <v>Norton, Margaret S</v>
          </cell>
          <cell r="C3294">
            <v>26125</v>
          </cell>
          <cell r="D3294" t="str">
            <v>26125</v>
          </cell>
          <cell r="E3294" t="str">
            <v>3Q - Community Relations</v>
          </cell>
          <cell r="F3294" t="str">
            <v>Corporate Relations</v>
          </cell>
          <cell r="G3294" t="str">
            <v>Community Relations</v>
          </cell>
          <cell r="H3294" t="str">
            <v>120</v>
          </cell>
          <cell r="I3294" t="str">
            <v>LT</v>
          </cell>
          <cell r="J3294">
            <v>377390.06</v>
          </cell>
          <cell r="K3294">
            <v>23012.49</v>
          </cell>
        </row>
        <row r="3295">
          <cell r="A3295" t="str">
            <v>O&amp;M</v>
          </cell>
          <cell r="B3295" t="str">
            <v>Norton, Margaret S</v>
          </cell>
          <cell r="C3295">
            <v>26125</v>
          </cell>
          <cell r="D3295" t="str">
            <v>26125</v>
          </cell>
          <cell r="E3295" t="str">
            <v>3Q - Community Relations</v>
          </cell>
          <cell r="F3295" t="str">
            <v>Corporate Relations</v>
          </cell>
          <cell r="G3295" t="str">
            <v>Community Relations</v>
          </cell>
          <cell r="H3295" t="str">
            <v>120</v>
          </cell>
          <cell r="I3295" t="str">
            <v>OT</v>
          </cell>
          <cell r="J3295">
            <v>176884.97</v>
          </cell>
          <cell r="K3295">
            <v>10330.52</v>
          </cell>
          <cell r="M3295">
            <v>4558.5600000000004</v>
          </cell>
        </row>
        <row r="3296">
          <cell r="A3296" t="str">
            <v>O&amp;M</v>
          </cell>
          <cell r="B3296" t="str">
            <v>Norton, Margaret S</v>
          </cell>
          <cell r="C3296">
            <v>26125</v>
          </cell>
          <cell r="D3296" t="str">
            <v>26125</v>
          </cell>
          <cell r="E3296" t="str">
            <v>3Q - Community Relations</v>
          </cell>
          <cell r="F3296" t="str">
            <v>Corporate Relations</v>
          </cell>
          <cell r="G3296" t="str">
            <v>Community Relations</v>
          </cell>
          <cell r="H3296" t="str">
            <v>120</v>
          </cell>
          <cell r="I3296" t="str">
            <v>TT</v>
          </cell>
          <cell r="J3296">
            <v>1143.2</v>
          </cell>
          <cell r="K3296">
            <v>290.04000000000002</v>
          </cell>
          <cell r="M3296">
            <v>0</v>
          </cell>
        </row>
        <row r="3297">
          <cell r="A3297" t="str">
            <v>O&amp;M</v>
          </cell>
          <cell r="B3297" t="str">
            <v>Reed, Mark L</v>
          </cell>
          <cell r="C3297">
            <v>26130</v>
          </cell>
          <cell r="D3297" t="str">
            <v>26130</v>
          </cell>
          <cell r="E3297" t="str">
            <v>J1 - Government Affairs</v>
          </cell>
          <cell r="F3297" t="str">
            <v>Corporate Relations</v>
          </cell>
          <cell r="G3297" t="str">
            <v>Government Affairs</v>
          </cell>
          <cell r="H3297" t="str">
            <v>120</v>
          </cell>
          <cell r="I3297" t="str">
            <v>BT</v>
          </cell>
          <cell r="J3297">
            <v>121638.67</v>
          </cell>
          <cell r="K3297">
            <v>14722.32</v>
          </cell>
        </row>
        <row r="3298">
          <cell r="A3298" t="str">
            <v>O&amp;M</v>
          </cell>
          <cell r="B3298" t="str">
            <v>Reed, Mark L</v>
          </cell>
          <cell r="C3298">
            <v>26130</v>
          </cell>
          <cell r="D3298" t="str">
            <v>26130</v>
          </cell>
          <cell r="E3298" t="str">
            <v>J1 - Government Affairs</v>
          </cell>
          <cell r="F3298" t="str">
            <v>Corporate Relations</v>
          </cell>
          <cell r="G3298" t="str">
            <v>Government Affairs</v>
          </cell>
          <cell r="H3298" t="str">
            <v>120</v>
          </cell>
          <cell r="I3298" t="str">
            <v>IT</v>
          </cell>
          <cell r="J3298">
            <v>1153665.1399999999</v>
          </cell>
          <cell r="K3298">
            <v>6887.61</v>
          </cell>
          <cell r="L3298">
            <v>412.2</v>
          </cell>
          <cell r="M3298">
            <v>7999.27</v>
          </cell>
        </row>
        <row r="3299">
          <cell r="A3299" t="str">
            <v>O&amp;M</v>
          </cell>
          <cell r="B3299" t="str">
            <v>Reed, Mark L</v>
          </cell>
          <cell r="C3299">
            <v>26130</v>
          </cell>
          <cell r="D3299" t="str">
            <v>26130</v>
          </cell>
          <cell r="E3299" t="str">
            <v>J1 - Government Affairs</v>
          </cell>
          <cell r="F3299" t="str">
            <v>Corporate Relations</v>
          </cell>
          <cell r="G3299" t="str">
            <v>Government Affairs</v>
          </cell>
          <cell r="H3299" t="str">
            <v>120</v>
          </cell>
          <cell r="I3299" t="str">
            <v>LT</v>
          </cell>
          <cell r="J3299">
            <v>366918.48</v>
          </cell>
          <cell r="K3299">
            <v>41194.400000000001</v>
          </cell>
        </row>
        <row r="3300">
          <cell r="A3300" t="str">
            <v>O&amp;M</v>
          </cell>
          <cell r="B3300" t="str">
            <v>Reed, Mark L</v>
          </cell>
          <cell r="C3300">
            <v>26130</v>
          </cell>
          <cell r="D3300" t="str">
            <v>26130</v>
          </cell>
          <cell r="E3300" t="str">
            <v>J1 - Government Affairs</v>
          </cell>
          <cell r="F3300" t="str">
            <v>Corporate Relations</v>
          </cell>
          <cell r="G3300" t="str">
            <v>Government Affairs</v>
          </cell>
          <cell r="H3300" t="str">
            <v>120</v>
          </cell>
          <cell r="I3300" t="str">
            <v>OT</v>
          </cell>
          <cell r="J3300">
            <v>57947.3</v>
          </cell>
          <cell r="K3300">
            <v>9153.52</v>
          </cell>
          <cell r="M3300">
            <v>96824.639999999999</v>
          </cell>
        </row>
        <row r="3301">
          <cell r="A3301" t="str">
            <v>O&amp;M</v>
          </cell>
          <cell r="B3301" t="str">
            <v>Reed, Mark L</v>
          </cell>
          <cell r="C3301">
            <v>26130</v>
          </cell>
          <cell r="D3301" t="str">
            <v>26130</v>
          </cell>
          <cell r="E3301" t="str">
            <v>J1 - Government Affairs</v>
          </cell>
          <cell r="F3301" t="str">
            <v>Corporate Relations</v>
          </cell>
          <cell r="G3301" t="str">
            <v>Government Affairs</v>
          </cell>
          <cell r="H3301" t="str">
            <v>120</v>
          </cell>
          <cell r="I3301" t="str">
            <v>TT</v>
          </cell>
          <cell r="J3301">
            <v>1236.4100000000001</v>
          </cell>
        </row>
        <row r="3302">
          <cell r="A3302" t="str">
            <v>O&amp;M</v>
          </cell>
          <cell r="B3302" t="str">
            <v>Nolan Jr, Joseph R</v>
          </cell>
          <cell r="C3302">
            <v>26135</v>
          </cell>
          <cell r="D3302" t="str">
            <v>26135</v>
          </cell>
          <cell r="E3302" t="str">
            <v>C1 - Coporate Relations Senior Vice President</v>
          </cell>
          <cell r="F3302" t="str">
            <v>Corporate Relations</v>
          </cell>
          <cell r="G3302" t="str">
            <v>Coporate Relations Senior Vice President</v>
          </cell>
          <cell r="H3302" t="str">
            <v>120</v>
          </cell>
          <cell r="I3302" t="str">
            <v>BT</v>
          </cell>
          <cell r="J3302">
            <v>77901.73</v>
          </cell>
          <cell r="K3302">
            <v>18913.09</v>
          </cell>
        </row>
        <row r="3303">
          <cell r="A3303" t="str">
            <v>O&amp;M</v>
          </cell>
          <cell r="B3303" t="str">
            <v>Nolan Jr, Joseph R</v>
          </cell>
          <cell r="C3303">
            <v>26135</v>
          </cell>
          <cell r="D3303" t="str">
            <v>26135</v>
          </cell>
          <cell r="E3303" t="str">
            <v>C1 - Coporate Relations Senior Vice President</v>
          </cell>
          <cell r="F3303" t="str">
            <v>Corporate Relations</v>
          </cell>
          <cell r="G3303" t="str">
            <v>Coporate Relations Senior Vice President</v>
          </cell>
          <cell r="H3303" t="str">
            <v>120</v>
          </cell>
          <cell r="I3303" t="str">
            <v>IT</v>
          </cell>
          <cell r="J3303">
            <v>182054.45</v>
          </cell>
          <cell r="K3303">
            <v>8202.89</v>
          </cell>
          <cell r="M3303">
            <v>231.76</v>
          </cell>
        </row>
        <row r="3304">
          <cell r="A3304" t="str">
            <v>O&amp;M</v>
          </cell>
          <cell r="B3304" t="str">
            <v>Nolan Jr, Joseph R</v>
          </cell>
          <cell r="C3304">
            <v>26135</v>
          </cell>
          <cell r="D3304" t="str">
            <v>26135</v>
          </cell>
          <cell r="E3304" t="str">
            <v>C1 - Coporate Relations Senior Vice President</v>
          </cell>
          <cell r="F3304" t="str">
            <v>Corporate Relations</v>
          </cell>
          <cell r="G3304" t="str">
            <v>Coporate Relations Senior Vice President</v>
          </cell>
          <cell r="H3304" t="str">
            <v>120</v>
          </cell>
          <cell r="I3304" t="str">
            <v>LT</v>
          </cell>
          <cell r="J3304">
            <v>852085.91</v>
          </cell>
          <cell r="K3304">
            <v>56543.26</v>
          </cell>
        </row>
        <row r="3305">
          <cell r="A3305" t="str">
            <v>O&amp;M</v>
          </cell>
          <cell r="B3305" t="str">
            <v>Nolan Jr, Joseph R</v>
          </cell>
          <cell r="C3305">
            <v>26135</v>
          </cell>
          <cell r="D3305" t="str">
            <v>26135</v>
          </cell>
          <cell r="E3305" t="str">
            <v>C1 - Coporate Relations Senior Vice President</v>
          </cell>
          <cell r="F3305" t="str">
            <v>Corporate Relations</v>
          </cell>
          <cell r="G3305" t="str">
            <v>Coporate Relations Senior Vice President</v>
          </cell>
          <cell r="H3305" t="str">
            <v>120</v>
          </cell>
          <cell r="I3305" t="str">
            <v>OT</v>
          </cell>
          <cell r="J3305">
            <v>31298.36</v>
          </cell>
          <cell r="K3305">
            <v>-27.23</v>
          </cell>
          <cell r="M3305">
            <v>838.64</v>
          </cell>
        </row>
        <row r="3306">
          <cell r="A3306" t="str">
            <v>O&amp;M</v>
          </cell>
          <cell r="B3306" t="str">
            <v>Nolan Jr, Joseph R</v>
          </cell>
          <cell r="C3306">
            <v>26135</v>
          </cell>
          <cell r="D3306" t="str">
            <v>26135</v>
          </cell>
          <cell r="E3306" t="str">
            <v>C1 - Coporate Relations Senior Vice President</v>
          </cell>
          <cell r="F3306" t="str">
            <v>Corporate Relations</v>
          </cell>
          <cell r="G3306" t="str">
            <v>Coporate Relations Senior Vice President</v>
          </cell>
          <cell r="H3306" t="str">
            <v>120</v>
          </cell>
          <cell r="I3306" t="str">
            <v>TT</v>
          </cell>
          <cell r="J3306">
            <v>3097.03</v>
          </cell>
          <cell r="K3306">
            <v>201.91</v>
          </cell>
        </row>
        <row r="3307">
          <cell r="A3307" t="str">
            <v>O&amp;M</v>
          </cell>
          <cell r="C3307">
            <v>26150</v>
          </cell>
          <cell r="D3307" t="str">
            <v>26150</v>
          </cell>
          <cell r="E3307" t="str">
            <v>DO - D.O.D. PROJECTS</v>
          </cell>
          <cell r="H3307" t="str">
            <v>120</v>
          </cell>
          <cell r="I3307" t="str">
            <v>IT</v>
          </cell>
          <cell r="J3307">
            <v>1489.5</v>
          </cell>
          <cell r="K3307">
            <v>259.5</v>
          </cell>
          <cell r="M3307">
            <v>6638462.29</v>
          </cell>
        </row>
        <row r="3308">
          <cell r="A3308" t="str">
            <v>O&amp;M</v>
          </cell>
          <cell r="B3308" t="str">
            <v>Reed, Mark L</v>
          </cell>
          <cell r="C3308">
            <v>26160</v>
          </cell>
          <cell r="D3308" t="str">
            <v>26160</v>
          </cell>
          <cell r="E3308" t="str">
            <v>3S - Regulatory Relations</v>
          </cell>
          <cell r="F3308" t="str">
            <v>Corporate Relations</v>
          </cell>
          <cell r="G3308" t="str">
            <v>Regulatory Relations</v>
          </cell>
          <cell r="H3308" t="str">
            <v>120</v>
          </cell>
          <cell r="I3308" t="str">
            <v>BT</v>
          </cell>
          <cell r="J3308">
            <v>84346.55</v>
          </cell>
          <cell r="K3308">
            <v>8808.43</v>
          </cell>
        </row>
        <row r="3309">
          <cell r="A3309" t="str">
            <v>O&amp;M</v>
          </cell>
          <cell r="B3309" t="str">
            <v>Reed, Mark L</v>
          </cell>
          <cell r="C3309">
            <v>26160</v>
          </cell>
          <cell r="D3309" t="str">
            <v>26160</v>
          </cell>
          <cell r="E3309" t="str">
            <v>3S - Regulatory Relations</v>
          </cell>
          <cell r="F3309" t="str">
            <v>Corporate Relations</v>
          </cell>
          <cell r="G3309" t="str">
            <v>Regulatory Relations</v>
          </cell>
          <cell r="H3309" t="str">
            <v>120</v>
          </cell>
          <cell r="I3309" t="str">
            <v>IT</v>
          </cell>
          <cell r="J3309">
            <v>11586.37</v>
          </cell>
          <cell r="K3309">
            <v>4558.93</v>
          </cell>
          <cell r="L3309">
            <v>1.2</v>
          </cell>
          <cell r="M3309">
            <v>812323.42</v>
          </cell>
        </row>
        <row r="3310">
          <cell r="A3310" t="str">
            <v>O&amp;M</v>
          </cell>
          <cell r="B3310" t="str">
            <v>Reed, Mark L</v>
          </cell>
          <cell r="C3310">
            <v>26160</v>
          </cell>
          <cell r="D3310" t="str">
            <v>26160</v>
          </cell>
          <cell r="E3310" t="str">
            <v>3S - Regulatory Relations</v>
          </cell>
          <cell r="F3310" t="str">
            <v>Corporate Relations</v>
          </cell>
          <cell r="G3310" t="str">
            <v>Regulatory Relations</v>
          </cell>
          <cell r="H3310" t="str">
            <v>120</v>
          </cell>
          <cell r="I3310" t="str">
            <v>LT</v>
          </cell>
          <cell r="J3310">
            <v>248452.76</v>
          </cell>
          <cell r="K3310">
            <v>23950.58</v>
          </cell>
        </row>
        <row r="3311">
          <cell r="A3311" t="str">
            <v>O&amp;M</v>
          </cell>
          <cell r="B3311" t="str">
            <v>Reed, Mark L</v>
          </cell>
          <cell r="C3311">
            <v>26160</v>
          </cell>
          <cell r="D3311" t="str">
            <v>26160</v>
          </cell>
          <cell r="E3311" t="str">
            <v>3S - Regulatory Relations</v>
          </cell>
          <cell r="F3311" t="str">
            <v>Corporate Relations</v>
          </cell>
          <cell r="G3311" t="str">
            <v>Regulatory Relations</v>
          </cell>
          <cell r="H3311" t="str">
            <v>120</v>
          </cell>
          <cell r="I3311" t="str">
            <v>OT</v>
          </cell>
          <cell r="J3311">
            <v>6345.91</v>
          </cell>
          <cell r="K3311">
            <v>1924.36</v>
          </cell>
        </row>
        <row r="3312">
          <cell r="A3312" t="str">
            <v>O&amp;M</v>
          </cell>
          <cell r="B3312" t="str">
            <v>Reed, Mark L</v>
          </cell>
          <cell r="C3312">
            <v>26160</v>
          </cell>
          <cell r="D3312" t="str">
            <v>26160</v>
          </cell>
          <cell r="E3312" t="str">
            <v>3S - Regulatory Relations</v>
          </cell>
          <cell r="F3312" t="str">
            <v>Corporate Relations</v>
          </cell>
          <cell r="G3312" t="str">
            <v>Regulatory Relations</v>
          </cell>
          <cell r="H3312" t="str">
            <v>120</v>
          </cell>
          <cell r="I3312" t="str">
            <v>TT</v>
          </cell>
          <cell r="J3312">
            <v>137.22</v>
          </cell>
          <cell r="K3312">
            <v>268.88</v>
          </cell>
        </row>
        <row r="3313">
          <cell r="A3313" t="str">
            <v>O&amp;M</v>
          </cell>
          <cell r="C3313">
            <v>26165</v>
          </cell>
          <cell r="D3313" t="str">
            <v>26165</v>
          </cell>
          <cell r="E3313" t="str">
            <v>Federal Relations</v>
          </cell>
          <cell r="H3313" t="str">
            <v>120</v>
          </cell>
          <cell r="I3313" t="str">
            <v>BT</v>
          </cell>
          <cell r="J3313">
            <v>36479.599999999999</v>
          </cell>
          <cell r="K3313">
            <v>6545.03</v>
          </cell>
          <cell r="M3313">
            <v>-539.07000000000005</v>
          </cell>
        </row>
        <row r="3314">
          <cell r="A3314" t="str">
            <v>O&amp;M</v>
          </cell>
          <cell r="C3314">
            <v>26165</v>
          </cell>
          <cell r="D3314" t="str">
            <v>26165</v>
          </cell>
          <cell r="E3314" t="str">
            <v>Federal Relations</v>
          </cell>
          <cell r="H3314" t="str">
            <v>120</v>
          </cell>
          <cell r="I3314" t="str">
            <v>IT</v>
          </cell>
          <cell r="J3314">
            <v>23047.79</v>
          </cell>
          <cell r="K3314">
            <v>45</v>
          </cell>
          <cell r="M3314">
            <v>9460473.0099999998</v>
          </cell>
        </row>
        <row r="3315">
          <cell r="A3315" t="str">
            <v>O&amp;M</v>
          </cell>
          <cell r="C3315">
            <v>26165</v>
          </cell>
          <cell r="D3315" t="str">
            <v>26165</v>
          </cell>
          <cell r="E3315" t="str">
            <v>Federal Relations</v>
          </cell>
          <cell r="H3315" t="str">
            <v>120</v>
          </cell>
          <cell r="I3315" t="str">
            <v>LT</v>
          </cell>
          <cell r="J3315">
            <v>113670.79</v>
          </cell>
          <cell r="K3315">
            <v>18699.84</v>
          </cell>
        </row>
        <row r="3316">
          <cell r="A3316" t="str">
            <v>O&amp;M</v>
          </cell>
          <cell r="C3316">
            <v>26165</v>
          </cell>
          <cell r="D3316" t="str">
            <v>26165</v>
          </cell>
          <cell r="E3316" t="str">
            <v>Federal Relations</v>
          </cell>
          <cell r="H3316" t="str">
            <v>120</v>
          </cell>
          <cell r="I3316" t="str">
            <v>OT</v>
          </cell>
          <cell r="J3316">
            <v>31428.41</v>
          </cell>
          <cell r="K3316">
            <v>1962.57</v>
          </cell>
        </row>
        <row r="3317">
          <cell r="A3317" t="str">
            <v>O&amp;M</v>
          </cell>
          <cell r="B3317" t="str">
            <v>Norton, Margaret S</v>
          </cell>
          <cell r="C3317">
            <v>26170</v>
          </cell>
          <cell r="D3317" t="str">
            <v>26170</v>
          </cell>
          <cell r="E3317" t="str">
            <v>Community Programs</v>
          </cell>
          <cell r="F3317" t="str">
            <v>Corporate Relations</v>
          </cell>
          <cell r="G3317" t="str">
            <v>Community Programs</v>
          </cell>
          <cell r="H3317" t="str">
            <v>120</v>
          </cell>
          <cell r="I3317" t="str">
            <v>BT</v>
          </cell>
          <cell r="J3317">
            <v>16774.22</v>
          </cell>
          <cell r="K3317">
            <v>1635.5</v>
          </cell>
        </row>
        <row r="3318">
          <cell r="A3318" t="str">
            <v>O&amp;M</v>
          </cell>
          <cell r="B3318" t="str">
            <v>Norton, Margaret S</v>
          </cell>
          <cell r="C3318">
            <v>26170</v>
          </cell>
          <cell r="D3318" t="str">
            <v>26170</v>
          </cell>
          <cell r="E3318" t="str">
            <v>Community Programs</v>
          </cell>
          <cell r="F3318" t="str">
            <v>Corporate Relations</v>
          </cell>
          <cell r="G3318" t="str">
            <v>Community Programs</v>
          </cell>
          <cell r="H3318" t="str">
            <v>120</v>
          </cell>
          <cell r="I3318" t="str">
            <v>IT</v>
          </cell>
          <cell r="J3318">
            <v>412961.87</v>
          </cell>
          <cell r="K3318">
            <v>60454.080000000002</v>
          </cell>
          <cell r="L3318">
            <v>626.39</v>
          </cell>
          <cell r="M3318">
            <v>40496.949999999997</v>
          </cell>
        </row>
        <row r="3319">
          <cell r="A3319" t="str">
            <v>O&amp;M</v>
          </cell>
          <cell r="B3319" t="str">
            <v>Norton, Margaret S</v>
          </cell>
          <cell r="C3319">
            <v>26170</v>
          </cell>
          <cell r="D3319" t="str">
            <v>26170</v>
          </cell>
          <cell r="E3319" t="str">
            <v>Community Programs</v>
          </cell>
          <cell r="F3319" t="str">
            <v>Corporate Relations</v>
          </cell>
          <cell r="G3319" t="str">
            <v>Community Programs</v>
          </cell>
          <cell r="H3319" t="str">
            <v>120</v>
          </cell>
          <cell r="I3319" t="str">
            <v>LT</v>
          </cell>
          <cell r="J3319">
            <v>76332.53</v>
          </cell>
          <cell r="K3319">
            <v>7199.71</v>
          </cell>
        </row>
        <row r="3320">
          <cell r="A3320" t="str">
            <v>O&amp;M</v>
          </cell>
          <cell r="B3320" t="str">
            <v>Norton, Margaret S</v>
          </cell>
          <cell r="C3320">
            <v>26170</v>
          </cell>
          <cell r="D3320" t="str">
            <v>26170</v>
          </cell>
          <cell r="E3320" t="str">
            <v>Community Programs</v>
          </cell>
          <cell r="F3320" t="str">
            <v>Corporate Relations</v>
          </cell>
          <cell r="G3320" t="str">
            <v>Community Programs</v>
          </cell>
          <cell r="H3320" t="str">
            <v>120</v>
          </cell>
          <cell r="I3320" t="str">
            <v>MT</v>
          </cell>
          <cell r="J3320">
            <v>119.1</v>
          </cell>
        </row>
        <row r="3321">
          <cell r="A3321" t="str">
            <v>O&amp;M</v>
          </cell>
          <cell r="B3321" t="str">
            <v>Norton, Margaret S</v>
          </cell>
          <cell r="C3321">
            <v>26170</v>
          </cell>
          <cell r="D3321" t="str">
            <v>26170</v>
          </cell>
          <cell r="E3321" t="str">
            <v>Community Programs</v>
          </cell>
          <cell r="F3321" t="str">
            <v>Corporate Relations</v>
          </cell>
          <cell r="G3321" t="str">
            <v>Community Programs</v>
          </cell>
          <cell r="H3321" t="str">
            <v>120</v>
          </cell>
          <cell r="I3321" t="str">
            <v>OT</v>
          </cell>
          <cell r="J3321">
            <v>76643.75</v>
          </cell>
          <cell r="K3321">
            <v>39349.03</v>
          </cell>
        </row>
        <row r="3322">
          <cell r="A3322" t="str">
            <v>O&amp;M</v>
          </cell>
          <cell r="B3322" t="str">
            <v>Norton, Margaret S</v>
          </cell>
          <cell r="C3322">
            <v>26180</v>
          </cell>
          <cell r="D3322" t="str">
            <v>26180</v>
          </cell>
          <cell r="E3322" t="str">
            <v>Comm Rel &amp; Econ Development</v>
          </cell>
          <cell r="F3322" t="str">
            <v>Corporate Relations</v>
          </cell>
          <cell r="G3322" t="str">
            <v>Comm Rel &amp; Econ Development</v>
          </cell>
          <cell r="H3322" t="str">
            <v>120</v>
          </cell>
          <cell r="I3322" t="str">
            <v>BT</v>
          </cell>
          <cell r="K3322">
            <v>-5313.83</v>
          </cell>
          <cell r="M3322">
            <v>-520.79</v>
          </cell>
        </row>
        <row r="3323">
          <cell r="A3323" t="str">
            <v>O&amp;M</v>
          </cell>
          <cell r="B3323" t="str">
            <v>Norton, Margaret S</v>
          </cell>
          <cell r="C3323">
            <v>26180</v>
          </cell>
          <cell r="D3323" t="str">
            <v>26180</v>
          </cell>
          <cell r="E3323" t="str">
            <v>Comm Rel &amp; Econ Development</v>
          </cell>
          <cell r="F3323" t="str">
            <v>Corporate Relations</v>
          </cell>
          <cell r="G3323" t="str">
            <v>Comm Rel &amp; Econ Development</v>
          </cell>
          <cell r="H3323" t="str">
            <v>120</v>
          </cell>
          <cell r="I3323" t="str">
            <v>LT</v>
          </cell>
          <cell r="K3323">
            <v>13597.44</v>
          </cell>
          <cell r="M3323">
            <v>72314.2</v>
          </cell>
        </row>
        <row r="3324">
          <cell r="A3324" t="str">
            <v>O&amp;M</v>
          </cell>
          <cell r="B3324" t="str">
            <v>Fleming, Michael F</v>
          </cell>
          <cell r="C3324">
            <v>26200</v>
          </cell>
          <cell r="D3324" t="str">
            <v>26200</v>
          </cell>
          <cell r="E3324" t="str">
            <v>J7 - Corporate Safety</v>
          </cell>
          <cell r="F3324" t="str">
            <v>Human Resources</v>
          </cell>
          <cell r="G3324" t="str">
            <v>Corporate Safety</v>
          </cell>
          <cell r="H3324" t="str">
            <v>120</v>
          </cell>
          <cell r="I3324" t="str">
            <v>BT</v>
          </cell>
          <cell r="J3324">
            <v>240663.94</v>
          </cell>
          <cell r="K3324">
            <v>81424.87</v>
          </cell>
        </row>
        <row r="3325">
          <cell r="A3325" t="str">
            <v>O&amp;M</v>
          </cell>
          <cell r="B3325" t="str">
            <v>Fleming, Michael F</v>
          </cell>
          <cell r="C3325">
            <v>26200</v>
          </cell>
          <cell r="D3325" t="str">
            <v>26200</v>
          </cell>
          <cell r="E3325" t="str">
            <v>J7 - Corporate Safety</v>
          </cell>
          <cell r="F3325" t="str">
            <v>Human Resources</v>
          </cell>
          <cell r="G3325" t="str">
            <v>Corporate Safety</v>
          </cell>
          <cell r="H3325" t="str">
            <v>120</v>
          </cell>
          <cell r="I3325" t="str">
            <v>IT</v>
          </cell>
          <cell r="J3325">
            <v>760081.81</v>
          </cell>
          <cell r="K3325">
            <v>12703.3</v>
          </cell>
          <cell r="L3325">
            <v>2444.73</v>
          </cell>
          <cell r="M3325">
            <v>679781.22</v>
          </cell>
        </row>
        <row r="3326">
          <cell r="A3326" t="str">
            <v>O&amp;M</v>
          </cell>
          <cell r="B3326" t="str">
            <v>Fleming, Michael F</v>
          </cell>
          <cell r="C3326">
            <v>26200</v>
          </cell>
          <cell r="D3326" t="str">
            <v>26200</v>
          </cell>
          <cell r="E3326" t="str">
            <v>J7 - Corporate Safety</v>
          </cell>
          <cell r="F3326" t="str">
            <v>Human Resources</v>
          </cell>
          <cell r="G3326" t="str">
            <v>Corporate Safety</v>
          </cell>
          <cell r="H3326" t="str">
            <v>120</v>
          </cell>
          <cell r="I3326" t="str">
            <v>LT</v>
          </cell>
          <cell r="J3326">
            <v>645886.24</v>
          </cell>
          <cell r="K3326">
            <v>234087.82</v>
          </cell>
          <cell r="L3326">
            <v>14193.23</v>
          </cell>
          <cell r="M3326">
            <v>4647.1099999999997</v>
          </cell>
        </row>
        <row r="3327">
          <cell r="A3327" t="str">
            <v>O&amp;M</v>
          </cell>
          <cell r="B3327" t="str">
            <v>Fleming, Michael F</v>
          </cell>
          <cell r="C3327">
            <v>26200</v>
          </cell>
          <cell r="D3327" t="str">
            <v>26200</v>
          </cell>
          <cell r="E3327" t="str">
            <v>J7 - Corporate Safety</v>
          </cell>
          <cell r="F3327" t="str">
            <v>Human Resources</v>
          </cell>
          <cell r="G3327" t="str">
            <v>Corporate Safety</v>
          </cell>
          <cell r="H3327" t="str">
            <v>120</v>
          </cell>
          <cell r="I3327" t="str">
            <v>MT</v>
          </cell>
          <cell r="J3327">
            <v>986.75</v>
          </cell>
          <cell r="K3327">
            <v>1376</v>
          </cell>
          <cell r="L3327">
            <v>0.79</v>
          </cell>
        </row>
        <row r="3328">
          <cell r="A3328" t="str">
            <v>O&amp;M</v>
          </cell>
          <cell r="B3328" t="str">
            <v>Fleming, Michael F</v>
          </cell>
          <cell r="C3328">
            <v>26200</v>
          </cell>
          <cell r="D3328" t="str">
            <v>26200</v>
          </cell>
          <cell r="E3328" t="str">
            <v>J7 - Corporate Safety</v>
          </cell>
          <cell r="F3328" t="str">
            <v>Human Resources</v>
          </cell>
          <cell r="G3328" t="str">
            <v>Corporate Safety</v>
          </cell>
          <cell r="H3328" t="str">
            <v>120</v>
          </cell>
          <cell r="I3328" t="str">
            <v>OT</v>
          </cell>
          <cell r="J3328">
            <v>211668.88</v>
          </cell>
          <cell r="K3328">
            <v>61183.59</v>
          </cell>
          <cell r="L3328">
            <v>6462.5</v>
          </cell>
        </row>
        <row r="3329">
          <cell r="A3329" t="str">
            <v>O&amp;M</v>
          </cell>
          <cell r="B3329" t="str">
            <v>Fleming, Michael F</v>
          </cell>
          <cell r="C3329">
            <v>26200</v>
          </cell>
          <cell r="D3329" t="str">
            <v>26200</v>
          </cell>
          <cell r="E3329" t="str">
            <v>J7 - Corporate Safety</v>
          </cell>
          <cell r="F3329" t="str">
            <v>Human Resources</v>
          </cell>
          <cell r="G3329" t="str">
            <v>Corporate Safety</v>
          </cell>
          <cell r="H3329" t="str">
            <v>120</v>
          </cell>
          <cell r="I3329" t="str">
            <v>TT</v>
          </cell>
          <cell r="J3329">
            <v>15764.66</v>
          </cell>
          <cell r="K3329">
            <v>22441.32</v>
          </cell>
          <cell r="L3329">
            <v>9928.92</v>
          </cell>
        </row>
        <row r="3330">
          <cell r="A3330" t="str">
            <v>O&amp;M</v>
          </cell>
          <cell r="C3330">
            <v>26205</v>
          </cell>
          <cell r="D3330" t="str">
            <v>26205</v>
          </cell>
          <cell r="E3330" t="str">
            <v>Center for Learning and Performance</v>
          </cell>
          <cell r="H3330" t="str">
            <v>120</v>
          </cell>
          <cell r="I3330" t="str">
            <v>BT</v>
          </cell>
          <cell r="M3330">
            <v>-1334.11</v>
          </cell>
        </row>
        <row r="3331">
          <cell r="A3331" t="str">
            <v>O&amp;M</v>
          </cell>
          <cell r="C3331">
            <v>26205</v>
          </cell>
          <cell r="D3331" t="str">
            <v>26205</v>
          </cell>
          <cell r="E3331" t="str">
            <v>J8 - SECURITY DEPT</v>
          </cell>
          <cell r="H3331" t="str">
            <v>120</v>
          </cell>
          <cell r="I3331" t="str">
            <v>BT</v>
          </cell>
          <cell r="J3331">
            <v>72545.87</v>
          </cell>
          <cell r="K3331">
            <v>4203.7299999999996</v>
          </cell>
          <cell r="M3331">
            <v>-2032.11</v>
          </cell>
        </row>
        <row r="3332">
          <cell r="A3332" t="str">
            <v>O&amp;M</v>
          </cell>
          <cell r="C3332">
            <v>26205</v>
          </cell>
          <cell r="D3332" t="str">
            <v>26205</v>
          </cell>
          <cell r="E3332" t="str">
            <v>Center for Learning and Performance</v>
          </cell>
          <cell r="H3332" t="str">
            <v>120</v>
          </cell>
          <cell r="I3332" t="str">
            <v>IT</v>
          </cell>
          <cell r="M3332">
            <v>3159193.87</v>
          </cell>
        </row>
        <row r="3333">
          <cell r="A3333" t="str">
            <v>O&amp;M</v>
          </cell>
          <cell r="C3333">
            <v>26205</v>
          </cell>
          <cell r="D3333" t="str">
            <v>26205</v>
          </cell>
          <cell r="E3333" t="str">
            <v>J8 - SECURITY DEPT</v>
          </cell>
          <cell r="H3333" t="str">
            <v>120</v>
          </cell>
          <cell r="I3333" t="str">
            <v>IT</v>
          </cell>
          <cell r="J3333">
            <v>4688.99</v>
          </cell>
          <cell r="K3333">
            <v>-10492.02</v>
          </cell>
        </row>
        <row r="3334">
          <cell r="A3334" t="str">
            <v>O&amp;M</v>
          </cell>
          <cell r="C3334">
            <v>26205</v>
          </cell>
          <cell r="D3334" t="str">
            <v>26205</v>
          </cell>
          <cell r="E3334" t="str">
            <v>Center for Learning and Performance</v>
          </cell>
          <cell r="H3334" t="str">
            <v>120</v>
          </cell>
          <cell r="I3334" t="str">
            <v>LT</v>
          </cell>
          <cell r="M3334">
            <v>93253.5</v>
          </cell>
        </row>
        <row r="3335">
          <cell r="A3335" t="str">
            <v>O&amp;M</v>
          </cell>
          <cell r="C3335">
            <v>26205</v>
          </cell>
          <cell r="D3335" t="str">
            <v>26205</v>
          </cell>
          <cell r="E3335" t="str">
            <v>J8 - SECURITY DEPT</v>
          </cell>
          <cell r="H3335" t="str">
            <v>120</v>
          </cell>
          <cell r="I3335" t="str">
            <v>LT</v>
          </cell>
          <cell r="J3335">
            <v>85380.13</v>
          </cell>
          <cell r="K3335">
            <v>12010.84</v>
          </cell>
        </row>
        <row r="3336">
          <cell r="A3336" t="str">
            <v>O&amp;M</v>
          </cell>
          <cell r="C3336">
            <v>26205</v>
          </cell>
          <cell r="D3336" t="str">
            <v>26205</v>
          </cell>
          <cell r="E3336" t="str">
            <v>J8 - SECURITY DEPT</v>
          </cell>
          <cell r="H3336" t="str">
            <v>120</v>
          </cell>
          <cell r="I3336" t="str">
            <v>OT</v>
          </cell>
          <cell r="J3336">
            <v>17073.71</v>
          </cell>
          <cell r="K3336">
            <v>77.72</v>
          </cell>
        </row>
        <row r="3337">
          <cell r="A3337" t="str">
            <v>O&amp;M</v>
          </cell>
          <cell r="C3337">
            <v>26205</v>
          </cell>
          <cell r="D3337" t="str">
            <v>26205</v>
          </cell>
          <cell r="E3337" t="str">
            <v>J8 - SECURITY DEPT</v>
          </cell>
          <cell r="H3337" t="str">
            <v>120</v>
          </cell>
          <cell r="I3337" t="str">
            <v>TT</v>
          </cell>
          <cell r="J3337">
            <v>163.46</v>
          </cell>
        </row>
        <row r="3338">
          <cell r="A3338" t="str">
            <v>O&amp;M</v>
          </cell>
          <cell r="B3338" t="str">
            <v>Carmody,Chris</v>
          </cell>
          <cell r="C3338">
            <v>26210</v>
          </cell>
          <cell r="D3338" t="str">
            <v>26210</v>
          </cell>
          <cell r="E3338" t="str">
            <v>3J - Employee and Organizational Effectiveness</v>
          </cell>
          <cell r="F3338" t="str">
            <v>Human Resources</v>
          </cell>
          <cell r="G3338" t="str">
            <v>Employee &amp; Org Effectiveness</v>
          </cell>
          <cell r="H3338" t="str">
            <v>120</v>
          </cell>
          <cell r="I3338" t="str">
            <v>BT</v>
          </cell>
          <cell r="J3338">
            <v>148438.32999999999</v>
          </cell>
          <cell r="K3338">
            <v>49855.83</v>
          </cell>
        </row>
        <row r="3339">
          <cell r="A3339" t="str">
            <v>O&amp;M</v>
          </cell>
          <cell r="B3339" t="str">
            <v>Carmody,Chris</v>
          </cell>
          <cell r="C3339">
            <v>26210</v>
          </cell>
          <cell r="D3339" t="str">
            <v>26210</v>
          </cell>
          <cell r="E3339" t="str">
            <v>Employee &amp; Org Effectiveness</v>
          </cell>
          <cell r="F3339" t="str">
            <v>Human Resources</v>
          </cell>
          <cell r="G3339" t="str">
            <v>Employee &amp; Org Effectiveness</v>
          </cell>
          <cell r="H3339" t="str">
            <v>120</v>
          </cell>
          <cell r="I3339" t="str">
            <v>BT</v>
          </cell>
          <cell r="L3339">
            <v>2490.25</v>
          </cell>
        </row>
        <row r="3340">
          <cell r="A3340" t="str">
            <v>O&amp;M</v>
          </cell>
          <cell r="B3340" t="str">
            <v>Carmody,Chris</v>
          </cell>
          <cell r="C3340">
            <v>26210</v>
          </cell>
          <cell r="D3340" t="str">
            <v>26210</v>
          </cell>
          <cell r="E3340" t="str">
            <v>3J - Employee and Organizational Effectiveness</v>
          </cell>
          <cell r="F3340" t="str">
            <v>Human Resources</v>
          </cell>
          <cell r="G3340" t="str">
            <v>Employee &amp; Org Effectiveness</v>
          </cell>
          <cell r="H3340" t="str">
            <v>120</v>
          </cell>
          <cell r="I3340" t="str">
            <v>IT</v>
          </cell>
          <cell r="J3340">
            <v>558288.76</v>
          </cell>
          <cell r="K3340">
            <v>619637.28</v>
          </cell>
        </row>
        <row r="3341">
          <cell r="A3341" t="str">
            <v>O&amp;M</v>
          </cell>
          <cell r="B3341" t="str">
            <v>Carmody,Chris</v>
          </cell>
          <cell r="C3341">
            <v>26210</v>
          </cell>
          <cell r="D3341" t="str">
            <v>26210</v>
          </cell>
          <cell r="E3341" t="str">
            <v>Employee &amp; Org Effectiveness</v>
          </cell>
          <cell r="F3341" t="str">
            <v>Human Resources</v>
          </cell>
          <cell r="G3341" t="str">
            <v>Employee &amp; Org Effectiveness</v>
          </cell>
          <cell r="H3341" t="str">
            <v>120</v>
          </cell>
          <cell r="I3341" t="str">
            <v>IT</v>
          </cell>
          <cell r="L3341">
            <v>134535.34</v>
          </cell>
        </row>
        <row r="3342">
          <cell r="A3342" t="str">
            <v>O&amp;M</v>
          </cell>
          <cell r="B3342" t="str">
            <v>Carmody,Chris</v>
          </cell>
          <cell r="C3342">
            <v>26210</v>
          </cell>
          <cell r="D3342" t="str">
            <v>26210</v>
          </cell>
          <cell r="E3342" t="str">
            <v>3J - Employee and Organizational Effectiveness</v>
          </cell>
          <cell r="F3342" t="str">
            <v>Human Resources</v>
          </cell>
          <cell r="G3342" t="str">
            <v>Employee &amp; Org Effectiveness</v>
          </cell>
          <cell r="H3342" t="str">
            <v>120</v>
          </cell>
          <cell r="I3342" t="str">
            <v>LT</v>
          </cell>
          <cell r="J3342">
            <v>456451.01</v>
          </cell>
          <cell r="K3342">
            <v>171098.95</v>
          </cell>
          <cell r="M3342">
            <v>1147.3900000000001</v>
          </cell>
        </row>
        <row r="3343">
          <cell r="A3343" t="str">
            <v>O&amp;M</v>
          </cell>
          <cell r="B3343" t="str">
            <v>Carmody,Chris</v>
          </cell>
          <cell r="C3343">
            <v>26210</v>
          </cell>
          <cell r="D3343" t="str">
            <v>26210</v>
          </cell>
          <cell r="E3343" t="str">
            <v>Employee &amp; Org Effectiveness</v>
          </cell>
          <cell r="F3343" t="str">
            <v>Human Resources</v>
          </cell>
          <cell r="G3343" t="str">
            <v>Employee &amp; Org Effectiveness</v>
          </cell>
          <cell r="H3343" t="str">
            <v>120</v>
          </cell>
          <cell r="I3343" t="str">
            <v>LT</v>
          </cell>
          <cell r="L3343">
            <v>6154.44</v>
          </cell>
        </row>
        <row r="3344">
          <cell r="A3344" t="str">
            <v>O&amp;M</v>
          </cell>
          <cell r="B3344" t="str">
            <v>Carmody,Chris</v>
          </cell>
          <cell r="C3344">
            <v>26210</v>
          </cell>
          <cell r="D3344" t="str">
            <v>26210</v>
          </cell>
          <cell r="E3344" t="str">
            <v>3J - Employee and Organizational Effectiveness</v>
          </cell>
          <cell r="F3344" t="str">
            <v>Human Resources</v>
          </cell>
          <cell r="G3344" t="str">
            <v>Employee &amp; Org Effectiveness</v>
          </cell>
          <cell r="H3344" t="str">
            <v>120</v>
          </cell>
          <cell r="I3344" t="str">
            <v>OT</v>
          </cell>
          <cell r="J3344">
            <v>47126.35</v>
          </cell>
          <cell r="K3344">
            <v>9452.36</v>
          </cell>
        </row>
        <row r="3345">
          <cell r="A3345" t="str">
            <v>O&amp;M</v>
          </cell>
          <cell r="B3345" t="str">
            <v>Carmody,Chris</v>
          </cell>
          <cell r="C3345">
            <v>26210</v>
          </cell>
          <cell r="D3345" t="str">
            <v>26210</v>
          </cell>
          <cell r="E3345" t="str">
            <v>Employee &amp; Org Effectiveness</v>
          </cell>
          <cell r="F3345" t="str">
            <v>Human Resources</v>
          </cell>
          <cell r="G3345" t="str">
            <v>Employee &amp; Org Effectiveness</v>
          </cell>
          <cell r="H3345" t="str">
            <v>120</v>
          </cell>
          <cell r="I3345" t="str">
            <v>OT</v>
          </cell>
          <cell r="L3345">
            <v>29107.89</v>
          </cell>
        </row>
        <row r="3346">
          <cell r="A3346" t="str">
            <v>O&amp;M</v>
          </cell>
          <cell r="B3346" t="str">
            <v>Carmody,Chris</v>
          </cell>
          <cell r="C3346">
            <v>26210</v>
          </cell>
          <cell r="D3346" t="str">
            <v>26210</v>
          </cell>
          <cell r="E3346" t="str">
            <v>3J - Employee and Organizational Effectiveness</v>
          </cell>
          <cell r="F3346" t="str">
            <v>Human Resources</v>
          </cell>
          <cell r="G3346" t="str">
            <v>Employee &amp; Org Effectiveness</v>
          </cell>
          <cell r="H3346" t="str">
            <v>120</v>
          </cell>
          <cell r="I3346" t="str">
            <v>TT</v>
          </cell>
          <cell r="J3346">
            <v>704.06</v>
          </cell>
          <cell r="K3346">
            <v>595.63</v>
          </cell>
        </row>
        <row r="3347">
          <cell r="A3347" t="str">
            <v>O&amp;M</v>
          </cell>
          <cell r="B3347" t="str">
            <v>Francois, Alicine E</v>
          </cell>
          <cell r="C3347">
            <v>26215</v>
          </cell>
          <cell r="D3347" t="str">
            <v>26215</v>
          </cell>
          <cell r="E3347" t="str">
            <v>3K - LABOR/EEO</v>
          </cell>
          <cell r="F3347" t="str">
            <v>Human Resources</v>
          </cell>
          <cell r="G3347" t="str">
            <v>Staffing</v>
          </cell>
          <cell r="H3347" t="str">
            <v>120</v>
          </cell>
          <cell r="I3347" t="str">
            <v>IT</v>
          </cell>
          <cell r="J3347">
            <v>3880.52</v>
          </cell>
        </row>
        <row r="3348">
          <cell r="A3348" t="str">
            <v>O&amp;M</v>
          </cell>
          <cell r="B3348" t="str">
            <v>Francois, Alicine E</v>
          </cell>
          <cell r="C3348">
            <v>26215</v>
          </cell>
          <cell r="D3348" t="str">
            <v>26215</v>
          </cell>
          <cell r="E3348" t="str">
            <v>Staffing</v>
          </cell>
          <cell r="F3348" t="str">
            <v>Human Resources</v>
          </cell>
          <cell r="G3348" t="str">
            <v>Staffing</v>
          </cell>
          <cell r="H3348" t="str">
            <v>120</v>
          </cell>
          <cell r="I3348" t="str">
            <v>IT</v>
          </cell>
          <cell r="L3348">
            <v>12.75</v>
          </cell>
        </row>
        <row r="3349">
          <cell r="A3349" t="str">
            <v>O&amp;M</v>
          </cell>
          <cell r="B3349" t="str">
            <v>Francois, Alicine E</v>
          </cell>
          <cell r="C3349">
            <v>26215</v>
          </cell>
          <cell r="D3349" t="str">
            <v>26215</v>
          </cell>
          <cell r="E3349" t="str">
            <v>Staffing and Operations</v>
          </cell>
          <cell r="F3349" t="str">
            <v>Human Resources</v>
          </cell>
          <cell r="G3349" t="str">
            <v>Staffing</v>
          </cell>
          <cell r="H3349" t="str">
            <v>120</v>
          </cell>
          <cell r="I3349" t="str">
            <v>IT</v>
          </cell>
          <cell r="K3349">
            <v>12.99</v>
          </cell>
        </row>
        <row r="3350">
          <cell r="A3350" t="str">
            <v>O&amp;M</v>
          </cell>
          <cell r="B3350" t="str">
            <v>Francois, Alicine E</v>
          </cell>
          <cell r="C3350">
            <v>26215</v>
          </cell>
          <cell r="D3350" t="str">
            <v>26215</v>
          </cell>
          <cell r="E3350" t="str">
            <v>3K - LABOR/EEO</v>
          </cell>
          <cell r="F3350" t="str">
            <v>Human Resources</v>
          </cell>
          <cell r="G3350" t="str">
            <v>Staffing</v>
          </cell>
          <cell r="H3350" t="str">
            <v>120</v>
          </cell>
          <cell r="I3350" t="str">
            <v>OT</v>
          </cell>
          <cell r="J3350">
            <v>64.83</v>
          </cell>
        </row>
        <row r="3351">
          <cell r="A3351" t="str">
            <v>O&amp;M</v>
          </cell>
          <cell r="B3351" t="str">
            <v>Francois, Alicine E</v>
          </cell>
          <cell r="C3351">
            <v>26215</v>
          </cell>
          <cell r="D3351" t="str">
            <v>26215</v>
          </cell>
          <cell r="E3351" t="str">
            <v>Staffing and Operations</v>
          </cell>
          <cell r="F3351" t="str">
            <v>Human Resources</v>
          </cell>
          <cell r="G3351" t="str">
            <v>Staffing</v>
          </cell>
          <cell r="H3351" t="str">
            <v>120</v>
          </cell>
          <cell r="I3351" t="str">
            <v>OT</v>
          </cell>
          <cell r="K3351">
            <v>14.94</v>
          </cell>
        </row>
        <row r="3352">
          <cell r="A3352" t="str">
            <v>O&amp;M</v>
          </cell>
          <cell r="C3352">
            <v>26220</v>
          </cell>
          <cell r="D3352" t="str">
            <v>26220</v>
          </cell>
          <cell r="E3352" t="str">
            <v>3R - CORPORATE POOL</v>
          </cell>
          <cell r="H3352" t="str">
            <v>120</v>
          </cell>
          <cell r="I3352" t="str">
            <v>BT</v>
          </cell>
          <cell r="J3352">
            <v>0</v>
          </cell>
        </row>
        <row r="3353">
          <cell r="A3353" t="str">
            <v>O&amp;M</v>
          </cell>
          <cell r="C3353">
            <v>26220</v>
          </cell>
          <cell r="D3353" t="str">
            <v>26220</v>
          </cell>
          <cell r="E3353" t="str">
            <v>3R - CORPORATE POOL</v>
          </cell>
          <cell r="H3353" t="str">
            <v>120</v>
          </cell>
          <cell r="I3353" t="str">
            <v>LT</v>
          </cell>
          <cell r="J3353">
            <v>0</v>
          </cell>
        </row>
        <row r="3354">
          <cell r="A3354" t="str">
            <v>O&amp;M</v>
          </cell>
          <cell r="C3354">
            <v>26225</v>
          </cell>
          <cell r="D3354" t="str">
            <v>26225</v>
          </cell>
          <cell r="E3354" t="str">
            <v>Field Safety</v>
          </cell>
          <cell r="H3354" t="str">
            <v>120</v>
          </cell>
          <cell r="I3354" t="str">
            <v>IT</v>
          </cell>
          <cell r="K3354">
            <v>404.11</v>
          </cell>
          <cell r="L3354">
            <v>0.88</v>
          </cell>
          <cell r="M3354">
            <v>-708171.41</v>
          </cell>
        </row>
        <row r="3355">
          <cell r="A3355" t="str">
            <v>O&amp;M</v>
          </cell>
          <cell r="C3355">
            <v>26230</v>
          </cell>
          <cell r="D3355" t="str">
            <v>26230</v>
          </cell>
          <cell r="E3355" t="str">
            <v>HRIS</v>
          </cell>
          <cell r="H3355" t="str">
            <v>120</v>
          </cell>
          <cell r="I3355" t="str">
            <v>IT</v>
          </cell>
          <cell r="K3355">
            <v>354.66</v>
          </cell>
          <cell r="L3355">
            <v>0.46</v>
          </cell>
          <cell r="M3355">
            <v>-233939</v>
          </cell>
        </row>
        <row r="3356">
          <cell r="A3356" t="str">
            <v>O&amp;M</v>
          </cell>
          <cell r="C3356">
            <v>26235</v>
          </cell>
          <cell r="D3356" t="str">
            <v>26235</v>
          </cell>
          <cell r="E3356" t="str">
            <v>Benefits and Adminstrative Services</v>
          </cell>
          <cell r="H3356" t="str">
            <v>120</v>
          </cell>
          <cell r="I3356" t="str">
            <v>IT</v>
          </cell>
          <cell r="K3356">
            <v>159.72</v>
          </cell>
          <cell r="L3356">
            <v>0.55000000000000004</v>
          </cell>
        </row>
        <row r="3357">
          <cell r="A3357" t="str">
            <v>O&amp;M</v>
          </cell>
          <cell r="C3357">
            <v>26240</v>
          </cell>
          <cell r="D3357" t="str">
            <v>26240</v>
          </cell>
          <cell r="E3357" t="str">
            <v>Compensation</v>
          </cell>
          <cell r="H3357" t="str">
            <v>120</v>
          </cell>
          <cell r="I3357" t="str">
            <v>IT</v>
          </cell>
          <cell r="K3357">
            <v>20</v>
          </cell>
          <cell r="L3357">
            <v>0.18</v>
          </cell>
          <cell r="M3357">
            <v>-311.3</v>
          </cell>
        </row>
        <row r="3358">
          <cell r="A3358" t="str">
            <v>O&amp;M</v>
          </cell>
          <cell r="B3358" t="str">
            <v>Peloquin, Bernard B</v>
          </cell>
          <cell r="C3358">
            <v>26245</v>
          </cell>
          <cell r="D3358" t="str">
            <v>26245</v>
          </cell>
          <cell r="E3358" t="str">
            <v>J9 - Total Rewards and HRIS</v>
          </cell>
          <cell r="F3358" t="str">
            <v>Human Resources</v>
          </cell>
          <cell r="G3358" t="str">
            <v>Total Rewards and HRIS</v>
          </cell>
          <cell r="H3358" t="str">
            <v>120</v>
          </cell>
          <cell r="I3358" t="str">
            <v>BT</v>
          </cell>
          <cell r="J3358">
            <v>165720.12</v>
          </cell>
          <cell r="K3358">
            <v>65920.03</v>
          </cell>
        </row>
        <row r="3359">
          <cell r="A3359" t="str">
            <v>O&amp;M</v>
          </cell>
          <cell r="B3359" t="str">
            <v>Peloquin, Bernard B</v>
          </cell>
          <cell r="C3359">
            <v>26245</v>
          </cell>
          <cell r="D3359" t="str">
            <v>26245</v>
          </cell>
          <cell r="E3359" t="str">
            <v>J9 - Total Rewards and HRIS</v>
          </cell>
          <cell r="F3359" t="str">
            <v>Human Resources</v>
          </cell>
          <cell r="G3359" t="str">
            <v>Total Rewards and HRIS</v>
          </cell>
          <cell r="H3359" t="str">
            <v>120</v>
          </cell>
          <cell r="I3359" t="str">
            <v>IT</v>
          </cell>
          <cell r="J3359">
            <v>3136665.56</v>
          </cell>
          <cell r="K3359">
            <v>32699.7</v>
          </cell>
          <cell r="L3359">
            <v>80893.210000000006</v>
          </cell>
        </row>
        <row r="3360">
          <cell r="A3360" t="str">
            <v>O&amp;M</v>
          </cell>
          <cell r="B3360" t="str">
            <v>Peloquin, Bernard B</v>
          </cell>
          <cell r="C3360">
            <v>26245</v>
          </cell>
          <cell r="D3360" t="str">
            <v>26245</v>
          </cell>
          <cell r="E3360" t="str">
            <v>J9 - Total Rewards and HRIS</v>
          </cell>
          <cell r="F3360" t="str">
            <v>Human Resources</v>
          </cell>
          <cell r="G3360" t="str">
            <v>Total Rewards and HRIS</v>
          </cell>
          <cell r="H3360" t="str">
            <v>120</v>
          </cell>
          <cell r="I3360" t="str">
            <v>LT</v>
          </cell>
          <cell r="J3360">
            <v>493600.62</v>
          </cell>
          <cell r="K3360">
            <v>189973.93</v>
          </cell>
          <cell r="L3360">
            <v>-0.47</v>
          </cell>
        </row>
        <row r="3361">
          <cell r="A3361" t="str">
            <v>O&amp;M</v>
          </cell>
          <cell r="B3361" t="str">
            <v>Peloquin, Bernard B</v>
          </cell>
          <cell r="C3361">
            <v>26245</v>
          </cell>
          <cell r="D3361" t="str">
            <v>26245</v>
          </cell>
          <cell r="E3361" t="str">
            <v>J9 - Total Rewards and HRIS</v>
          </cell>
          <cell r="F3361" t="str">
            <v>Human Resources</v>
          </cell>
          <cell r="G3361" t="str">
            <v>Total Rewards and HRIS</v>
          </cell>
          <cell r="H3361" t="str">
            <v>120</v>
          </cell>
          <cell r="I3361" t="str">
            <v>MT</v>
          </cell>
          <cell r="J3361">
            <v>633</v>
          </cell>
          <cell r="K3361">
            <v>33.64</v>
          </cell>
        </row>
        <row r="3362">
          <cell r="A3362" t="str">
            <v>O&amp;M</v>
          </cell>
          <cell r="B3362" t="str">
            <v>Peloquin, Bernard B</v>
          </cell>
          <cell r="C3362">
            <v>26245</v>
          </cell>
          <cell r="D3362" t="str">
            <v>26245</v>
          </cell>
          <cell r="E3362" t="str">
            <v>J9 - Total Rewards and HRIS</v>
          </cell>
          <cell r="F3362" t="str">
            <v>Human Resources</v>
          </cell>
          <cell r="G3362" t="str">
            <v>Total Rewards and HRIS</v>
          </cell>
          <cell r="H3362" t="str">
            <v>120</v>
          </cell>
          <cell r="I3362" t="str">
            <v>OT</v>
          </cell>
          <cell r="J3362">
            <v>-63455.35</v>
          </cell>
          <cell r="K3362">
            <v>24714.89</v>
          </cell>
          <cell r="L3362">
            <v>-396.51</v>
          </cell>
        </row>
        <row r="3363">
          <cell r="A3363" t="str">
            <v>O&amp;M</v>
          </cell>
          <cell r="B3363" t="str">
            <v>Peloquin, Bernard B</v>
          </cell>
          <cell r="C3363">
            <v>26245</v>
          </cell>
          <cell r="D3363" t="str">
            <v>26245</v>
          </cell>
          <cell r="E3363" t="str">
            <v>J9 - Total Rewards and HRIS</v>
          </cell>
          <cell r="F3363" t="str">
            <v>Human Resources</v>
          </cell>
          <cell r="G3363" t="str">
            <v>Total Rewards and HRIS</v>
          </cell>
          <cell r="H3363" t="str">
            <v>120</v>
          </cell>
          <cell r="I3363" t="str">
            <v>TT</v>
          </cell>
          <cell r="J3363">
            <v>36674.58</v>
          </cell>
          <cell r="K3363">
            <v>12608.11</v>
          </cell>
          <cell r="L3363">
            <v>0.16</v>
          </cell>
        </row>
        <row r="3364">
          <cell r="A3364" t="str">
            <v>O&amp;M</v>
          </cell>
          <cell r="B3364" t="str">
            <v>Dorant, David F</v>
          </cell>
          <cell r="C3364">
            <v>26250</v>
          </cell>
          <cell r="D3364" t="str">
            <v>26250</v>
          </cell>
          <cell r="E3364" t="str">
            <v>C3 - Employee and Labor Relations</v>
          </cell>
          <cell r="F3364" t="str">
            <v>Human Resources</v>
          </cell>
          <cell r="G3364" t="str">
            <v>Employee and Labor Relations</v>
          </cell>
          <cell r="H3364" t="str">
            <v>120</v>
          </cell>
          <cell r="I3364" t="str">
            <v>BT</v>
          </cell>
          <cell r="J3364">
            <v>499612.31</v>
          </cell>
          <cell r="K3364">
            <v>238448.72</v>
          </cell>
          <cell r="L3364">
            <v>3183.5</v>
          </cell>
        </row>
        <row r="3365">
          <cell r="A3365" t="str">
            <v>O&amp;M</v>
          </cell>
          <cell r="B3365" t="str">
            <v>Dorant, David F</v>
          </cell>
          <cell r="C3365">
            <v>26250</v>
          </cell>
          <cell r="D3365" t="str">
            <v>26250</v>
          </cell>
          <cell r="E3365" t="str">
            <v>C3 - Employee and Labor Relations</v>
          </cell>
          <cell r="F3365" t="str">
            <v>Human Resources</v>
          </cell>
          <cell r="G3365" t="str">
            <v>Employee and Labor Relations</v>
          </cell>
          <cell r="H3365" t="str">
            <v>120</v>
          </cell>
          <cell r="I3365" t="str">
            <v>IT</v>
          </cell>
          <cell r="J3365">
            <v>1250585.98</v>
          </cell>
          <cell r="K3365">
            <v>524996.39</v>
          </cell>
          <cell r="L3365">
            <v>117779.31</v>
          </cell>
        </row>
        <row r="3366">
          <cell r="A3366" t="str">
            <v>O&amp;M</v>
          </cell>
          <cell r="B3366" t="str">
            <v>Dorant, David F</v>
          </cell>
          <cell r="C3366">
            <v>26250</v>
          </cell>
          <cell r="D3366" t="str">
            <v>26250</v>
          </cell>
          <cell r="E3366" t="str">
            <v>C3 - Employee and Labor Relations</v>
          </cell>
          <cell r="F3366" t="str">
            <v>Human Resources</v>
          </cell>
          <cell r="G3366" t="str">
            <v>Employee and Labor Relations</v>
          </cell>
          <cell r="H3366" t="str">
            <v>120</v>
          </cell>
          <cell r="I3366" t="str">
            <v>LT</v>
          </cell>
          <cell r="J3366">
            <v>1191263.21</v>
          </cell>
          <cell r="K3366">
            <v>660200.68999999994</v>
          </cell>
          <cell r="L3366">
            <v>46664.68</v>
          </cell>
        </row>
        <row r="3367">
          <cell r="A3367" t="str">
            <v>O&amp;M</v>
          </cell>
          <cell r="B3367" t="str">
            <v>Dorant, David F</v>
          </cell>
          <cell r="C3367">
            <v>26250</v>
          </cell>
          <cell r="D3367" t="str">
            <v>26250</v>
          </cell>
          <cell r="E3367" t="str">
            <v>C3 - Employee and Labor Relations</v>
          </cell>
          <cell r="F3367" t="str">
            <v>Human Resources</v>
          </cell>
          <cell r="G3367" t="str">
            <v>Employee and Labor Relations</v>
          </cell>
          <cell r="H3367" t="str">
            <v>120</v>
          </cell>
          <cell r="I3367" t="str">
            <v>OT</v>
          </cell>
          <cell r="J3367">
            <v>142778.62</v>
          </cell>
          <cell r="K3367">
            <v>104433.71</v>
          </cell>
          <cell r="L3367">
            <v>20513.43</v>
          </cell>
        </row>
        <row r="3368">
          <cell r="A3368" t="str">
            <v>O&amp;M</v>
          </cell>
          <cell r="B3368" t="str">
            <v>Dorant, David F</v>
          </cell>
          <cell r="C3368">
            <v>26250</v>
          </cell>
          <cell r="D3368" t="str">
            <v>26250</v>
          </cell>
          <cell r="E3368" t="str">
            <v>C3 - Employee and Labor Relations</v>
          </cell>
          <cell r="F3368" t="str">
            <v>Human Resources</v>
          </cell>
          <cell r="G3368" t="str">
            <v>Employee and Labor Relations</v>
          </cell>
          <cell r="H3368" t="str">
            <v>120</v>
          </cell>
          <cell r="I3368" t="str">
            <v>TT</v>
          </cell>
          <cell r="J3368">
            <v>22866.9</v>
          </cell>
          <cell r="K3368">
            <v>14572.21</v>
          </cell>
          <cell r="L3368">
            <v>2368.27</v>
          </cell>
        </row>
        <row r="3369">
          <cell r="A3369" t="str">
            <v>O&amp;M</v>
          </cell>
          <cell r="B3369" t="str">
            <v>Manning, Timothy R</v>
          </cell>
          <cell r="C3369">
            <v>26255</v>
          </cell>
          <cell r="D3369" t="str">
            <v>26255</v>
          </cell>
          <cell r="E3369" t="str">
            <v>B2 - Human  Resources Senior Vice President</v>
          </cell>
          <cell r="F3369" t="str">
            <v>Human Resources</v>
          </cell>
          <cell r="G3369" t="str">
            <v>Human  Resources Senior Vice President</v>
          </cell>
          <cell r="H3369" t="str">
            <v>120</v>
          </cell>
          <cell r="I3369" t="str">
            <v>BT</v>
          </cell>
          <cell r="J3369">
            <v>69664.53</v>
          </cell>
          <cell r="K3369">
            <v>19635.150000000001</v>
          </cell>
        </row>
        <row r="3370">
          <cell r="A3370" t="str">
            <v>O&amp;M</v>
          </cell>
          <cell r="B3370" t="str">
            <v>Manning, Timothy R</v>
          </cell>
          <cell r="C3370">
            <v>26255</v>
          </cell>
          <cell r="D3370" t="str">
            <v>26255</v>
          </cell>
          <cell r="E3370" t="str">
            <v>B2 - Human  Resources Senior Vice President</v>
          </cell>
          <cell r="F3370" t="str">
            <v>Human Resources</v>
          </cell>
          <cell r="G3370" t="str">
            <v>Human  Resources Senior Vice President</v>
          </cell>
          <cell r="H3370" t="str">
            <v>120</v>
          </cell>
          <cell r="I3370" t="str">
            <v>IT</v>
          </cell>
          <cell r="J3370">
            <v>24292.47</v>
          </cell>
          <cell r="K3370">
            <v>6370.34</v>
          </cell>
          <cell r="M3370">
            <v>8846.27</v>
          </cell>
        </row>
        <row r="3371">
          <cell r="A3371" t="str">
            <v>O&amp;M</v>
          </cell>
          <cell r="B3371" t="str">
            <v>Manning, Timothy R</v>
          </cell>
          <cell r="C3371">
            <v>26255</v>
          </cell>
          <cell r="D3371" t="str">
            <v>26255</v>
          </cell>
          <cell r="E3371" t="str">
            <v>B2 - Human  Resources Senior Vice President</v>
          </cell>
          <cell r="F3371" t="str">
            <v>Human Resources</v>
          </cell>
          <cell r="G3371" t="str">
            <v>Human  Resources Senior Vice President</v>
          </cell>
          <cell r="H3371" t="str">
            <v>120</v>
          </cell>
          <cell r="I3371" t="str">
            <v>LT</v>
          </cell>
          <cell r="J3371">
            <v>741561.3</v>
          </cell>
          <cell r="K3371">
            <v>57802.09</v>
          </cell>
        </row>
        <row r="3372">
          <cell r="A3372" t="str">
            <v>O&amp;M</v>
          </cell>
          <cell r="B3372" t="str">
            <v>Manning, Timothy R</v>
          </cell>
          <cell r="C3372">
            <v>26255</v>
          </cell>
          <cell r="D3372" t="str">
            <v>26255</v>
          </cell>
          <cell r="E3372" t="str">
            <v>B2 - Human  Resources Senior Vice President</v>
          </cell>
          <cell r="F3372" t="str">
            <v>Human Resources</v>
          </cell>
          <cell r="G3372" t="str">
            <v>Human  Resources Senior Vice President</v>
          </cell>
          <cell r="H3372" t="str">
            <v>120</v>
          </cell>
          <cell r="I3372" t="str">
            <v>OT</v>
          </cell>
          <cell r="J3372">
            <v>13102.33</v>
          </cell>
          <cell r="K3372">
            <v>2608.1999999999998</v>
          </cell>
          <cell r="M3372">
            <v>15204.99</v>
          </cell>
        </row>
        <row r="3373">
          <cell r="A3373" t="str">
            <v>O&amp;M</v>
          </cell>
          <cell r="B3373" t="str">
            <v>Manning, Timothy R</v>
          </cell>
          <cell r="C3373">
            <v>26255</v>
          </cell>
          <cell r="D3373" t="str">
            <v>26255</v>
          </cell>
          <cell r="E3373" t="str">
            <v>B2 - Human  Resources Senior Vice President</v>
          </cell>
          <cell r="F3373" t="str">
            <v>Human Resources</v>
          </cell>
          <cell r="G3373" t="str">
            <v>Human  Resources Senior Vice President</v>
          </cell>
          <cell r="H3373" t="str">
            <v>120</v>
          </cell>
          <cell r="I3373" t="str">
            <v>TT</v>
          </cell>
          <cell r="J3373">
            <v>304.60000000000002</v>
          </cell>
        </row>
        <row r="3374">
          <cell r="A3374" t="str">
            <v>O&amp;M</v>
          </cell>
          <cell r="B3374" t="str">
            <v>Fleming, Michael F</v>
          </cell>
          <cell r="C3374">
            <v>26260</v>
          </cell>
          <cell r="D3374" t="str">
            <v>26260</v>
          </cell>
          <cell r="E3374" t="str">
            <v>Health Services</v>
          </cell>
          <cell r="F3374" t="str">
            <v>Human Resources</v>
          </cell>
          <cell r="G3374" t="str">
            <v>Health Services</v>
          </cell>
          <cell r="H3374" t="str">
            <v>120</v>
          </cell>
          <cell r="I3374" t="str">
            <v>BT</v>
          </cell>
          <cell r="J3374">
            <v>70047.509999999995</v>
          </cell>
          <cell r="K3374">
            <v>26061.26</v>
          </cell>
          <cell r="M3374">
            <v>-608.16</v>
          </cell>
        </row>
        <row r="3375">
          <cell r="A3375" t="str">
            <v>O&amp;M</v>
          </cell>
          <cell r="B3375" t="str">
            <v>Fleming, Michael F</v>
          </cell>
          <cell r="C3375">
            <v>26260</v>
          </cell>
          <cell r="D3375" t="str">
            <v>26260</v>
          </cell>
          <cell r="E3375" t="str">
            <v>Health Services</v>
          </cell>
          <cell r="F3375" t="str">
            <v>Human Resources</v>
          </cell>
          <cell r="G3375" t="str">
            <v>Health Services</v>
          </cell>
          <cell r="H3375" t="str">
            <v>120</v>
          </cell>
          <cell r="I3375" t="str">
            <v>IT</v>
          </cell>
          <cell r="J3375">
            <v>392659.84</v>
          </cell>
          <cell r="K3375">
            <v>225830.52</v>
          </cell>
          <cell r="L3375">
            <v>20463.259999999998</v>
          </cell>
          <cell r="M3375">
            <v>267.51</v>
          </cell>
        </row>
        <row r="3376">
          <cell r="A3376" t="str">
            <v>O&amp;M</v>
          </cell>
          <cell r="B3376" t="str">
            <v>Fleming, Michael F</v>
          </cell>
          <cell r="C3376">
            <v>26260</v>
          </cell>
          <cell r="D3376" t="str">
            <v>26260</v>
          </cell>
          <cell r="E3376" t="str">
            <v>Health Services</v>
          </cell>
          <cell r="F3376" t="str">
            <v>Human Resources</v>
          </cell>
          <cell r="G3376" t="str">
            <v>Health Services</v>
          </cell>
          <cell r="H3376" t="str">
            <v>120</v>
          </cell>
          <cell r="I3376" t="str">
            <v>LT</v>
          </cell>
          <cell r="J3376">
            <v>255421.78</v>
          </cell>
          <cell r="K3376">
            <v>74461.39</v>
          </cell>
        </row>
        <row r="3377">
          <cell r="A3377" t="str">
            <v>O&amp;M</v>
          </cell>
          <cell r="B3377" t="str">
            <v>Fleming, Michael F</v>
          </cell>
          <cell r="C3377">
            <v>26260</v>
          </cell>
          <cell r="D3377" t="str">
            <v>26260</v>
          </cell>
          <cell r="E3377" t="str">
            <v>Health Services</v>
          </cell>
          <cell r="F3377" t="str">
            <v>Human Resources</v>
          </cell>
          <cell r="G3377" t="str">
            <v>Health Services</v>
          </cell>
          <cell r="H3377" t="str">
            <v>120</v>
          </cell>
          <cell r="I3377" t="str">
            <v>MT</v>
          </cell>
          <cell r="L3377">
            <v>42.78</v>
          </cell>
        </row>
        <row r="3378">
          <cell r="A3378" t="str">
            <v>O&amp;M</v>
          </cell>
          <cell r="B3378" t="str">
            <v>Fleming, Michael F</v>
          </cell>
          <cell r="C3378">
            <v>26260</v>
          </cell>
          <cell r="D3378" t="str">
            <v>26260</v>
          </cell>
          <cell r="E3378" t="str">
            <v>Health Services</v>
          </cell>
          <cell r="F3378" t="str">
            <v>Human Resources</v>
          </cell>
          <cell r="G3378" t="str">
            <v>Health Services</v>
          </cell>
          <cell r="H3378" t="str">
            <v>120</v>
          </cell>
          <cell r="I3378" t="str">
            <v>OT</v>
          </cell>
          <cell r="J3378">
            <v>2747.59</v>
          </cell>
          <cell r="K3378">
            <v>60375.97</v>
          </cell>
          <cell r="L3378">
            <v>17676.03</v>
          </cell>
          <cell r="M3378">
            <v>238936.17</v>
          </cell>
        </row>
        <row r="3379">
          <cell r="A3379" t="str">
            <v>O&amp;M</v>
          </cell>
          <cell r="B3379" t="str">
            <v>Fleming, Michael F</v>
          </cell>
          <cell r="C3379">
            <v>26260</v>
          </cell>
          <cell r="D3379" t="str">
            <v>26260</v>
          </cell>
          <cell r="E3379" t="str">
            <v>Health Services</v>
          </cell>
          <cell r="F3379" t="str">
            <v>Human Resources</v>
          </cell>
          <cell r="G3379" t="str">
            <v>Health Services</v>
          </cell>
          <cell r="H3379" t="str">
            <v>120</v>
          </cell>
          <cell r="I3379" t="str">
            <v>TT</v>
          </cell>
          <cell r="J3379">
            <v>4284.8</v>
          </cell>
          <cell r="K3379">
            <v>1325.93</v>
          </cell>
          <cell r="M3379">
            <v>331336.3</v>
          </cell>
        </row>
        <row r="3380">
          <cell r="A3380" t="str">
            <v>O&amp;M</v>
          </cell>
          <cell r="B3380" t="str">
            <v>Carmody,Chris</v>
          </cell>
          <cell r="C3380">
            <v>26265</v>
          </cell>
          <cell r="D3380" t="str">
            <v>26265</v>
          </cell>
          <cell r="E3380" t="str">
            <v>Tech Training</v>
          </cell>
          <cell r="F3380" t="str">
            <v>Human Resources</v>
          </cell>
          <cell r="G3380" t="str">
            <v>Tech Training</v>
          </cell>
          <cell r="H3380" t="str">
            <v>120</v>
          </cell>
          <cell r="I3380" t="str">
            <v>IT</v>
          </cell>
          <cell r="L3380">
            <v>167263.17000000001</v>
          </cell>
        </row>
        <row r="3381">
          <cell r="A3381" t="str">
            <v>O&amp;M</v>
          </cell>
          <cell r="B3381" t="str">
            <v>Carmody,Chris</v>
          </cell>
          <cell r="C3381">
            <v>26265</v>
          </cell>
          <cell r="D3381" t="str">
            <v>26265</v>
          </cell>
          <cell r="E3381" t="str">
            <v>Tech Training</v>
          </cell>
          <cell r="F3381" t="str">
            <v>Human Resources</v>
          </cell>
          <cell r="G3381" t="str">
            <v>Tech Training</v>
          </cell>
          <cell r="H3381" t="str">
            <v>120</v>
          </cell>
          <cell r="I3381" t="str">
            <v>MT</v>
          </cell>
          <cell r="L3381">
            <v>1672.74</v>
          </cell>
        </row>
        <row r="3382">
          <cell r="A3382" t="str">
            <v>O&amp;M</v>
          </cell>
          <cell r="B3382" t="str">
            <v>Carmody,Chris</v>
          </cell>
          <cell r="C3382">
            <v>26265</v>
          </cell>
          <cell r="D3382" t="str">
            <v>26265</v>
          </cell>
          <cell r="E3382" t="str">
            <v>Tech Training</v>
          </cell>
          <cell r="F3382" t="str">
            <v>Human Resources</v>
          </cell>
          <cell r="G3382" t="str">
            <v>Tech Training</v>
          </cell>
          <cell r="H3382" t="str">
            <v>120</v>
          </cell>
          <cell r="I3382" t="str">
            <v>OT</v>
          </cell>
          <cell r="M3382">
            <v>17487.78</v>
          </cell>
        </row>
        <row r="3383">
          <cell r="A3383" t="str">
            <v>O&amp;M</v>
          </cell>
          <cell r="B3383" t="str">
            <v>Carmody,Chris</v>
          </cell>
          <cell r="C3383">
            <v>26270</v>
          </cell>
          <cell r="D3383" t="str">
            <v>26270</v>
          </cell>
          <cell r="E3383" t="str">
            <v>System Training</v>
          </cell>
          <cell r="F3383" t="str">
            <v>Human Resources</v>
          </cell>
          <cell r="G3383" t="str">
            <v>System Training</v>
          </cell>
          <cell r="H3383" t="str">
            <v>120</v>
          </cell>
          <cell r="I3383" t="str">
            <v>IT</v>
          </cell>
          <cell r="L3383">
            <v>195.63</v>
          </cell>
          <cell r="M3383">
            <v>0</v>
          </cell>
        </row>
        <row r="3384">
          <cell r="A3384" t="str">
            <v>O&amp;M</v>
          </cell>
          <cell r="B3384" t="str">
            <v>Carmody,Chris</v>
          </cell>
          <cell r="C3384">
            <v>26270</v>
          </cell>
          <cell r="D3384" t="str">
            <v>26270</v>
          </cell>
          <cell r="E3384" t="str">
            <v>System Training</v>
          </cell>
          <cell r="F3384" t="str">
            <v>Human Resources</v>
          </cell>
          <cell r="G3384" t="str">
            <v>System Training</v>
          </cell>
          <cell r="H3384" t="str">
            <v>120</v>
          </cell>
          <cell r="I3384" t="str">
            <v>OT</v>
          </cell>
          <cell r="L3384">
            <v>13709.56</v>
          </cell>
          <cell r="M3384">
            <v>39368.94</v>
          </cell>
        </row>
        <row r="3385">
          <cell r="A3385" t="str">
            <v>O&amp;M</v>
          </cell>
          <cell r="B3385" t="str">
            <v>May, Thomas J</v>
          </cell>
          <cell r="C3385">
            <v>26300</v>
          </cell>
          <cell r="D3385" t="str">
            <v>26300</v>
          </cell>
          <cell r="E3385" t="str">
            <v>A0 - Chairman/Chief Executive Officer</v>
          </cell>
          <cell r="F3385" t="str">
            <v>CEO</v>
          </cell>
          <cell r="G3385" t="str">
            <v>Chairman/Chief Executive Officer</v>
          </cell>
          <cell r="H3385" t="str">
            <v>120</v>
          </cell>
          <cell r="I3385" t="str">
            <v>BT</v>
          </cell>
          <cell r="J3385">
            <v>246594.84</v>
          </cell>
          <cell r="K3385">
            <v>130403.6</v>
          </cell>
          <cell r="L3385">
            <v>12052.28</v>
          </cell>
          <cell r="M3385">
            <v>-13228.46</v>
          </cell>
        </row>
        <row r="3386">
          <cell r="A3386" t="str">
            <v>O&amp;M</v>
          </cell>
          <cell r="B3386" t="str">
            <v>May, Thomas J</v>
          </cell>
          <cell r="C3386">
            <v>26300</v>
          </cell>
          <cell r="D3386" t="str">
            <v>26300</v>
          </cell>
          <cell r="E3386" t="str">
            <v>A0 - Chairman/Chief Executive Officer</v>
          </cell>
          <cell r="F3386" t="str">
            <v>CEO</v>
          </cell>
          <cell r="G3386" t="str">
            <v>Chairman/Chief Executive Officer</v>
          </cell>
          <cell r="H3386" t="str">
            <v>120</v>
          </cell>
          <cell r="I3386" t="str">
            <v>IT</v>
          </cell>
          <cell r="J3386">
            <v>394745.28</v>
          </cell>
          <cell r="K3386">
            <v>112066.67</v>
          </cell>
          <cell r="L3386">
            <v>39470.85</v>
          </cell>
        </row>
        <row r="3387">
          <cell r="A3387" t="str">
            <v>O&amp;M</v>
          </cell>
          <cell r="B3387" t="str">
            <v>May, Thomas J</v>
          </cell>
          <cell r="C3387">
            <v>26300</v>
          </cell>
          <cell r="D3387" t="str">
            <v>26300</v>
          </cell>
          <cell r="E3387" t="str">
            <v>A0 - Chairman/Chief Executive Officer</v>
          </cell>
          <cell r="F3387" t="str">
            <v>CEO</v>
          </cell>
          <cell r="G3387" t="str">
            <v>Chairman/Chief Executive Officer</v>
          </cell>
          <cell r="H3387" t="str">
            <v>120</v>
          </cell>
          <cell r="I3387" t="str">
            <v>LT</v>
          </cell>
          <cell r="J3387">
            <v>1753718.52</v>
          </cell>
          <cell r="K3387">
            <v>417279.7</v>
          </cell>
          <cell r="L3387">
            <v>33783.800000000003</v>
          </cell>
        </row>
        <row r="3388">
          <cell r="A3388" t="str">
            <v>O&amp;M</v>
          </cell>
          <cell r="B3388" t="str">
            <v>May, Thomas J</v>
          </cell>
          <cell r="C3388">
            <v>26300</v>
          </cell>
          <cell r="D3388" t="str">
            <v>26300</v>
          </cell>
          <cell r="E3388" t="str">
            <v>A0 - Chairman/Chief Executive Officer</v>
          </cell>
          <cell r="F3388" t="str">
            <v>CEO</v>
          </cell>
          <cell r="G3388" t="str">
            <v>Chairman/Chief Executive Officer</v>
          </cell>
          <cell r="H3388" t="str">
            <v>120</v>
          </cell>
          <cell r="I3388" t="str">
            <v>OT</v>
          </cell>
          <cell r="J3388">
            <v>-289601.71999999997</v>
          </cell>
          <cell r="K3388">
            <v>17544.75</v>
          </cell>
          <cell r="L3388">
            <v>4857.26</v>
          </cell>
        </row>
        <row r="3389">
          <cell r="A3389" t="str">
            <v>O&amp;M</v>
          </cell>
          <cell r="B3389" t="str">
            <v>May, Thomas J</v>
          </cell>
          <cell r="C3389">
            <v>26300</v>
          </cell>
          <cell r="D3389" t="str">
            <v>26300</v>
          </cell>
          <cell r="E3389" t="str">
            <v>A0 - Chairman/Chief Executive Officer</v>
          </cell>
          <cell r="F3389" t="str">
            <v>CEO</v>
          </cell>
          <cell r="G3389" t="str">
            <v>Chairman/Chief Executive Officer</v>
          </cell>
          <cell r="H3389" t="str">
            <v>120</v>
          </cell>
          <cell r="I3389" t="str">
            <v>TT</v>
          </cell>
          <cell r="J3389">
            <v>8870.23</v>
          </cell>
          <cell r="K3389">
            <v>5639.68</v>
          </cell>
        </row>
        <row r="3390">
          <cell r="A3390" t="str">
            <v>O&amp;M</v>
          </cell>
          <cell r="C3390">
            <v>26305</v>
          </cell>
          <cell r="D3390" t="str">
            <v>26305</v>
          </cell>
          <cell r="E3390" t="str">
            <v>President/Chief Operating Officer</v>
          </cell>
          <cell r="H3390" t="str">
            <v>120</v>
          </cell>
          <cell r="I3390" t="str">
            <v>IT</v>
          </cell>
          <cell r="J3390">
            <v>1126.56</v>
          </cell>
          <cell r="K3390">
            <v>54356.46</v>
          </cell>
          <cell r="L3390">
            <v>27703.82</v>
          </cell>
          <cell r="M3390">
            <v>-0.27</v>
          </cell>
        </row>
        <row r="3391">
          <cell r="A3391" t="str">
            <v>O&amp;M</v>
          </cell>
          <cell r="C3391">
            <v>26305</v>
          </cell>
          <cell r="D3391" t="str">
            <v>26305</v>
          </cell>
          <cell r="E3391" t="str">
            <v>President/Chief Operating Officer</v>
          </cell>
          <cell r="H3391" t="str">
            <v>120</v>
          </cell>
          <cell r="I3391" t="str">
            <v>OT</v>
          </cell>
          <cell r="J3391">
            <v>15065.2</v>
          </cell>
          <cell r="K3391">
            <v>3618.54</v>
          </cell>
          <cell r="L3391">
            <v>-256.87</v>
          </cell>
          <cell r="M3391">
            <v>2348.9499999999998</v>
          </cell>
        </row>
        <row r="3392">
          <cell r="A3392" t="str">
            <v>O&amp;M</v>
          </cell>
          <cell r="C3392">
            <v>29000</v>
          </cell>
          <cell r="D3392" t="str">
            <v>29000</v>
          </cell>
          <cell r="E3392" t="str">
            <v>BEC Energy</v>
          </cell>
          <cell r="H3392" t="str">
            <v>120</v>
          </cell>
          <cell r="I3392" t="str">
            <v>BT</v>
          </cell>
          <cell r="J3392">
            <v>1930.81</v>
          </cell>
          <cell r="M3392">
            <v>-1384.12</v>
          </cell>
        </row>
        <row r="3393">
          <cell r="A3393" t="str">
            <v>O&amp;M</v>
          </cell>
          <cell r="C3393">
            <v>29000</v>
          </cell>
          <cell r="D3393" t="str">
            <v>29000</v>
          </cell>
          <cell r="E3393" t="str">
            <v>BEC Energy</v>
          </cell>
          <cell r="H3393" t="str">
            <v>120</v>
          </cell>
          <cell r="I3393" t="str">
            <v>LT</v>
          </cell>
          <cell r="J3393">
            <v>5238.5600000000004</v>
          </cell>
          <cell r="M3393">
            <v>6056.8</v>
          </cell>
        </row>
        <row r="3394">
          <cell r="A3394" t="str">
            <v>O&amp;M</v>
          </cell>
          <cell r="B3394" t="str">
            <v>Anastasia, Donald</v>
          </cell>
          <cell r="C3394">
            <v>32035</v>
          </cell>
          <cell r="D3394" t="str">
            <v>32035</v>
          </cell>
          <cell r="E3394" t="str">
            <v>Facilities Management</v>
          </cell>
          <cell r="F3394" t="str">
            <v>CFO</v>
          </cell>
          <cell r="G3394" t="str">
            <v>Records Management</v>
          </cell>
          <cell r="H3394" t="str">
            <v>120</v>
          </cell>
          <cell r="I3394" t="str">
            <v>BT</v>
          </cell>
          <cell r="K3394">
            <v>1009.7</v>
          </cell>
          <cell r="M3394">
            <v>-107.2</v>
          </cell>
        </row>
        <row r="3395">
          <cell r="A3395" t="str">
            <v>O&amp;M</v>
          </cell>
          <cell r="B3395" t="str">
            <v>Anastasia, Donald</v>
          </cell>
          <cell r="C3395">
            <v>32035</v>
          </cell>
          <cell r="D3395" t="str">
            <v>32035</v>
          </cell>
          <cell r="E3395" t="str">
            <v>Facilities Management</v>
          </cell>
          <cell r="F3395" t="str">
            <v>CFO</v>
          </cell>
          <cell r="G3395" t="str">
            <v>Records Management</v>
          </cell>
          <cell r="H3395" t="str">
            <v>120</v>
          </cell>
          <cell r="I3395" t="str">
            <v>IT</v>
          </cell>
          <cell r="K3395">
            <v>6631.16</v>
          </cell>
          <cell r="M3395">
            <v>0</v>
          </cell>
        </row>
        <row r="3396">
          <cell r="A3396" t="str">
            <v>O&amp;M</v>
          </cell>
          <cell r="B3396" t="str">
            <v>Anastasia, Donald</v>
          </cell>
          <cell r="C3396">
            <v>32035</v>
          </cell>
          <cell r="D3396" t="str">
            <v>32035</v>
          </cell>
          <cell r="E3396" t="str">
            <v>Records Management</v>
          </cell>
          <cell r="F3396" t="str">
            <v>CFO</v>
          </cell>
          <cell r="G3396" t="str">
            <v>Records Management</v>
          </cell>
          <cell r="H3396" t="str">
            <v>120</v>
          </cell>
          <cell r="I3396" t="str">
            <v>IT</v>
          </cell>
          <cell r="L3396">
            <v>0</v>
          </cell>
        </row>
        <row r="3397">
          <cell r="A3397" t="str">
            <v>O&amp;M</v>
          </cell>
          <cell r="B3397" t="str">
            <v>Anastasia, Donald</v>
          </cell>
          <cell r="C3397">
            <v>32035</v>
          </cell>
          <cell r="D3397" t="str">
            <v>32035</v>
          </cell>
          <cell r="E3397" t="str">
            <v>Facilities Management</v>
          </cell>
          <cell r="F3397" t="str">
            <v>CFO</v>
          </cell>
          <cell r="G3397" t="str">
            <v>Records Management</v>
          </cell>
          <cell r="H3397" t="str">
            <v>120</v>
          </cell>
          <cell r="I3397" t="str">
            <v>LT</v>
          </cell>
          <cell r="K3397">
            <v>2884.8</v>
          </cell>
        </row>
        <row r="3398">
          <cell r="A3398" t="str">
            <v>O&amp;M</v>
          </cell>
          <cell r="B3398" t="str">
            <v>Anastasia, Donald</v>
          </cell>
          <cell r="C3398">
            <v>32035</v>
          </cell>
          <cell r="D3398" t="str">
            <v>32035</v>
          </cell>
          <cell r="E3398" t="str">
            <v>Facilities Management</v>
          </cell>
          <cell r="F3398" t="str">
            <v>CFO</v>
          </cell>
          <cell r="G3398" t="str">
            <v>Records Management</v>
          </cell>
          <cell r="H3398" t="str">
            <v>120</v>
          </cell>
          <cell r="I3398" t="str">
            <v>OT</v>
          </cell>
          <cell r="K3398">
            <v>761.01</v>
          </cell>
          <cell r="M3398">
            <v>141503.10999999999</v>
          </cell>
        </row>
        <row r="3399">
          <cell r="A3399" t="str">
            <v>O&amp;M</v>
          </cell>
          <cell r="B3399" t="str">
            <v>Anastasia, Donald</v>
          </cell>
          <cell r="C3399">
            <v>32035</v>
          </cell>
          <cell r="D3399" t="str">
            <v>32035</v>
          </cell>
          <cell r="E3399" t="str">
            <v>Records Management</v>
          </cell>
          <cell r="F3399" t="str">
            <v>CFO</v>
          </cell>
          <cell r="G3399" t="str">
            <v>Records Management</v>
          </cell>
          <cell r="H3399" t="str">
            <v>120</v>
          </cell>
          <cell r="I3399" t="str">
            <v>OT</v>
          </cell>
          <cell r="L3399">
            <v>0</v>
          </cell>
          <cell r="M3399">
            <v>-2368.83</v>
          </cell>
        </row>
        <row r="3400">
          <cell r="A3400" t="str">
            <v>CAP</v>
          </cell>
          <cell r="B3400" t="str">
            <v>Ibrahim,Samy H</v>
          </cell>
          <cell r="C3400">
            <v>34000</v>
          </cell>
          <cell r="D3400" t="str">
            <v>34000</v>
          </cell>
          <cell r="E3400" t="str">
            <v>Gas Operations - Executive</v>
          </cell>
          <cell r="F3400" t="str">
            <v>Gas Operations</v>
          </cell>
          <cell r="G3400" t="str">
            <v>Gas Operations - Executive</v>
          </cell>
          <cell r="H3400" t="str">
            <v>120</v>
          </cell>
          <cell r="I3400" t="str">
            <v>CI</v>
          </cell>
          <cell r="K3400">
            <v>5000</v>
          </cell>
        </row>
        <row r="3401">
          <cell r="A3401" t="str">
            <v>CAP</v>
          </cell>
          <cell r="B3401" t="str">
            <v>Pfister,Jonathan R</v>
          </cell>
          <cell r="C3401">
            <v>34105</v>
          </cell>
          <cell r="D3401" t="str">
            <v>34105</v>
          </cell>
          <cell r="E3401" t="str">
            <v>Gas Supply System Control</v>
          </cell>
          <cell r="F3401" t="str">
            <v>Gas Operations</v>
          </cell>
          <cell r="G3401" t="str">
            <v>Gas Supply System Control</v>
          </cell>
          <cell r="H3401" t="str">
            <v>120</v>
          </cell>
          <cell r="I3401" t="str">
            <v>CI</v>
          </cell>
          <cell r="L3401">
            <v>1823.75</v>
          </cell>
        </row>
        <row r="3402">
          <cell r="A3402" t="str">
            <v>O&amp;M</v>
          </cell>
          <cell r="B3402" t="str">
            <v>Pfister,Jonathan R</v>
          </cell>
          <cell r="C3402">
            <v>34105</v>
          </cell>
          <cell r="D3402" t="str">
            <v>34105</v>
          </cell>
          <cell r="E3402" t="str">
            <v>Gas Supply System Control</v>
          </cell>
          <cell r="F3402" t="str">
            <v>Gas Operations</v>
          </cell>
          <cell r="G3402" t="str">
            <v>Gas Supply System Control</v>
          </cell>
          <cell r="H3402" t="str">
            <v>120</v>
          </cell>
          <cell r="I3402" t="str">
            <v>IT</v>
          </cell>
          <cell r="J3402">
            <v>0</v>
          </cell>
        </row>
        <row r="3403">
          <cell r="A3403" t="str">
            <v>O&amp;M</v>
          </cell>
          <cell r="B3403" t="str">
            <v>Hart,Thomas L</v>
          </cell>
          <cell r="C3403">
            <v>34205</v>
          </cell>
          <cell r="D3403" t="str">
            <v>34205</v>
          </cell>
          <cell r="E3403" t="str">
            <v>Business Management</v>
          </cell>
          <cell r="F3403" t="str">
            <v>Gas Operations</v>
          </cell>
          <cell r="G3403" t="str">
            <v>Gas Engineering</v>
          </cell>
          <cell r="H3403" t="str">
            <v>120</v>
          </cell>
          <cell r="I3403" t="str">
            <v>BT</v>
          </cell>
          <cell r="J3403">
            <v>16709</v>
          </cell>
          <cell r="K3403">
            <v>38689.300000000003</v>
          </cell>
          <cell r="M3403">
            <v>-697.03</v>
          </cell>
        </row>
        <row r="3404">
          <cell r="A3404" t="str">
            <v>O&amp;M</v>
          </cell>
          <cell r="B3404" t="str">
            <v>Ibrahim,Samy H</v>
          </cell>
          <cell r="C3404">
            <v>34205</v>
          </cell>
          <cell r="D3404" t="str">
            <v>34205</v>
          </cell>
          <cell r="E3404" t="str">
            <v>Business Management</v>
          </cell>
          <cell r="F3404" t="str">
            <v>Gas Operations</v>
          </cell>
          <cell r="G3404" t="str">
            <v>Business Planning</v>
          </cell>
          <cell r="H3404" t="str">
            <v>120</v>
          </cell>
          <cell r="I3404" t="str">
            <v>BT</v>
          </cell>
          <cell r="J3404">
            <v>16709</v>
          </cell>
          <cell r="K3404">
            <v>38689.300000000003</v>
          </cell>
        </row>
        <row r="3405">
          <cell r="A3405" t="str">
            <v>O&amp;M</v>
          </cell>
          <cell r="B3405" t="str">
            <v>Hart,Thomas L</v>
          </cell>
          <cell r="C3405">
            <v>34205</v>
          </cell>
          <cell r="D3405" t="str">
            <v>34205</v>
          </cell>
          <cell r="E3405" t="str">
            <v>Business Management</v>
          </cell>
          <cell r="F3405" t="str">
            <v>Gas Operations</v>
          </cell>
          <cell r="G3405" t="str">
            <v>Gas Engineering</v>
          </cell>
          <cell r="H3405" t="str">
            <v>120</v>
          </cell>
          <cell r="I3405" t="str">
            <v>IT</v>
          </cell>
          <cell r="J3405">
            <v>0</v>
          </cell>
        </row>
        <row r="3406">
          <cell r="A3406" t="str">
            <v>O&amp;M</v>
          </cell>
          <cell r="B3406" t="str">
            <v>Ibrahim,Samy H</v>
          </cell>
          <cell r="C3406">
            <v>34205</v>
          </cell>
          <cell r="D3406" t="str">
            <v>34205</v>
          </cell>
          <cell r="E3406" t="str">
            <v>Business Management</v>
          </cell>
          <cell r="F3406" t="str">
            <v>Gas Operations</v>
          </cell>
          <cell r="G3406" t="str">
            <v>Business Planning</v>
          </cell>
          <cell r="H3406" t="str">
            <v>120</v>
          </cell>
          <cell r="I3406" t="str">
            <v>IT</v>
          </cell>
          <cell r="J3406">
            <v>0</v>
          </cell>
        </row>
        <row r="3407">
          <cell r="A3407" t="str">
            <v>O&amp;M</v>
          </cell>
          <cell r="B3407" t="str">
            <v>Hart,Thomas L</v>
          </cell>
          <cell r="C3407">
            <v>34205</v>
          </cell>
          <cell r="D3407" t="str">
            <v>34205</v>
          </cell>
          <cell r="E3407" t="str">
            <v>Business Management</v>
          </cell>
          <cell r="F3407" t="str">
            <v>Gas Operations</v>
          </cell>
          <cell r="G3407" t="str">
            <v>Gas Engineering</v>
          </cell>
          <cell r="H3407" t="str">
            <v>120</v>
          </cell>
          <cell r="I3407" t="str">
            <v>LT</v>
          </cell>
          <cell r="J3407">
            <v>1035.42</v>
          </cell>
          <cell r="K3407">
            <v>345.14</v>
          </cell>
        </row>
        <row r="3408">
          <cell r="A3408" t="str">
            <v>O&amp;M</v>
          </cell>
          <cell r="B3408" t="str">
            <v>Ibrahim,Samy H</v>
          </cell>
          <cell r="C3408">
            <v>34205</v>
          </cell>
          <cell r="D3408" t="str">
            <v>34205</v>
          </cell>
          <cell r="E3408" t="str">
            <v>Business Management</v>
          </cell>
          <cell r="F3408" t="str">
            <v>Gas Operations</v>
          </cell>
          <cell r="G3408" t="str">
            <v>Business Planning</v>
          </cell>
          <cell r="H3408" t="str">
            <v>120</v>
          </cell>
          <cell r="I3408" t="str">
            <v>LT</v>
          </cell>
          <cell r="J3408">
            <v>1035.42</v>
          </cell>
          <cell r="K3408">
            <v>345.14</v>
          </cell>
          <cell r="M3408">
            <v>9613.69</v>
          </cell>
        </row>
        <row r="3409">
          <cell r="A3409" t="str">
            <v>O&amp;M</v>
          </cell>
          <cell r="B3409" t="str">
            <v>Hart,Thomas L</v>
          </cell>
          <cell r="C3409">
            <v>34210</v>
          </cell>
          <cell r="D3409" t="str">
            <v>34210</v>
          </cell>
          <cell r="E3409" t="str">
            <v>Mechanical Engineering</v>
          </cell>
          <cell r="F3409" t="str">
            <v>Gas Operations</v>
          </cell>
          <cell r="G3409" t="str">
            <v>Gas Engineering</v>
          </cell>
          <cell r="H3409" t="str">
            <v>120</v>
          </cell>
          <cell r="I3409" t="str">
            <v>BT</v>
          </cell>
          <cell r="K3409">
            <v>6837.8</v>
          </cell>
        </row>
        <row r="3410">
          <cell r="A3410" t="str">
            <v>CAP</v>
          </cell>
          <cell r="B3410" t="str">
            <v>Hart,Thomas L</v>
          </cell>
          <cell r="C3410">
            <v>34210</v>
          </cell>
          <cell r="D3410" t="str">
            <v>34210</v>
          </cell>
          <cell r="E3410" t="str">
            <v>Mechanical Engineering</v>
          </cell>
          <cell r="F3410" t="str">
            <v>Gas Operations</v>
          </cell>
          <cell r="G3410" t="str">
            <v>Gas Engineering</v>
          </cell>
          <cell r="H3410" t="str">
            <v>120</v>
          </cell>
          <cell r="I3410" t="str">
            <v>CB</v>
          </cell>
          <cell r="K3410">
            <v>29645.73</v>
          </cell>
        </row>
        <row r="3411">
          <cell r="A3411" t="str">
            <v>CAP</v>
          </cell>
          <cell r="B3411" t="str">
            <v>Hart,Thomas L</v>
          </cell>
          <cell r="C3411">
            <v>34210</v>
          </cell>
          <cell r="D3411" t="str">
            <v>34210</v>
          </cell>
          <cell r="E3411" t="str">
            <v>Mechanical Engineering</v>
          </cell>
          <cell r="F3411" t="str">
            <v>Gas Operations</v>
          </cell>
          <cell r="G3411" t="str">
            <v>Gas Engineering</v>
          </cell>
          <cell r="H3411" t="str">
            <v>120</v>
          </cell>
          <cell r="I3411" t="str">
            <v>CL</v>
          </cell>
          <cell r="K3411">
            <v>67377.33</v>
          </cell>
        </row>
        <row r="3412">
          <cell r="A3412" t="str">
            <v>O&amp;M</v>
          </cell>
          <cell r="B3412" t="str">
            <v>Bean III,Donald K</v>
          </cell>
          <cell r="C3412">
            <v>34215</v>
          </cell>
          <cell r="D3412" t="str">
            <v>34215</v>
          </cell>
          <cell r="E3412" t="str">
            <v>Technical Services</v>
          </cell>
          <cell r="F3412" t="str">
            <v>Gas Operations</v>
          </cell>
          <cell r="G3412" t="str">
            <v>Distribution Services</v>
          </cell>
          <cell r="H3412" t="str">
            <v>120</v>
          </cell>
          <cell r="I3412" t="str">
            <v>IT</v>
          </cell>
          <cell r="J3412">
            <v>0</v>
          </cell>
        </row>
        <row r="3413">
          <cell r="A3413" t="str">
            <v>O&amp;M</v>
          </cell>
          <cell r="B3413" t="str">
            <v>Bean III,Donald K</v>
          </cell>
          <cell r="C3413">
            <v>34215</v>
          </cell>
          <cell r="D3413" t="str">
            <v>34215</v>
          </cell>
          <cell r="E3413" t="str">
            <v>Technical Services</v>
          </cell>
          <cell r="F3413" t="str">
            <v>Gas Operations</v>
          </cell>
          <cell r="G3413" t="str">
            <v>Distribution Services</v>
          </cell>
          <cell r="H3413" t="str">
            <v>120</v>
          </cell>
          <cell r="I3413" t="str">
            <v>OT</v>
          </cell>
          <cell r="J3413">
            <v>0</v>
          </cell>
          <cell r="M3413">
            <v>-6784.08</v>
          </cell>
        </row>
        <row r="3414">
          <cell r="A3414" t="str">
            <v>CAP</v>
          </cell>
          <cell r="B3414" t="str">
            <v>Bean III,Donald K</v>
          </cell>
          <cell r="C3414">
            <v>34305</v>
          </cell>
          <cell r="D3414" t="str">
            <v>34305</v>
          </cell>
          <cell r="E3414" t="str">
            <v>Distribution Worcester</v>
          </cell>
          <cell r="F3414" t="str">
            <v>Gas Operations</v>
          </cell>
          <cell r="G3414" t="str">
            <v>Distribution Worcester</v>
          </cell>
          <cell r="H3414" t="str">
            <v>120</v>
          </cell>
          <cell r="I3414" t="str">
            <v>CI</v>
          </cell>
          <cell r="L3414">
            <v>0</v>
          </cell>
        </row>
        <row r="3415">
          <cell r="A3415" t="str">
            <v>CAP</v>
          </cell>
          <cell r="B3415" t="str">
            <v>Bean III,Donald K</v>
          </cell>
          <cell r="C3415">
            <v>34310</v>
          </cell>
          <cell r="D3415" t="str">
            <v>34310</v>
          </cell>
          <cell r="E3415" t="str">
            <v>Distribution Southboro</v>
          </cell>
          <cell r="F3415" t="str">
            <v>Gas Operations</v>
          </cell>
          <cell r="G3415" t="str">
            <v>Distribution Southboro</v>
          </cell>
          <cell r="H3415" t="str">
            <v>120</v>
          </cell>
          <cell r="I3415" t="str">
            <v>CI</v>
          </cell>
          <cell r="L3415">
            <v>529.20000000000005</v>
          </cell>
        </row>
        <row r="3416">
          <cell r="A3416" t="str">
            <v>O&amp;M</v>
          </cell>
          <cell r="B3416" t="str">
            <v>Bean III,Donald K</v>
          </cell>
          <cell r="C3416">
            <v>34310</v>
          </cell>
          <cell r="D3416" t="str">
            <v>34310</v>
          </cell>
          <cell r="E3416" t="str">
            <v>Distribution Southboro</v>
          </cell>
          <cell r="F3416" t="str">
            <v>Gas Operations</v>
          </cell>
          <cell r="G3416" t="str">
            <v>Distribution Southboro</v>
          </cell>
          <cell r="H3416" t="str">
            <v>120</v>
          </cell>
          <cell r="I3416" t="str">
            <v>IT</v>
          </cell>
          <cell r="J3416">
            <v>0</v>
          </cell>
        </row>
        <row r="3417">
          <cell r="A3417" t="str">
            <v>O&amp;M</v>
          </cell>
          <cell r="B3417" t="str">
            <v>Bean III,Donald K</v>
          </cell>
          <cell r="C3417">
            <v>34310</v>
          </cell>
          <cell r="D3417" t="str">
            <v>34310</v>
          </cell>
          <cell r="E3417" t="str">
            <v>Distribution Southboro</v>
          </cell>
          <cell r="F3417" t="str">
            <v>Gas Operations</v>
          </cell>
          <cell r="G3417" t="str">
            <v>Distribution Southboro</v>
          </cell>
          <cell r="H3417" t="str">
            <v>120</v>
          </cell>
          <cell r="I3417" t="str">
            <v>OT</v>
          </cell>
          <cell r="J3417">
            <v>0</v>
          </cell>
          <cell r="M3417">
            <v>-5040.24</v>
          </cell>
        </row>
        <row r="3418">
          <cell r="A3418" t="str">
            <v>CAP</v>
          </cell>
          <cell r="B3418" t="str">
            <v>Bean III,Donald K</v>
          </cell>
          <cell r="C3418">
            <v>34315</v>
          </cell>
          <cell r="D3418" t="str">
            <v>34315</v>
          </cell>
          <cell r="E3418" t="str">
            <v>Distribution Somerville</v>
          </cell>
          <cell r="F3418" t="str">
            <v>Gas Operations</v>
          </cell>
          <cell r="G3418" t="str">
            <v>Distribution Somerville</v>
          </cell>
          <cell r="H3418" t="str">
            <v>120</v>
          </cell>
          <cell r="I3418" t="str">
            <v>CI</v>
          </cell>
          <cell r="L3418">
            <v>-915.58</v>
          </cell>
        </row>
        <row r="3419">
          <cell r="A3419" t="str">
            <v>CAP</v>
          </cell>
          <cell r="B3419" t="str">
            <v>Bean III,Donald K</v>
          </cell>
          <cell r="C3419">
            <v>34320</v>
          </cell>
          <cell r="D3419" t="str">
            <v>34320</v>
          </cell>
          <cell r="E3419" t="str">
            <v>Distribution Dedham</v>
          </cell>
          <cell r="F3419" t="str">
            <v>Gas Operations</v>
          </cell>
          <cell r="G3419" t="str">
            <v>Distribution Dedham</v>
          </cell>
          <cell r="H3419" t="str">
            <v>120</v>
          </cell>
          <cell r="I3419" t="str">
            <v>CI</v>
          </cell>
          <cell r="L3419">
            <v>0</v>
          </cell>
        </row>
        <row r="3420">
          <cell r="A3420" t="str">
            <v>CAP</v>
          </cell>
          <cell r="B3420" t="str">
            <v>Bean III,Donald K</v>
          </cell>
          <cell r="C3420">
            <v>34325</v>
          </cell>
          <cell r="D3420" t="str">
            <v>34325</v>
          </cell>
          <cell r="E3420" t="str">
            <v>Distribution Plymouth</v>
          </cell>
          <cell r="F3420" t="str">
            <v>Gas Operations</v>
          </cell>
          <cell r="G3420" t="str">
            <v>Distribution Plymouth</v>
          </cell>
          <cell r="H3420" t="str">
            <v>120</v>
          </cell>
          <cell r="I3420" t="str">
            <v>CI</v>
          </cell>
          <cell r="L3420">
            <v>0</v>
          </cell>
        </row>
        <row r="3421">
          <cell r="A3421" t="str">
            <v>O&amp;M</v>
          </cell>
          <cell r="B3421" t="str">
            <v>Bean III,Donald K</v>
          </cell>
          <cell r="C3421">
            <v>34325</v>
          </cell>
          <cell r="D3421" t="str">
            <v>34325</v>
          </cell>
          <cell r="E3421" t="str">
            <v>Distribution Plymouth</v>
          </cell>
          <cell r="F3421" t="str">
            <v>Gas Operations</v>
          </cell>
          <cell r="G3421" t="str">
            <v>Distribution Plymouth</v>
          </cell>
          <cell r="H3421" t="str">
            <v>120</v>
          </cell>
          <cell r="I3421" t="str">
            <v>IT</v>
          </cell>
          <cell r="J3421">
            <v>0</v>
          </cell>
          <cell r="M3421">
            <v>2639.2</v>
          </cell>
        </row>
        <row r="3422">
          <cell r="A3422" t="str">
            <v>CAP</v>
          </cell>
          <cell r="B3422" t="str">
            <v>Bean III,Donald K</v>
          </cell>
          <cell r="C3422">
            <v>34330</v>
          </cell>
          <cell r="D3422" t="str">
            <v>34330</v>
          </cell>
          <cell r="E3422" t="str">
            <v>Distribution New Bedford</v>
          </cell>
          <cell r="F3422" t="str">
            <v>Gas Operations</v>
          </cell>
          <cell r="G3422" t="str">
            <v>Distribution New Bedford</v>
          </cell>
          <cell r="H3422" t="str">
            <v>120</v>
          </cell>
          <cell r="I3422" t="str">
            <v>CB</v>
          </cell>
          <cell r="L3422">
            <v>99.54</v>
          </cell>
        </row>
        <row r="3423">
          <cell r="A3423" t="str">
            <v>CAP</v>
          </cell>
          <cell r="B3423" t="str">
            <v>Bean III,Donald K</v>
          </cell>
          <cell r="C3423">
            <v>34330</v>
          </cell>
          <cell r="D3423" t="str">
            <v>34330</v>
          </cell>
          <cell r="E3423" t="str">
            <v>Distribution New Bedford</v>
          </cell>
          <cell r="F3423" t="str">
            <v>Gas Operations</v>
          </cell>
          <cell r="G3423" t="str">
            <v>Distribution New Bedford</v>
          </cell>
          <cell r="H3423" t="str">
            <v>120</v>
          </cell>
          <cell r="I3423" t="str">
            <v>CI</v>
          </cell>
          <cell r="L3423">
            <v>690.52</v>
          </cell>
        </row>
        <row r="3424">
          <cell r="A3424" t="str">
            <v>CAP</v>
          </cell>
          <cell r="B3424" t="str">
            <v>Bean III,Donald K</v>
          </cell>
          <cell r="C3424">
            <v>34330</v>
          </cell>
          <cell r="D3424" t="str">
            <v>34330</v>
          </cell>
          <cell r="E3424" t="str">
            <v>Distribution New Bedford</v>
          </cell>
          <cell r="F3424" t="str">
            <v>Gas Operations</v>
          </cell>
          <cell r="G3424" t="str">
            <v>Distribution New Bedford</v>
          </cell>
          <cell r="H3424" t="str">
            <v>120</v>
          </cell>
          <cell r="I3424" t="str">
            <v>CL</v>
          </cell>
          <cell r="L3424">
            <v>226.23</v>
          </cell>
        </row>
        <row r="3425">
          <cell r="A3425" t="str">
            <v>O&amp;M</v>
          </cell>
          <cell r="B3425" t="str">
            <v>Bean III,Donald K</v>
          </cell>
          <cell r="C3425">
            <v>34335</v>
          </cell>
          <cell r="D3425" t="str">
            <v>34335</v>
          </cell>
          <cell r="E3425" t="str">
            <v>Customer Connections</v>
          </cell>
          <cell r="F3425" t="str">
            <v>Gas Operations</v>
          </cell>
          <cell r="H3425" t="str">
            <v>120</v>
          </cell>
          <cell r="I3425" t="str">
            <v>IT</v>
          </cell>
          <cell r="J3425">
            <v>125</v>
          </cell>
          <cell r="M3425">
            <v>19091.36</v>
          </cell>
        </row>
        <row r="3426">
          <cell r="A3426" t="str">
            <v>O&amp;M</v>
          </cell>
          <cell r="B3426" t="str">
            <v>Devereaux,James J</v>
          </cell>
          <cell r="C3426">
            <v>34415</v>
          </cell>
          <cell r="D3426" t="str">
            <v>34415</v>
          </cell>
          <cell r="E3426" t="str">
            <v>Service Cambridge</v>
          </cell>
          <cell r="F3426" t="str">
            <v>Gas Operations</v>
          </cell>
          <cell r="G3426" t="str">
            <v>Service Somerville</v>
          </cell>
          <cell r="H3426" t="str">
            <v>120</v>
          </cell>
          <cell r="I3426" t="str">
            <v>IT</v>
          </cell>
          <cell r="J3426">
            <v>0</v>
          </cell>
          <cell r="M3426">
            <v>1807.69</v>
          </cell>
        </row>
        <row r="3427">
          <cell r="A3427" t="str">
            <v>O&amp;M</v>
          </cell>
          <cell r="B3427" t="str">
            <v>Devereaux,James J</v>
          </cell>
          <cell r="C3427">
            <v>34420</v>
          </cell>
          <cell r="D3427" t="str">
            <v>34420</v>
          </cell>
          <cell r="E3427" t="str">
            <v>Service Dedham</v>
          </cell>
          <cell r="F3427" t="str">
            <v>Gas Operations</v>
          </cell>
          <cell r="G3427" t="str">
            <v>Service Dedham</v>
          </cell>
          <cell r="H3427" t="str">
            <v>120</v>
          </cell>
          <cell r="I3427" t="str">
            <v>OT</v>
          </cell>
          <cell r="J3427">
            <v>0</v>
          </cell>
          <cell r="M3427">
            <v>-3989.64</v>
          </cell>
        </row>
        <row r="3428">
          <cell r="A3428" t="str">
            <v>O&amp;M</v>
          </cell>
          <cell r="B3428" t="str">
            <v>Devereaux,James J</v>
          </cell>
          <cell r="C3428">
            <v>34425</v>
          </cell>
          <cell r="D3428" t="str">
            <v>34425</v>
          </cell>
          <cell r="E3428" t="str">
            <v>Service Plymouth</v>
          </cell>
          <cell r="F3428" t="str">
            <v>Gas Operations</v>
          </cell>
          <cell r="G3428" t="str">
            <v>Service Plymouth</v>
          </cell>
          <cell r="H3428" t="str">
            <v>120</v>
          </cell>
          <cell r="I3428" t="str">
            <v>IT</v>
          </cell>
          <cell r="J3428">
            <v>0</v>
          </cell>
          <cell r="M3428">
            <v>-216.8</v>
          </cell>
        </row>
        <row r="3429">
          <cell r="A3429" t="str">
            <v>O&amp;M</v>
          </cell>
          <cell r="B3429" t="str">
            <v>Devereaux,James J</v>
          </cell>
          <cell r="C3429">
            <v>34440</v>
          </cell>
          <cell r="D3429" t="str">
            <v>34440</v>
          </cell>
          <cell r="E3429" t="str">
            <v>Meter Shop Southboro</v>
          </cell>
          <cell r="F3429" t="str">
            <v>Gas Operations</v>
          </cell>
          <cell r="G3429" t="str">
            <v>Meter Shop Southboro</v>
          </cell>
          <cell r="H3429" t="str">
            <v>120</v>
          </cell>
          <cell r="I3429" t="str">
            <v>IT</v>
          </cell>
          <cell r="J3429">
            <v>0</v>
          </cell>
          <cell r="M3429">
            <v>41040.03</v>
          </cell>
        </row>
        <row r="3430">
          <cell r="A3430" t="str">
            <v>O&amp;M</v>
          </cell>
          <cell r="B3430" t="str">
            <v>Devereaux,James J</v>
          </cell>
          <cell r="C3430">
            <v>34445</v>
          </cell>
          <cell r="D3430" t="str">
            <v>34445</v>
          </cell>
          <cell r="E3430" t="str">
            <v>Service Dispatch</v>
          </cell>
          <cell r="F3430" t="str">
            <v>Gas Operations</v>
          </cell>
          <cell r="G3430" t="str">
            <v>Service Dispatch</v>
          </cell>
          <cell r="H3430" t="str">
            <v>120</v>
          </cell>
          <cell r="I3430" t="str">
            <v>OT</v>
          </cell>
          <cell r="J3430">
            <v>575</v>
          </cell>
          <cell r="K3430">
            <v>675</v>
          </cell>
          <cell r="M3430">
            <v>653.16999999999996</v>
          </cell>
        </row>
        <row r="3431">
          <cell r="A3431" t="str">
            <v>O&amp;M</v>
          </cell>
          <cell r="C3431">
            <v>90000</v>
          </cell>
          <cell r="D3431" t="str">
            <v>90000</v>
          </cell>
          <cell r="E3431" t="str">
            <v>Inter-Co Expenses</v>
          </cell>
          <cell r="H3431" t="str">
            <v>120</v>
          </cell>
          <cell r="I3431" t="str">
            <v>IT</v>
          </cell>
          <cell r="M3431">
            <v>35378.42</v>
          </cell>
        </row>
        <row r="3432">
          <cell r="A3432" t="str">
            <v>O&amp;M</v>
          </cell>
          <cell r="C3432">
            <v>90000</v>
          </cell>
          <cell r="D3432" t="str">
            <v>90000</v>
          </cell>
          <cell r="E3432" t="str">
            <v>Inter-Co Expenses</v>
          </cell>
          <cell r="H3432" t="str">
            <v>120</v>
          </cell>
          <cell r="I3432" t="str">
            <v>OT</v>
          </cell>
          <cell r="K3432">
            <v>3105862.33</v>
          </cell>
          <cell r="L3432">
            <v>2276825.04</v>
          </cell>
          <cell r="M3432">
            <v>-56018.04</v>
          </cell>
        </row>
        <row r="3433">
          <cell r="A3433" t="str">
            <v>O&amp;M</v>
          </cell>
          <cell r="C3433">
            <v>99999</v>
          </cell>
          <cell r="D3433" t="str">
            <v>99999</v>
          </cell>
          <cell r="E3433" t="str">
            <v>Eliminations</v>
          </cell>
          <cell r="H3433" t="str">
            <v>120</v>
          </cell>
          <cell r="I3433" t="str">
            <v>IT</v>
          </cell>
          <cell r="L3433">
            <v>724.08</v>
          </cell>
          <cell r="M3433">
            <v>21202.639999999999</v>
          </cell>
        </row>
        <row r="3434">
          <cell r="A3434" t="str">
            <v>O&amp;M</v>
          </cell>
          <cell r="C3434">
            <v>99999</v>
          </cell>
          <cell r="D3434" t="str">
            <v>99999</v>
          </cell>
          <cell r="E3434" t="str">
            <v>Eliminations</v>
          </cell>
          <cell r="H3434" t="str">
            <v>120</v>
          </cell>
          <cell r="I3434" t="str">
            <v>OT</v>
          </cell>
          <cell r="L3434">
            <v>894.19</v>
          </cell>
          <cell r="M3434">
            <v>894.74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_Stmt_Sales"/>
    </sheetNames>
    <sheetDataSet>
      <sheetData sheetId="0" refreshError="1">
        <row r="11">
          <cell r="A11" t="str">
            <v>Boro</v>
          </cell>
          <cell r="B11" t="str">
            <v>Type</v>
          </cell>
          <cell r="C11" t="str">
            <v>SC</v>
          </cell>
          <cell r="D11" t="str">
            <v>Desc</v>
          </cell>
          <cell r="G11" t="str">
            <v>#Bills</v>
          </cell>
          <cell r="H11" t="str">
            <v>Cubic ft</v>
          </cell>
          <cell r="I11" t="str">
            <v>Revenue</v>
          </cell>
          <cell r="J11" t="str">
            <v>Fuel Adj</v>
          </cell>
          <cell r="K11" t="str">
            <v>Therms</v>
          </cell>
        </row>
        <row r="13">
          <cell r="A13">
            <v>1</v>
          </cell>
          <cell r="B13">
            <v>20</v>
          </cell>
          <cell r="C13">
            <v>1</v>
          </cell>
          <cell r="D13">
            <v>2001</v>
          </cell>
          <cell r="F13" t="str">
            <v>Residential &amp; Religious - Monthly</v>
          </cell>
        </row>
        <row r="14">
          <cell r="A14">
            <v>1</v>
          </cell>
          <cell r="B14">
            <v>20</v>
          </cell>
          <cell r="C14">
            <v>1</v>
          </cell>
          <cell r="D14">
            <v>2002</v>
          </cell>
          <cell r="F14" t="str">
            <v>Residential &amp; Religious - Bi-Monthly</v>
          </cell>
        </row>
        <row r="15">
          <cell r="A15">
            <v>1</v>
          </cell>
          <cell r="B15">
            <v>20</v>
          </cell>
          <cell r="C15">
            <v>1</v>
          </cell>
          <cell r="D15">
            <v>2004</v>
          </cell>
          <cell r="F15" t="str">
            <v>Accrual</v>
          </cell>
        </row>
        <row r="16">
          <cell r="A16">
            <v>1</v>
          </cell>
          <cell r="B16">
            <v>20</v>
          </cell>
          <cell r="C16">
            <v>1</v>
          </cell>
          <cell r="D16">
            <v>2005</v>
          </cell>
          <cell r="F16" t="str">
            <v>Accrual Reversal</v>
          </cell>
        </row>
        <row r="17">
          <cell r="A17">
            <v>1</v>
          </cell>
          <cell r="B17">
            <v>20</v>
          </cell>
        </row>
        <row r="18">
          <cell r="A18">
            <v>1</v>
          </cell>
          <cell r="B18">
            <v>20</v>
          </cell>
          <cell r="C18">
            <v>3</v>
          </cell>
          <cell r="D18">
            <v>2016</v>
          </cell>
          <cell r="F18" t="str">
            <v>Residential &amp; Religious - Heating</v>
          </cell>
        </row>
        <row r="19">
          <cell r="A19">
            <v>1</v>
          </cell>
          <cell r="B19">
            <v>20</v>
          </cell>
          <cell r="C19">
            <v>3</v>
          </cell>
          <cell r="D19">
            <v>2018</v>
          </cell>
        </row>
        <row r="20">
          <cell r="A20">
            <v>1</v>
          </cell>
          <cell r="B20">
            <v>20</v>
          </cell>
          <cell r="C20">
            <v>3</v>
          </cell>
          <cell r="D20">
            <v>2021</v>
          </cell>
        </row>
        <row r="21">
          <cell r="A21">
            <v>1</v>
          </cell>
          <cell r="B21">
            <v>20</v>
          </cell>
        </row>
        <row r="22">
          <cell r="A22">
            <v>1</v>
          </cell>
          <cell r="B22">
            <v>20</v>
          </cell>
          <cell r="C22">
            <v>13</v>
          </cell>
          <cell r="D22">
            <v>2053</v>
          </cell>
        </row>
        <row r="23">
          <cell r="A23">
            <v>1</v>
          </cell>
          <cell r="B23">
            <v>20</v>
          </cell>
        </row>
        <row r="24">
          <cell r="A24">
            <v>1</v>
          </cell>
          <cell r="B24">
            <v>20</v>
          </cell>
          <cell r="C24" t="str">
            <v>3a</v>
          </cell>
          <cell r="D24">
            <v>2017</v>
          </cell>
          <cell r="F24" t="str">
            <v>Residential &amp; Religious - Air Conditioning</v>
          </cell>
        </row>
        <row r="25">
          <cell r="A25">
            <v>1</v>
          </cell>
          <cell r="B25">
            <v>20</v>
          </cell>
        </row>
        <row r="26">
          <cell r="A26">
            <v>1</v>
          </cell>
          <cell r="B26">
            <v>20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>
            <v>1</v>
          </cell>
        </row>
        <row r="28">
          <cell r="A28">
            <v>1</v>
          </cell>
          <cell r="B28">
            <v>22</v>
          </cell>
          <cell r="C28">
            <v>2</v>
          </cell>
          <cell r="D28">
            <v>2201</v>
          </cell>
          <cell r="F28" t="str">
            <v>General - Monthly</v>
          </cell>
        </row>
        <row r="29">
          <cell r="A29">
            <v>1</v>
          </cell>
          <cell r="B29">
            <v>22</v>
          </cell>
          <cell r="C29">
            <v>2</v>
          </cell>
          <cell r="D29">
            <v>2202</v>
          </cell>
          <cell r="F29" t="str">
            <v>General - Bi-monthly</v>
          </cell>
        </row>
        <row r="30">
          <cell r="A30">
            <v>1</v>
          </cell>
          <cell r="B30">
            <v>22</v>
          </cell>
          <cell r="C30">
            <v>2</v>
          </cell>
          <cell r="D30">
            <v>2204</v>
          </cell>
          <cell r="F30" t="str">
            <v>Accrual</v>
          </cell>
        </row>
        <row r="31">
          <cell r="A31">
            <v>1</v>
          </cell>
          <cell r="B31">
            <v>22</v>
          </cell>
          <cell r="C31">
            <v>2</v>
          </cell>
          <cell r="D31">
            <v>2205</v>
          </cell>
          <cell r="F31" t="str">
            <v>Accrual Reversal</v>
          </cell>
        </row>
        <row r="32">
          <cell r="A32">
            <v>1</v>
          </cell>
          <cell r="B32">
            <v>22</v>
          </cell>
          <cell r="C32">
            <v>2</v>
          </cell>
          <cell r="D32">
            <v>2207</v>
          </cell>
        </row>
        <row r="33">
          <cell r="A33">
            <v>1</v>
          </cell>
          <cell r="B33">
            <v>22</v>
          </cell>
          <cell r="C33">
            <v>2</v>
          </cell>
          <cell r="D33">
            <v>2208</v>
          </cell>
        </row>
        <row r="34">
          <cell r="A34">
            <v>1</v>
          </cell>
          <cell r="B34">
            <v>22</v>
          </cell>
          <cell r="C34">
            <v>2</v>
          </cell>
          <cell r="D34">
            <v>2221</v>
          </cell>
        </row>
        <row r="35">
          <cell r="A35">
            <v>1</v>
          </cell>
          <cell r="B35">
            <v>22</v>
          </cell>
          <cell r="C35">
            <v>2</v>
          </cell>
          <cell r="D35">
            <v>2223</v>
          </cell>
        </row>
        <row r="36">
          <cell r="A36">
            <v>1</v>
          </cell>
          <cell r="B36">
            <v>22</v>
          </cell>
          <cell r="C36">
            <v>2</v>
          </cell>
          <cell r="D36">
            <v>2224</v>
          </cell>
        </row>
        <row r="37">
          <cell r="A37">
            <v>1</v>
          </cell>
          <cell r="B37">
            <v>22</v>
          </cell>
          <cell r="C37">
            <v>2</v>
          </cell>
          <cell r="D37">
            <v>2226</v>
          </cell>
        </row>
        <row r="38">
          <cell r="A38">
            <v>1</v>
          </cell>
          <cell r="B38">
            <v>22</v>
          </cell>
          <cell r="C38">
            <v>2</v>
          </cell>
          <cell r="D38">
            <v>2227</v>
          </cell>
        </row>
        <row r="39">
          <cell r="A39">
            <v>1</v>
          </cell>
          <cell r="B39">
            <v>22</v>
          </cell>
          <cell r="C39">
            <v>2</v>
          </cell>
          <cell r="D39">
            <v>2236</v>
          </cell>
        </row>
        <row r="40">
          <cell r="A40">
            <v>1</v>
          </cell>
          <cell r="B40">
            <v>22</v>
          </cell>
          <cell r="C40">
            <v>2</v>
          </cell>
          <cell r="D40">
            <v>2237</v>
          </cell>
        </row>
        <row r="41">
          <cell r="A41">
            <v>1</v>
          </cell>
          <cell r="B41">
            <v>22</v>
          </cell>
        </row>
        <row r="42">
          <cell r="A42">
            <v>1</v>
          </cell>
          <cell r="B42">
            <v>22</v>
          </cell>
          <cell r="C42">
            <v>9</v>
          </cell>
          <cell r="D42">
            <v>2261</v>
          </cell>
        </row>
        <row r="43">
          <cell r="A43">
            <v>1</v>
          </cell>
          <cell r="B43">
            <v>22</v>
          </cell>
          <cell r="C43">
            <v>9</v>
          </cell>
          <cell r="D43">
            <v>2264</v>
          </cell>
        </row>
        <row r="44">
          <cell r="A44">
            <v>1</v>
          </cell>
          <cell r="B44">
            <v>22</v>
          </cell>
        </row>
        <row r="45">
          <cell r="A45">
            <v>1</v>
          </cell>
          <cell r="B45">
            <v>22</v>
          </cell>
          <cell r="C45">
            <v>12</v>
          </cell>
          <cell r="D45">
            <v>2231</v>
          </cell>
        </row>
        <row r="46">
          <cell r="A46">
            <v>1</v>
          </cell>
          <cell r="B46">
            <v>22</v>
          </cell>
          <cell r="C46">
            <v>12</v>
          </cell>
          <cell r="D46">
            <v>2232</v>
          </cell>
        </row>
        <row r="47">
          <cell r="A47">
            <v>1</v>
          </cell>
          <cell r="B47">
            <v>22</v>
          </cell>
          <cell r="C47">
            <v>12</v>
          </cell>
          <cell r="D47">
            <v>2233</v>
          </cell>
          <cell r="F47" t="str">
            <v>Interruptible - Priority C</v>
          </cell>
        </row>
        <row r="48">
          <cell r="A48">
            <v>1</v>
          </cell>
          <cell r="B48">
            <v>22</v>
          </cell>
          <cell r="C48">
            <v>12</v>
          </cell>
          <cell r="D48">
            <v>2296</v>
          </cell>
          <cell r="F48" t="str">
            <v>Rate 2 Off-Peak Firm accrual reversal</v>
          </cell>
          <cell r="G48">
            <v>-8</v>
          </cell>
          <cell r="H48">
            <v>-278498000</v>
          </cell>
          <cell r="I48">
            <v>-988763.35</v>
          </cell>
          <cell r="K48">
            <v>-2892786</v>
          </cell>
        </row>
        <row r="49">
          <cell r="A49">
            <v>1</v>
          </cell>
          <cell r="B49">
            <v>22</v>
          </cell>
          <cell r="C49">
            <v>12</v>
          </cell>
          <cell r="D49">
            <v>2296</v>
          </cell>
          <cell r="F49" t="str">
            <v>Rate 2 off-Peak Firm accrual</v>
          </cell>
          <cell r="G49">
            <v>8</v>
          </cell>
          <cell r="H49">
            <v>121542000</v>
          </cell>
          <cell r="I49">
            <v>491297.68</v>
          </cell>
          <cell r="K49">
            <v>1259277</v>
          </cell>
        </row>
        <row r="50">
          <cell r="A50">
            <v>1</v>
          </cell>
          <cell r="B50">
            <v>22</v>
          </cell>
          <cell r="C50">
            <v>12</v>
          </cell>
          <cell r="D50">
            <v>2296</v>
          </cell>
          <cell r="F50" t="str">
            <v>Rate 2 Off-Peak Firm accrual reversal</v>
          </cell>
        </row>
        <row r="51">
          <cell r="A51">
            <v>1</v>
          </cell>
          <cell r="B51">
            <v>22</v>
          </cell>
          <cell r="C51">
            <v>12</v>
          </cell>
          <cell r="D51">
            <v>2296</v>
          </cell>
          <cell r="F51" t="str">
            <v>Rate 2 Off-Peak Firm accrual</v>
          </cell>
        </row>
        <row r="52">
          <cell r="A52">
            <v>1</v>
          </cell>
          <cell r="B52">
            <v>22</v>
          </cell>
          <cell r="C52">
            <v>12</v>
          </cell>
          <cell r="D52">
            <v>2296</v>
          </cell>
          <cell r="F52" t="str">
            <v>Rate 2 Off-Peak Firm accrual</v>
          </cell>
        </row>
        <row r="53">
          <cell r="A53">
            <v>1</v>
          </cell>
          <cell r="B53">
            <v>22</v>
          </cell>
          <cell r="C53">
            <v>12</v>
          </cell>
          <cell r="D53">
            <v>2296</v>
          </cell>
        </row>
        <row r="54">
          <cell r="A54">
            <v>1</v>
          </cell>
          <cell r="B54">
            <v>22</v>
          </cell>
        </row>
        <row r="55">
          <cell r="A55">
            <v>1</v>
          </cell>
          <cell r="B55">
            <v>22</v>
          </cell>
          <cell r="C55">
            <v>14</v>
          </cell>
          <cell r="D55">
            <v>2250</v>
          </cell>
          <cell r="F55" t="str">
            <v>CNG Vehicle Service</v>
          </cell>
          <cell r="G55">
            <v>56</v>
          </cell>
          <cell r="H55">
            <v>872700</v>
          </cell>
          <cell r="I55">
            <v>7659.27</v>
          </cell>
          <cell r="K55">
            <v>9058</v>
          </cell>
        </row>
        <row r="56">
          <cell r="A56">
            <v>1</v>
          </cell>
          <cell r="B56">
            <v>22</v>
          </cell>
        </row>
        <row r="57">
          <cell r="A57">
            <v>1</v>
          </cell>
          <cell r="B57">
            <v>22</v>
          </cell>
          <cell r="C57">
            <v>16</v>
          </cell>
          <cell r="D57">
            <v>2295</v>
          </cell>
        </row>
        <row r="58">
          <cell r="A58">
            <v>1</v>
          </cell>
          <cell r="B58">
            <v>22</v>
          </cell>
        </row>
        <row r="59">
          <cell r="A59">
            <v>1</v>
          </cell>
          <cell r="B59">
            <v>22</v>
          </cell>
          <cell r="C59">
            <v>19</v>
          </cell>
          <cell r="D59">
            <v>2297</v>
          </cell>
          <cell r="F59" t="str">
            <v>Negotiated Contracts</v>
          </cell>
        </row>
        <row r="60">
          <cell r="A60">
            <v>1</v>
          </cell>
          <cell r="B60">
            <v>22</v>
          </cell>
          <cell r="C60">
            <v>19</v>
          </cell>
          <cell r="D60">
            <v>2297</v>
          </cell>
          <cell r="F60" t="str">
            <v>Negotiated Contracts Accrual Reversal</v>
          </cell>
          <cell r="G60">
            <v>-2</v>
          </cell>
          <cell r="H60">
            <v>-3856000</v>
          </cell>
          <cell r="I60">
            <v>-14241.16</v>
          </cell>
          <cell r="K60">
            <v>-40070</v>
          </cell>
        </row>
        <row r="61">
          <cell r="A61">
            <v>1</v>
          </cell>
          <cell r="B61">
            <v>22</v>
          </cell>
          <cell r="C61">
            <v>19</v>
          </cell>
          <cell r="D61">
            <v>2297</v>
          </cell>
          <cell r="F61" t="str">
            <v>Negotiated Contracts Accrual</v>
          </cell>
          <cell r="G61">
            <v>3</v>
          </cell>
          <cell r="H61">
            <v>124154000</v>
          </cell>
          <cell r="I61">
            <v>422922.15</v>
          </cell>
          <cell r="K61">
            <v>1290018</v>
          </cell>
        </row>
        <row r="62">
          <cell r="A62">
            <v>1</v>
          </cell>
          <cell r="B62">
            <v>22</v>
          </cell>
          <cell r="C62">
            <v>19</v>
          </cell>
          <cell r="D62">
            <v>2297</v>
          </cell>
          <cell r="F62" t="str">
            <v>Negotiated Contracts</v>
          </cell>
        </row>
        <row r="63">
          <cell r="A63">
            <v>1</v>
          </cell>
          <cell r="B63">
            <v>22</v>
          </cell>
          <cell r="C63">
            <v>19</v>
          </cell>
          <cell r="D63">
            <v>2297</v>
          </cell>
          <cell r="F63" t="str">
            <v>Negotiated  Contracts reaccrual reversal</v>
          </cell>
        </row>
        <row r="64">
          <cell r="A64">
            <v>1</v>
          </cell>
          <cell r="B64">
            <v>22</v>
          </cell>
        </row>
        <row r="65">
          <cell r="A65">
            <v>1</v>
          </cell>
          <cell r="B65">
            <v>22</v>
          </cell>
          <cell r="C65" t="str">
            <v>2a</v>
          </cell>
          <cell r="D65">
            <v>2206</v>
          </cell>
          <cell r="F65" t="str">
            <v>General - Air Conditioning</v>
          </cell>
        </row>
        <row r="66">
          <cell r="A66">
            <v>1</v>
          </cell>
          <cell r="B66">
            <v>22</v>
          </cell>
          <cell r="C66" t="str">
            <v>2a</v>
          </cell>
          <cell r="D66">
            <v>2213</v>
          </cell>
        </row>
        <row r="67">
          <cell r="A67">
            <v>1</v>
          </cell>
          <cell r="B67">
            <v>22</v>
          </cell>
          <cell r="C67" t="str">
            <v>2a</v>
          </cell>
          <cell r="D67">
            <v>2240</v>
          </cell>
        </row>
        <row r="68">
          <cell r="A68">
            <v>1</v>
          </cell>
          <cell r="B68">
            <v>22</v>
          </cell>
          <cell r="C68" t="str">
            <v>2a</v>
          </cell>
          <cell r="D68">
            <v>2241</v>
          </cell>
        </row>
        <row r="69">
          <cell r="A69">
            <v>1</v>
          </cell>
          <cell r="B69">
            <v>22</v>
          </cell>
        </row>
        <row r="70">
          <cell r="A70">
            <v>1</v>
          </cell>
          <cell r="B70">
            <v>22</v>
          </cell>
          <cell r="C70" t="str">
            <v>2h</v>
          </cell>
          <cell r="D70">
            <v>2207</v>
          </cell>
        </row>
        <row r="71">
          <cell r="A71">
            <v>1</v>
          </cell>
          <cell r="B71">
            <v>22</v>
          </cell>
          <cell r="C71" t="str">
            <v>2h</v>
          </cell>
          <cell r="D71">
            <v>2208</v>
          </cell>
        </row>
        <row r="72">
          <cell r="A72">
            <v>1</v>
          </cell>
          <cell r="B72">
            <v>22</v>
          </cell>
          <cell r="C72" t="str">
            <v>2h</v>
          </cell>
          <cell r="D72">
            <v>2223</v>
          </cell>
        </row>
        <row r="73">
          <cell r="A73">
            <v>1</v>
          </cell>
          <cell r="B73">
            <v>22</v>
          </cell>
          <cell r="C73" t="str">
            <v>2h</v>
          </cell>
          <cell r="D73">
            <v>2224</v>
          </cell>
        </row>
        <row r="74">
          <cell r="A74">
            <v>1</v>
          </cell>
          <cell r="B74">
            <v>22</v>
          </cell>
          <cell r="C74" t="str">
            <v>2h</v>
          </cell>
          <cell r="D74">
            <v>2227</v>
          </cell>
        </row>
        <row r="75">
          <cell r="A75">
            <v>1</v>
          </cell>
          <cell r="B75">
            <v>22</v>
          </cell>
          <cell r="C75" t="str">
            <v>2h</v>
          </cell>
          <cell r="D75">
            <v>2237</v>
          </cell>
        </row>
        <row r="76">
          <cell r="A76">
            <v>1</v>
          </cell>
          <cell r="B76">
            <v>22</v>
          </cell>
        </row>
        <row r="77">
          <cell r="A77">
            <v>1</v>
          </cell>
          <cell r="B77">
            <v>22</v>
          </cell>
          <cell r="C77">
            <v>20</v>
          </cell>
          <cell r="D77">
            <v>2290</v>
          </cell>
        </row>
        <row r="78">
          <cell r="A78">
            <v>1</v>
          </cell>
          <cell r="B78">
            <v>22</v>
          </cell>
        </row>
        <row r="79">
          <cell r="A79">
            <v>1</v>
          </cell>
          <cell r="B79">
            <v>22</v>
          </cell>
          <cell r="G79">
            <v>57</v>
          </cell>
          <cell r="H79">
            <v>-35785300</v>
          </cell>
          <cell r="I79">
            <v>-81125.409999999916</v>
          </cell>
          <cell r="J79">
            <v>0</v>
          </cell>
          <cell r="K79">
            <v>-374503</v>
          </cell>
        </row>
        <row r="80">
          <cell r="A80">
            <v>1</v>
          </cell>
        </row>
        <row r="81">
          <cell r="A81">
            <v>1</v>
          </cell>
          <cell r="B81">
            <v>24</v>
          </cell>
          <cell r="C81" t="str">
            <v>sp</v>
          </cell>
          <cell r="D81">
            <v>2481</v>
          </cell>
          <cell r="F81" t="str">
            <v>UNG Gansevourt Station</v>
          </cell>
          <cell r="G81">
            <v>1</v>
          </cell>
          <cell r="H81">
            <v>42000</v>
          </cell>
          <cell r="I81">
            <v>261.72000000000003</v>
          </cell>
          <cell r="K81">
            <v>436</v>
          </cell>
        </row>
        <row r="82">
          <cell r="A82">
            <v>1</v>
          </cell>
          <cell r="B82">
            <v>24</v>
          </cell>
          <cell r="C82" t="str">
            <v>sp</v>
          </cell>
          <cell r="D82">
            <v>2490</v>
          </cell>
          <cell r="F82" t="str">
            <v>Governor's Island</v>
          </cell>
          <cell r="G82">
            <v>1</v>
          </cell>
          <cell r="H82">
            <v>437000</v>
          </cell>
          <cell r="I82">
            <v>5271.81</v>
          </cell>
          <cell r="J82">
            <v>-28.09</v>
          </cell>
          <cell r="K82">
            <v>4536</v>
          </cell>
        </row>
        <row r="83">
          <cell r="A83">
            <v>1</v>
          </cell>
          <cell r="B83">
            <v>24</v>
          </cell>
          <cell r="C83" t="str">
            <v>sp</v>
          </cell>
          <cell r="D83">
            <v>2490</v>
          </cell>
        </row>
        <row r="84">
          <cell r="A84">
            <v>1</v>
          </cell>
          <cell r="B84">
            <v>24</v>
          </cell>
          <cell r="C84" t="str">
            <v>sp</v>
          </cell>
          <cell r="D84">
            <v>2490</v>
          </cell>
        </row>
        <row r="85">
          <cell r="A85">
            <v>1</v>
          </cell>
          <cell r="B85">
            <v>24</v>
          </cell>
          <cell r="C85" t="str">
            <v>sp</v>
          </cell>
          <cell r="D85">
            <v>2481</v>
          </cell>
        </row>
        <row r="86">
          <cell r="A86">
            <v>1</v>
          </cell>
          <cell r="B86">
            <v>24</v>
          </cell>
        </row>
        <row r="87">
          <cell r="A87">
            <v>1</v>
          </cell>
          <cell r="B87">
            <v>24</v>
          </cell>
          <cell r="C87">
            <v>2</v>
          </cell>
          <cell r="D87" t="str">
            <v>24aa</v>
          </cell>
        </row>
        <row r="88">
          <cell r="A88">
            <v>1</v>
          </cell>
          <cell r="B88">
            <v>24</v>
          </cell>
          <cell r="C88">
            <v>2</v>
          </cell>
          <cell r="D88" t="str">
            <v>24ab</v>
          </cell>
        </row>
        <row r="89">
          <cell r="A89">
            <v>1</v>
          </cell>
          <cell r="B89">
            <v>24</v>
          </cell>
          <cell r="C89">
            <v>2</v>
          </cell>
          <cell r="D89" t="str">
            <v>24ac</v>
          </cell>
        </row>
        <row r="90">
          <cell r="A90">
            <v>1</v>
          </cell>
          <cell r="B90">
            <v>24</v>
          </cell>
          <cell r="C90">
            <v>2</v>
          </cell>
          <cell r="D90" t="str">
            <v>24ad</v>
          </cell>
        </row>
        <row r="91">
          <cell r="A91">
            <v>1</v>
          </cell>
          <cell r="B91">
            <v>24</v>
          </cell>
          <cell r="C91">
            <v>2</v>
          </cell>
          <cell r="D91" t="str">
            <v>24ae</v>
          </cell>
        </row>
        <row r="92">
          <cell r="A92">
            <v>1</v>
          </cell>
          <cell r="B92">
            <v>24</v>
          </cell>
          <cell r="C92">
            <v>2</v>
          </cell>
          <cell r="D92" t="str">
            <v>24ag</v>
          </cell>
        </row>
        <row r="93">
          <cell r="A93">
            <v>1</v>
          </cell>
          <cell r="B93">
            <v>24</v>
          </cell>
          <cell r="C93">
            <v>2</v>
          </cell>
          <cell r="D93" t="str">
            <v>24ah</v>
          </cell>
        </row>
        <row r="94">
          <cell r="A94">
            <v>1</v>
          </cell>
          <cell r="B94">
            <v>24</v>
          </cell>
          <cell r="C94">
            <v>2</v>
          </cell>
          <cell r="D94" t="str">
            <v>24ao</v>
          </cell>
        </row>
        <row r="95">
          <cell r="A95">
            <v>1</v>
          </cell>
          <cell r="B95">
            <v>24</v>
          </cell>
          <cell r="C95">
            <v>2</v>
          </cell>
          <cell r="D95" t="str">
            <v>24as</v>
          </cell>
        </row>
        <row r="96">
          <cell r="A96">
            <v>1</v>
          </cell>
          <cell r="B96">
            <v>24</v>
          </cell>
          <cell r="C96">
            <v>2</v>
          </cell>
          <cell r="D96">
            <v>2403</v>
          </cell>
          <cell r="F96" t="str">
            <v>NYC Housing Authority</v>
          </cell>
        </row>
        <row r="97">
          <cell r="A97">
            <v>1</v>
          </cell>
          <cell r="B97">
            <v>24</v>
          </cell>
          <cell r="C97">
            <v>2</v>
          </cell>
          <cell r="D97">
            <v>2406</v>
          </cell>
          <cell r="F97" t="str">
            <v>NYC Transit Authority</v>
          </cell>
        </row>
        <row r="98">
          <cell r="A98">
            <v>1</v>
          </cell>
          <cell r="B98">
            <v>24</v>
          </cell>
          <cell r="C98">
            <v>2</v>
          </cell>
          <cell r="D98">
            <v>2409</v>
          </cell>
          <cell r="F98" t="str">
            <v>Port Authority of NY &amp; NJ</v>
          </cell>
        </row>
        <row r="99">
          <cell r="A99">
            <v>1</v>
          </cell>
          <cell r="B99">
            <v>24</v>
          </cell>
          <cell r="C99">
            <v>2</v>
          </cell>
          <cell r="D99">
            <v>2412</v>
          </cell>
          <cell r="F99" t="str">
            <v>Triboro Bridge &amp; Tunnel Authority</v>
          </cell>
        </row>
        <row r="100">
          <cell r="A100">
            <v>1</v>
          </cell>
          <cell r="B100">
            <v>24</v>
          </cell>
          <cell r="C100">
            <v>2</v>
          </cell>
          <cell r="D100">
            <v>2421</v>
          </cell>
          <cell r="F100" t="str">
            <v>New York State</v>
          </cell>
        </row>
        <row r="101">
          <cell r="A101">
            <v>1</v>
          </cell>
          <cell r="B101">
            <v>24</v>
          </cell>
          <cell r="C101">
            <v>2</v>
          </cell>
          <cell r="D101">
            <v>2424</v>
          </cell>
          <cell r="F101" t="str">
            <v>U.S. Government</v>
          </cell>
        </row>
        <row r="102">
          <cell r="A102">
            <v>1</v>
          </cell>
          <cell r="B102">
            <v>24</v>
          </cell>
          <cell r="C102">
            <v>2</v>
          </cell>
          <cell r="D102">
            <v>2441</v>
          </cell>
          <cell r="F102" t="str">
            <v>NYC Public Bridges</v>
          </cell>
        </row>
        <row r="103">
          <cell r="A103">
            <v>1</v>
          </cell>
          <cell r="B103">
            <v>24</v>
          </cell>
          <cell r="C103">
            <v>2</v>
          </cell>
          <cell r="D103">
            <v>2475</v>
          </cell>
          <cell r="F103" t="str">
            <v>Water Front Comm.</v>
          </cell>
        </row>
        <row r="104">
          <cell r="A104">
            <v>1</v>
          </cell>
          <cell r="B104">
            <v>24</v>
          </cell>
          <cell r="C104">
            <v>2</v>
          </cell>
          <cell r="D104">
            <v>2476</v>
          </cell>
          <cell r="F104" t="str">
            <v>Off-Track Betting</v>
          </cell>
        </row>
        <row r="105">
          <cell r="A105">
            <v>1</v>
          </cell>
          <cell r="B105">
            <v>24</v>
          </cell>
        </row>
        <row r="106">
          <cell r="A106">
            <v>1</v>
          </cell>
          <cell r="B106">
            <v>24</v>
          </cell>
          <cell r="C106">
            <v>3</v>
          </cell>
          <cell r="D106">
            <v>2405</v>
          </cell>
        </row>
        <row r="107">
          <cell r="A107">
            <v>1</v>
          </cell>
          <cell r="B107">
            <v>24</v>
          </cell>
          <cell r="C107">
            <v>3</v>
          </cell>
          <cell r="D107">
            <v>2472</v>
          </cell>
        </row>
        <row r="108">
          <cell r="A108">
            <v>1</v>
          </cell>
          <cell r="B108">
            <v>24</v>
          </cell>
          <cell r="C108">
            <v>3</v>
          </cell>
          <cell r="D108">
            <v>2480</v>
          </cell>
        </row>
        <row r="109">
          <cell r="A109">
            <v>1</v>
          </cell>
          <cell r="B109">
            <v>24</v>
          </cell>
        </row>
        <row r="110">
          <cell r="A110">
            <v>1</v>
          </cell>
          <cell r="B110">
            <v>24</v>
          </cell>
          <cell r="C110">
            <v>12</v>
          </cell>
          <cell r="D110">
            <v>2431</v>
          </cell>
        </row>
        <row r="111">
          <cell r="A111">
            <v>1</v>
          </cell>
          <cell r="B111">
            <v>24</v>
          </cell>
          <cell r="C111">
            <v>12</v>
          </cell>
          <cell r="D111">
            <v>2432</v>
          </cell>
        </row>
        <row r="112">
          <cell r="A112">
            <v>1</v>
          </cell>
          <cell r="B112">
            <v>24</v>
          </cell>
          <cell r="C112">
            <v>12</v>
          </cell>
          <cell r="D112">
            <v>2433</v>
          </cell>
        </row>
        <row r="113">
          <cell r="A113">
            <v>1</v>
          </cell>
          <cell r="B113">
            <v>24</v>
          </cell>
          <cell r="C113">
            <v>12</v>
          </cell>
          <cell r="D113">
            <v>2433</v>
          </cell>
        </row>
        <row r="114">
          <cell r="A114">
            <v>1</v>
          </cell>
          <cell r="B114">
            <v>24</v>
          </cell>
          <cell r="C114">
            <v>12</v>
          </cell>
          <cell r="D114">
            <v>2433</v>
          </cell>
        </row>
        <row r="115">
          <cell r="A115">
            <v>1</v>
          </cell>
          <cell r="B115">
            <v>24</v>
          </cell>
          <cell r="C115">
            <v>12</v>
          </cell>
          <cell r="D115">
            <v>2496</v>
          </cell>
          <cell r="F115" t="str">
            <v>Rate 2 Off-Peak Firm accrual</v>
          </cell>
          <cell r="G115">
            <v>15</v>
          </cell>
          <cell r="H115">
            <v>64894000</v>
          </cell>
          <cell r="I115">
            <v>279083.65999999997</v>
          </cell>
          <cell r="K115">
            <v>708887</v>
          </cell>
        </row>
        <row r="116">
          <cell r="A116">
            <v>1</v>
          </cell>
          <cell r="B116">
            <v>24</v>
          </cell>
          <cell r="C116">
            <v>12</v>
          </cell>
          <cell r="D116">
            <v>2496</v>
          </cell>
          <cell r="F116" t="str">
            <v>Rate 2 Off-Peak Firm accrual reversal</v>
          </cell>
          <cell r="G116">
            <v>-14</v>
          </cell>
          <cell r="H116">
            <v>-55689000</v>
          </cell>
          <cell r="I116">
            <v>-223832.87</v>
          </cell>
          <cell r="K116">
            <v>-578826</v>
          </cell>
        </row>
        <row r="117">
          <cell r="A117">
            <v>1</v>
          </cell>
          <cell r="B117">
            <v>24</v>
          </cell>
          <cell r="C117">
            <v>12</v>
          </cell>
          <cell r="D117">
            <v>2496</v>
          </cell>
          <cell r="F117" t="str">
            <v>Rate 2 Off-Peak Firm accrual</v>
          </cell>
        </row>
        <row r="118">
          <cell r="A118">
            <v>1</v>
          </cell>
          <cell r="B118">
            <v>24</v>
          </cell>
          <cell r="C118">
            <v>12</v>
          </cell>
          <cell r="D118">
            <v>2496</v>
          </cell>
          <cell r="F118" t="str">
            <v>Rate 2 Off-Peak Firm accrual reversal</v>
          </cell>
          <cell r="G118">
            <v>-2</v>
          </cell>
          <cell r="H118">
            <v>-47890000</v>
          </cell>
          <cell r="I118">
            <v>-171761.68</v>
          </cell>
          <cell r="K118">
            <v>-497030</v>
          </cell>
        </row>
        <row r="119">
          <cell r="A119">
            <v>1</v>
          </cell>
          <cell r="B119">
            <v>24</v>
          </cell>
        </row>
        <row r="120">
          <cell r="A120">
            <v>1</v>
          </cell>
          <cell r="B120">
            <v>24</v>
          </cell>
          <cell r="C120">
            <v>14</v>
          </cell>
          <cell r="D120">
            <v>2480</v>
          </cell>
          <cell r="F120" t="str">
            <v>CNG Vehicle Service</v>
          </cell>
          <cell r="G120">
            <v>3</v>
          </cell>
          <cell r="H120">
            <v>481800</v>
          </cell>
          <cell r="I120">
            <v>3009.36</v>
          </cell>
          <cell r="K120">
            <v>5001</v>
          </cell>
        </row>
        <row r="121">
          <cell r="A121">
            <v>1</v>
          </cell>
          <cell r="B121">
            <v>24</v>
          </cell>
          <cell r="C121">
            <v>14</v>
          </cell>
          <cell r="D121">
            <v>2480</v>
          </cell>
        </row>
        <row r="122">
          <cell r="A122">
            <v>1</v>
          </cell>
          <cell r="B122">
            <v>24</v>
          </cell>
        </row>
        <row r="123">
          <cell r="A123">
            <v>1</v>
          </cell>
          <cell r="B123">
            <v>24</v>
          </cell>
          <cell r="C123">
            <v>16</v>
          </cell>
          <cell r="D123">
            <v>2495</v>
          </cell>
        </row>
        <row r="124">
          <cell r="A124">
            <v>1</v>
          </cell>
          <cell r="B124">
            <v>24</v>
          </cell>
        </row>
        <row r="125">
          <cell r="A125">
            <v>1</v>
          </cell>
          <cell r="B125">
            <v>24</v>
          </cell>
          <cell r="C125">
            <v>19</v>
          </cell>
          <cell r="D125">
            <v>2497</v>
          </cell>
          <cell r="F125" t="str">
            <v>Negotiated Contracts</v>
          </cell>
        </row>
        <row r="126">
          <cell r="A126">
            <v>1</v>
          </cell>
          <cell r="B126">
            <v>24</v>
          </cell>
          <cell r="C126">
            <v>19</v>
          </cell>
          <cell r="D126">
            <v>2497</v>
          </cell>
          <cell r="F126" t="str">
            <v>Negotiated Contracts accrual reversal</v>
          </cell>
        </row>
        <row r="127">
          <cell r="A127">
            <v>1</v>
          </cell>
          <cell r="B127">
            <v>24</v>
          </cell>
          <cell r="C127">
            <v>19</v>
          </cell>
          <cell r="D127">
            <v>2497</v>
          </cell>
          <cell r="F127" t="str">
            <v>Negotiated Contracts accrual</v>
          </cell>
        </row>
        <row r="128">
          <cell r="A128">
            <v>1</v>
          </cell>
          <cell r="B128">
            <v>24</v>
          </cell>
          <cell r="C128">
            <v>19</v>
          </cell>
          <cell r="D128">
            <v>2497</v>
          </cell>
          <cell r="F128" t="str">
            <v>Negotiated Contracts accrual reversal</v>
          </cell>
          <cell r="G128">
            <v>-1</v>
          </cell>
          <cell r="H128">
            <v>-432000</v>
          </cell>
          <cell r="I128">
            <v>-1796.72</v>
          </cell>
          <cell r="K128">
            <v>-4482</v>
          </cell>
        </row>
        <row r="129">
          <cell r="A129">
            <v>1</v>
          </cell>
          <cell r="B129">
            <v>24</v>
          </cell>
          <cell r="C129">
            <v>19</v>
          </cell>
          <cell r="D129">
            <v>2497</v>
          </cell>
          <cell r="F129" t="str">
            <v>Negotiated Contracts accrual</v>
          </cell>
        </row>
        <row r="130">
          <cell r="A130">
            <v>1</v>
          </cell>
          <cell r="B130">
            <v>24</v>
          </cell>
          <cell r="C130">
            <v>19</v>
          </cell>
          <cell r="D130">
            <v>2499</v>
          </cell>
          <cell r="F130" t="str">
            <v>NYCHA Housing Contract accrual reversal</v>
          </cell>
          <cell r="G130">
            <v>-7</v>
          </cell>
          <cell r="H130">
            <v>-22401000</v>
          </cell>
          <cell r="I130">
            <v>-149138.79</v>
          </cell>
          <cell r="K130">
            <v>-232620</v>
          </cell>
        </row>
        <row r="131">
          <cell r="A131">
            <v>1</v>
          </cell>
          <cell r="B131">
            <v>24</v>
          </cell>
          <cell r="C131">
            <v>19</v>
          </cell>
          <cell r="D131">
            <v>2499</v>
          </cell>
          <cell r="F131" t="str">
            <v>NYCHA Housing Contract accrual</v>
          </cell>
          <cell r="G131">
            <v>9</v>
          </cell>
          <cell r="H131">
            <v>37001000</v>
          </cell>
          <cell r="I131">
            <v>259685.31</v>
          </cell>
          <cell r="K131">
            <v>383602</v>
          </cell>
        </row>
        <row r="132">
          <cell r="A132">
            <v>1</v>
          </cell>
          <cell r="B132">
            <v>24</v>
          </cell>
          <cell r="C132">
            <v>19</v>
          </cell>
          <cell r="D132">
            <v>2499</v>
          </cell>
        </row>
        <row r="133">
          <cell r="A133">
            <v>1</v>
          </cell>
          <cell r="B133">
            <v>24</v>
          </cell>
          <cell r="C133">
            <v>19</v>
          </cell>
          <cell r="D133">
            <v>2499</v>
          </cell>
        </row>
        <row r="134">
          <cell r="A134">
            <v>1</v>
          </cell>
          <cell r="B134">
            <v>24</v>
          </cell>
          <cell r="C134">
            <v>19</v>
          </cell>
          <cell r="D134">
            <v>2499</v>
          </cell>
        </row>
        <row r="135">
          <cell r="A135">
            <v>1</v>
          </cell>
          <cell r="B135">
            <v>24</v>
          </cell>
          <cell r="C135">
            <v>19</v>
          </cell>
          <cell r="D135">
            <v>2499</v>
          </cell>
        </row>
        <row r="136">
          <cell r="A136">
            <v>1</v>
          </cell>
          <cell r="B136">
            <v>24</v>
          </cell>
          <cell r="C136">
            <v>19</v>
          </cell>
          <cell r="D136">
            <v>2499</v>
          </cell>
        </row>
        <row r="137">
          <cell r="A137">
            <v>1</v>
          </cell>
          <cell r="B137">
            <v>24</v>
          </cell>
          <cell r="C137">
            <v>19</v>
          </cell>
          <cell r="D137">
            <v>2499</v>
          </cell>
        </row>
        <row r="138">
          <cell r="A138">
            <v>1</v>
          </cell>
          <cell r="B138">
            <v>24</v>
          </cell>
          <cell r="C138">
            <v>19</v>
          </cell>
          <cell r="D138">
            <v>2499</v>
          </cell>
        </row>
        <row r="140">
          <cell r="A140">
            <v>1</v>
          </cell>
          <cell r="B140">
            <v>24</v>
          </cell>
          <cell r="C140" t="str">
            <v>2a</v>
          </cell>
          <cell r="D140" t="str">
            <v>24ca</v>
          </cell>
        </row>
        <row r="141">
          <cell r="A141">
            <v>1</v>
          </cell>
          <cell r="B141">
            <v>24</v>
          </cell>
        </row>
        <row r="142">
          <cell r="A142">
            <v>1</v>
          </cell>
          <cell r="B142">
            <v>24</v>
          </cell>
          <cell r="C142" t="str">
            <v>2h</v>
          </cell>
          <cell r="D142" t="str">
            <v>24aa</v>
          </cell>
        </row>
        <row r="143">
          <cell r="A143">
            <v>1</v>
          </cell>
          <cell r="B143">
            <v>24</v>
          </cell>
          <cell r="C143" t="str">
            <v>2h</v>
          </cell>
          <cell r="D143" t="str">
            <v>24ab</v>
          </cell>
        </row>
        <row r="144">
          <cell r="A144">
            <v>1</v>
          </cell>
          <cell r="B144">
            <v>24</v>
          </cell>
          <cell r="C144" t="str">
            <v>2h</v>
          </cell>
          <cell r="D144" t="str">
            <v>24ac</v>
          </cell>
        </row>
        <row r="145">
          <cell r="A145">
            <v>1</v>
          </cell>
          <cell r="B145">
            <v>24</v>
          </cell>
          <cell r="C145" t="str">
            <v>2h</v>
          </cell>
          <cell r="D145" t="str">
            <v>24ad</v>
          </cell>
        </row>
        <row r="146">
          <cell r="A146">
            <v>1</v>
          </cell>
          <cell r="B146">
            <v>24</v>
          </cell>
          <cell r="C146" t="str">
            <v>2h</v>
          </cell>
          <cell r="D146" t="str">
            <v>24ae</v>
          </cell>
        </row>
        <row r="147">
          <cell r="A147">
            <v>1</v>
          </cell>
          <cell r="B147">
            <v>24</v>
          </cell>
          <cell r="C147" t="str">
            <v>2h</v>
          </cell>
          <cell r="D147" t="str">
            <v>24ag</v>
          </cell>
        </row>
        <row r="148">
          <cell r="A148">
            <v>1</v>
          </cell>
          <cell r="B148">
            <v>24</v>
          </cell>
          <cell r="C148" t="str">
            <v>2h</v>
          </cell>
          <cell r="D148" t="str">
            <v>24ah</v>
          </cell>
        </row>
        <row r="149">
          <cell r="A149">
            <v>1</v>
          </cell>
          <cell r="B149">
            <v>24</v>
          </cell>
          <cell r="C149" t="str">
            <v>2h</v>
          </cell>
          <cell r="D149" t="str">
            <v>24ao</v>
          </cell>
        </row>
        <row r="150">
          <cell r="A150">
            <v>1</v>
          </cell>
          <cell r="B150">
            <v>24</v>
          </cell>
          <cell r="C150" t="str">
            <v>2h</v>
          </cell>
          <cell r="D150" t="str">
            <v>24as</v>
          </cell>
        </row>
        <row r="151">
          <cell r="A151">
            <v>1</v>
          </cell>
          <cell r="B151">
            <v>24</v>
          </cell>
          <cell r="C151" t="str">
            <v>2h</v>
          </cell>
          <cell r="D151" t="str">
            <v>24av</v>
          </cell>
        </row>
        <row r="152">
          <cell r="A152">
            <v>1</v>
          </cell>
          <cell r="B152">
            <v>24</v>
          </cell>
          <cell r="C152" t="str">
            <v>2h</v>
          </cell>
          <cell r="D152">
            <v>2460</v>
          </cell>
        </row>
        <row r="153">
          <cell r="A153">
            <v>1</v>
          </cell>
          <cell r="B153">
            <v>24</v>
          </cell>
        </row>
        <row r="154">
          <cell r="A154">
            <v>1</v>
          </cell>
          <cell r="B154">
            <v>24</v>
          </cell>
          <cell r="G154">
            <v>5</v>
          </cell>
          <cell r="H154">
            <v>-23556200</v>
          </cell>
          <cell r="I154">
            <v>781.79999999998836</v>
          </cell>
          <cell r="J154">
            <v>-28.09</v>
          </cell>
          <cell r="K154">
            <v>-210496</v>
          </cell>
        </row>
        <row r="155">
          <cell r="A155">
            <v>1</v>
          </cell>
        </row>
        <row r="156">
          <cell r="A156">
            <v>1</v>
          </cell>
          <cell r="B156">
            <v>26</v>
          </cell>
          <cell r="C156">
            <v>2</v>
          </cell>
          <cell r="D156">
            <v>2623</v>
          </cell>
        </row>
        <row r="157">
          <cell r="A157">
            <v>1</v>
          </cell>
          <cell r="B157">
            <v>26</v>
          </cell>
          <cell r="C157">
            <v>2</v>
          </cell>
          <cell r="D157">
            <v>2641</v>
          </cell>
        </row>
        <row r="158">
          <cell r="A158">
            <v>1</v>
          </cell>
          <cell r="B158">
            <v>26</v>
          </cell>
        </row>
        <row r="159">
          <cell r="A159">
            <v>1</v>
          </cell>
          <cell r="B159">
            <v>26</v>
          </cell>
          <cell r="C159">
            <v>12</v>
          </cell>
          <cell r="D159">
            <v>2633</v>
          </cell>
        </row>
        <row r="160">
          <cell r="A160">
            <v>1</v>
          </cell>
          <cell r="B160">
            <v>26</v>
          </cell>
          <cell r="C160">
            <v>12</v>
          </cell>
          <cell r="D160">
            <v>2633</v>
          </cell>
        </row>
        <row r="161">
          <cell r="A161">
            <v>1</v>
          </cell>
          <cell r="B161">
            <v>26</v>
          </cell>
          <cell r="C161">
            <v>12</v>
          </cell>
          <cell r="D161">
            <v>2633</v>
          </cell>
        </row>
        <row r="162">
          <cell r="A162">
            <v>1</v>
          </cell>
          <cell r="B162">
            <v>26</v>
          </cell>
        </row>
        <row r="163">
          <cell r="A163">
            <v>1</v>
          </cell>
          <cell r="B163">
            <v>26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>
            <v>1</v>
          </cell>
        </row>
        <row r="165">
          <cell r="A165">
            <v>1</v>
          </cell>
          <cell r="G165">
            <v>62</v>
          </cell>
          <cell r="H165">
            <v>-59341500</v>
          </cell>
          <cell r="I165">
            <v>-80343.609999999928</v>
          </cell>
          <cell r="J165">
            <v>-28.09</v>
          </cell>
          <cell r="K165">
            <v>-584999</v>
          </cell>
        </row>
        <row r="167">
          <cell r="A167">
            <v>2</v>
          </cell>
          <cell r="B167">
            <v>20</v>
          </cell>
          <cell r="C167">
            <v>1</v>
          </cell>
          <cell r="D167">
            <v>2001</v>
          </cell>
          <cell r="F167" t="str">
            <v>Residential &amp; Religous - Monthly</v>
          </cell>
        </row>
        <row r="168">
          <cell r="A168">
            <v>2</v>
          </cell>
          <cell r="B168">
            <v>20</v>
          </cell>
          <cell r="C168">
            <v>1</v>
          </cell>
          <cell r="D168">
            <v>2002</v>
          </cell>
          <cell r="F168" t="str">
            <v>Residential &amp; Religous - Bi-monthly</v>
          </cell>
        </row>
        <row r="169">
          <cell r="A169">
            <v>2</v>
          </cell>
          <cell r="B169">
            <v>20</v>
          </cell>
          <cell r="C169">
            <v>1</v>
          </cell>
          <cell r="D169">
            <v>2004</v>
          </cell>
          <cell r="F169" t="str">
            <v>Accrual</v>
          </cell>
        </row>
        <row r="170">
          <cell r="A170">
            <v>2</v>
          </cell>
          <cell r="B170">
            <v>20</v>
          </cell>
          <cell r="C170">
            <v>1</v>
          </cell>
          <cell r="D170">
            <v>2005</v>
          </cell>
          <cell r="F170" t="str">
            <v>Accrual reversal</v>
          </cell>
        </row>
        <row r="171">
          <cell r="A171">
            <v>2</v>
          </cell>
          <cell r="B171">
            <v>20</v>
          </cell>
        </row>
        <row r="172">
          <cell r="A172">
            <v>2</v>
          </cell>
          <cell r="B172">
            <v>20</v>
          </cell>
          <cell r="C172">
            <v>3</v>
          </cell>
          <cell r="D172">
            <v>2016</v>
          </cell>
          <cell r="F172" t="str">
            <v>Residential &amp; Religous - Heating</v>
          </cell>
        </row>
        <row r="173">
          <cell r="A173">
            <v>2</v>
          </cell>
          <cell r="B173">
            <v>20</v>
          </cell>
          <cell r="C173">
            <v>3</v>
          </cell>
          <cell r="D173">
            <v>2021</v>
          </cell>
        </row>
        <row r="174">
          <cell r="A174">
            <v>2</v>
          </cell>
          <cell r="B174">
            <v>20</v>
          </cell>
        </row>
        <row r="175">
          <cell r="A175">
            <v>2</v>
          </cell>
          <cell r="B175">
            <v>20</v>
          </cell>
          <cell r="C175">
            <v>13</v>
          </cell>
          <cell r="D175">
            <v>2053</v>
          </cell>
        </row>
        <row r="176">
          <cell r="A176">
            <v>2</v>
          </cell>
          <cell r="B176">
            <v>20</v>
          </cell>
        </row>
        <row r="177">
          <cell r="A177">
            <v>2</v>
          </cell>
          <cell r="B177">
            <v>20</v>
          </cell>
          <cell r="C177" t="str">
            <v>3a</v>
          </cell>
          <cell r="D177">
            <v>2017</v>
          </cell>
          <cell r="F177" t="str">
            <v>Residential &amp; Religious - Air Conditioning</v>
          </cell>
        </row>
        <row r="178">
          <cell r="A178">
            <v>2</v>
          </cell>
          <cell r="B178">
            <v>20</v>
          </cell>
        </row>
        <row r="179">
          <cell r="A179">
            <v>2</v>
          </cell>
          <cell r="B179">
            <v>20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>
            <v>2</v>
          </cell>
        </row>
        <row r="181">
          <cell r="A181">
            <v>2</v>
          </cell>
          <cell r="B181">
            <v>22</v>
          </cell>
          <cell r="C181">
            <v>2</v>
          </cell>
          <cell r="D181">
            <v>2201</v>
          </cell>
          <cell r="F181" t="str">
            <v>General - Monthly</v>
          </cell>
        </row>
        <row r="182">
          <cell r="A182">
            <v>2</v>
          </cell>
          <cell r="B182">
            <v>22</v>
          </cell>
          <cell r="C182">
            <v>2</v>
          </cell>
          <cell r="D182">
            <v>2202</v>
          </cell>
          <cell r="F182" t="str">
            <v>General - Bi-monthly</v>
          </cell>
        </row>
        <row r="183">
          <cell r="A183">
            <v>2</v>
          </cell>
          <cell r="B183">
            <v>22</v>
          </cell>
          <cell r="C183">
            <v>2</v>
          </cell>
          <cell r="D183">
            <v>2204</v>
          </cell>
          <cell r="F183" t="str">
            <v>Accrual</v>
          </cell>
        </row>
        <row r="184">
          <cell r="A184">
            <v>2</v>
          </cell>
          <cell r="B184">
            <v>22</v>
          </cell>
          <cell r="C184">
            <v>2</v>
          </cell>
          <cell r="D184">
            <v>2205</v>
          </cell>
          <cell r="F184" t="str">
            <v>Accrual reversal</v>
          </cell>
        </row>
        <row r="185">
          <cell r="A185">
            <v>2</v>
          </cell>
          <cell r="B185">
            <v>22</v>
          </cell>
          <cell r="C185">
            <v>2</v>
          </cell>
          <cell r="D185">
            <v>2207</v>
          </cell>
        </row>
        <row r="186">
          <cell r="A186">
            <v>2</v>
          </cell>
          <cell r="B186">
            <v>22</v>
          </cell>
          <cell r="C186">
            <v>2</v>
          </cell>
          <cell r="D186">
            <v>2208</v>
          </cell>
        </row>
        <row r="187">
          <cell r="A187">
            <v>2</v>
          </cell>
          <cell r="B187">
            <v>22</v>
          </cell>
          <cell r="C187">
            <v>2</v>
          </cell>
          <cell r="D187">
            <v>2212</v>
          </cell>
        </row>
        <row r="188">
          <cell r="A188">
            <v>2</v>
          </cell>
          <cell r="B188">
            <v>22</v>
          </cell>
          <cell r="C188">
            <v>2</v>
          </cell>
          <cell r="D188">
            <v>2221</v>
          </cell>
        </row>
        <row r="189">
          <cell r="A189">
            <v>2</v>
          </cell>
          <cell r="B189">
            <v>22</v>
          </cell>
          <cell r="C189">
            <v>2</v>
          </cell>
          <cell r="D189">
            <v>2223</v>
          </cell>
        </row>
        <row r="190">
          <cell r="A190">
            <v>2</v>
          </cell>
          <cell r="B190">
            <v>22</v>
          </cell>
          <cell r="C190">
            <v>2</v>
          </cell>
          <cell r="D190">
            <v>2226</v>
          </cell>
        </row>
        <row r="191">
          <cell r="A191">
            <v>2</v>
          </cell>
          <cell r="B191">
            <v>22</v>
          </cell>
          <cell r="C191">
            <v>2</v>
          </cell>
          <cell r="D191">
            <v>2227</v>
          </cell>
        </row>
        <row r="192">
          <cell r="A192">
            <v>2</v>
          </cell>
          <cell r="B192">
            <v>22</v>
          </cell>
        </row>
        <row r="193">
          <cell r="A193">
            <v>2</v>
          </cell>
          <cell r="B193">
            <v>22</v>
          </cell>
          <cell r="C193">
            <v>12</v>
          </cell>
          <cell r="D193">
            <v>2231</v>
          </cell>
        </row>
        <row r="194">
          <cell r="A194">
            <v>2</v>
          </cell>
          <cell r="B194">
            <v>22</v>
          </cell>
          <cell r="C194">
            <v>12</v>
          </cell>
          <cell r="D194">
            <v>2232</v>
          </cell>
        </row>
        <row r="195">
          <cell r="A195">
            <v>2</v>
          </cell>
          <cell r="B195">
            <v>22</v>
          </cell>
          <cell r="C195">
            <v>12</v>
          </cell>
          <cell r="D195">
            <v>2233</v>
          </cell>
        </row>
        <row r="196">
          <cell r="A196">
            <v>2</v>
          </cell>
          <cell r="B196">
            <v>22</v>
          </cell>
          <cell r="C196">
            <v>12</v>
          </cell>
          <cell r="D196">
            <v>2234</v>
          </cell>
        </row>
        <row r="197">
          <cell r="A197">
            <v>2</v>
          </cell>
          <cell r="B197">
            <v>22</v>
          </cell>
          <cell r="C197">
            <v>12</v>
          </cell>
          <cell r="D197">
            <v>2235</v>
          </cell>
        </row>
        <row r="198">
          <cell r="A198">
            <v>2</v>
          </cell>
          <cell r="B198">
            <v>22</v>
          </cell>
          <cell r="C198">
            <v>12</v>
          </cell>
          <cell r="D198">
            <v>2296</v>
          </cell>
          <cell r="F198" t="str">
            <v>Rate 2 Off-Peak Firm accrual reversal</v>
          </cell>
          <cell r="G198">
            <v>-4</v>
          </cell>
          <cell r="H198">
            <v>-173599000</v>
          </cell>
          <cell r="I198">
            <v>-600216.44999999995</v>
          </cell>
          <cell r="K198">
            <v>-1801726</v>
          </cell>
        </row>
        <row r="199">
          <cell r="A199">
            <v>2</v>
          </cell>
          <cell r="B199">
            <v>22</v>
          </cell>
          <cell r="C199">
            <v>12</v>
          </cell>
          <cell r="D199">
            <v>2296</v>
          </cell>
          <cell r="F199" t="str">
            <v>Rate 2 Off-Peak Firm accrual</v>
          </cell>
          <cell r="G199">
            <v>2</v>
          </cell>
          <cell r="H199">
            <v>12599000</v>
          </cell>
          <cell r="I199">
            <v>50278.09</v>
          </cell>
          <cell r="K199">
            <v>130914</v>
          </cell>
        </row>
        <row r="200">
          <cell r="A200">
            <v>2</v>
          </cell>
          <cell r="B200">
            <v>22</v>
          </cell>
          <cell r="C200">
            <v>12</v>
          </cell>
          <cell r="D200">
            <v>2296</v>
          </cell>
          <cell r="F200" t="str">
            <v>Rate 2 Off-Peak Firm accrual</v>
          </cell>
        </row>
        <row r="201">
          <cell r="A201">
            <v>2</v>
          </cell>
          <cell r="B201">
            <v>22</v>
          </cell>
          <cell r="C201">
            <v>12</v>
          </cell>
          <cell r="D201">
            <v>2296</v>
          </cell>
          <cell r="F201" t="str">
            <v>Rate 2 Off-Peak Firm accrual reversal</v>
          </cell>
        </row>
        <row r="202">
          <cell r="A202">
            <v>2</v>
          </cell>
          <cell r="B202">
            <v>22</v>
          </cell>
          <cell r="C202">
            <v>12</v>
          </cell>
          <cell r="D202">
            <v>2296</v>
          </cell>
        </row>
        <row r="204">
          <cell r="A204">
            <v>2</v>
          </cell>
          <cell r="B204">
            <v>22</v>
          </cell>
        </row>
        <row r="205">
          <cell r="A205">
            <v>2</v>
          </cell>
          <cell r="B205">
            <v>22</v>
          </cell>
          <cell r="C205">
            <v>14</v>
          </cell>
          <cell r="D205">
            <v>2250</v>
          </cell>
          <cell r="F205" t="str">
            <v>CNG Vehicle Service</v>
          </cell>
          <cell r="G205">
            <v>1</v>
          </cell>
          <cell r="H205">
            <v>1800</v>
          </cell>
          <cell r="I205">
            <v>15.97</v>
          </cell>
          <cell r="K205">
            <v>19</v>
          </cell>
        </row>
        <row r="206">
          <cell r="A206">
            <v>2</v>
          </cell>
          <cell r="B206">
            <v>22</v>
          </cell>
        </row>
        <row r="207">
          <cell r="A207">
            <v>2</v>
          </cell>
          <cell r="B207">
            <v>22</v>
          </cell>
          <cell r="C207">
            <v>16</v>
          </cell>
          <cell r="D207">
            <v>2295</v>
          </cell>
        </row>
        <row r="208">
          <cell r="A208">
            <v>2</v>
          </cell>
          <cell r="B208">
            <v>22</v>
          </cell>
        </row>
        <row r="209">
          <cell r="A209">
            <v>2</v>
          </cell>
          <cell r="B209">
            <v>22</v>
          </cell>
          <cell r="C209">
            <v>19</v>
          </cell>
          <cell r="D209">
            <v>2297</v>
          </cell>
          <cell r="F209" t="str">
            <v>Negotiated Contracts</v>
          </cell>
        </row>
        <row r="210">
          <cell r="A210">
            <v>2</v>
          </cell>
          <cell r="B210">
            <v>22</v>
          </cell>
          <cell r="C210">
            <v>19</v>
          </cell>
          <cell r="D210">
            <v>2297</v>
          </cell>
          <cell r="F210" t="str">
            <v>Negotiated Contracts accrual</v>
          </cell>
          <cell r="G210">
            <v>3</v>
          </cell>
          <cell r="H210">
            <v>110361500</v>
          </cell>
          <cell r="I210">
            <v>376668.62</v>
          </cell>
          <cell r="K210">
            <v>1146883</v>
          </cell>
        </row>
        <row r="211">
          <cell r="A211">
            <v>2</v>
          </cell>
          <cell r="B211">
            <v>22</v>
          </cell>
          <cell r="C211">
            <v>19</v>
          </cell>
          <cell r="D211">
            <v>2297</v>
          </cell>
          <cell r="F211" t="str">
            <v>Negotiated Contracts accrual reversal</v>
          </cell>
          <cell r="G211">
            <v>-1</v>
          </cell>
          <cell r="H211">
            <v>-261400</v>
          </cell>
          <cell r="I211">
            <v>-1364.42</v>
          </cell>
          <cell r="K211">
            <v>-2701</v>
          </cell>
        </row>
        <row r="212">
          <cell r="A212">
            <v>2</v>
          </cell>
          <cell r="B212">
            <v>22</v>
          </cell>
          <cell r="C212">
            <v>19</v>
          </cell>
          <cell r="D212">
            <v>2297</v>
          </cell>
          <cell r="F212" t="str">
            <v>Negotiated Contracts</v>
          </cell>
        </row>
        <row r="213">
          <cell r="A213">
            <v>2</v>
          </cell>
          <cell r="B213">
            <v>22</v>
          </cell>
        </row>
        <row r="214">
          <cell r="A214">
            <v>2</v>
          </cell>
          <cell r="B214">
            <v>22</v>
          </cell>
          <cell r="C214" t="str">
            <v>2a</v>
          </cell>
          <cell r="D214">
            <v>2206</v>
          </cell>
          <cell r="F214" t="str">
            <v>General - Air Conditioning</v>
          </cell>
        </row>
        <row r="215">
          <cell r="A215">
            <v>2</v>
          </cell>
          <cell r="B215">
            <v>22</v>
          </cell>
          <cell r="C215" t="str">
            <v>2a</v>
          </cell>
          <cell r="D215">
            <v>2213</v>
          </cell>
        </row>
        <row r="216">
          <cell r="A216">
            <v>2</v>
          </cell>
          <cell r="B216">
            <v>22</v>
          </cell>
          <cell r="C216" t="str">
            <v>2a</v>
          </cell>
          <cell r="D216">
            <v>2240</v>
          </cell>
        </row>
        <row r="217">
          <cell r="A217">
            <v>2</v>
          </cell>
          <cell r="B217">
            <v>22</v>
          </cell>
          <cell r="C217" t="str">
            <v>2a</v>
          </cell>
          <cell r="D217">
            <v>2241</v>
          </cell>
        </row>
        <row r="218">
          <cell r="A218">
            <v>2</v>
          </cell>
          <cell r="B218">
            <v>22</v>
          </cell>
        </row>
        <row r="219">
          <cell r="A219">
            <v>2</v>
          </cell>
          <cell r="B219">
            <v>22</v>
          </cell>
          <cell r="C219" t="str">
            <v>2h</v>
          </cell>
          <cell r="D219">
            <v>2207</v>
          </cell>
        </row>
        <row r="220">
          <cell r="A220">
            <v>2</v>
          </cell>
          <cell r="B220">
            <v>22</v>
          </cell>
          <cell r="C220" t="str">
            <v>2h</v>
          </cell>
          <cell r="D220">
            <v>2208</v>
          </cell>
        </row>
        <row r="221">
          <cell r="A221">
            <v>2</v>
          </cell>
          <cell r="B221">
            <v>22</v>
          </cell>
          <cell r="C221" t="str">
            <v>2h</v>
          </cell>
          <cell r="D221">
            <v>2223</v>
          </cell>
        </row>
        <row r="222">
          <cell r="A222">
            <v>2</v>
          </cell>
          <cell r="B222">
            <v>22</v>
          </cell>
          <cell r="C222" t="str">
            <v>2h</v>
          </cell>
          <cell r="D222">
            <v>2227</v>
          </cell>
        </row>
        <row r="223">
          <cell r="A223">
            <v>2</v>
          </cell>
          <cell r="B223">
            <v>22</v>
          </cell>
        </row>
        <row r="224">
          <cell r="A224">
            <v>2</v>
          </cell>
          <cell r="B224">
            <v>22</v>
          </cell>
          <cell r="C224">
            <v>22</v>
          </cell>
          <cell r="D224">
            <v>2253</v>
          </cell>
        </row>
        <row r="225">
          <cell r="A225">
            <v>2</v>
          </cell>
          <cell r="B225">
            <v>22</v>
          </cell>
        </row>
        <row r="226">
          <cell r="A226">
            <v>2</v>
          </cell>
          <cell r="B226">
            <v>22</v>
          </cell>
          <cell r="G226">
            <v>1</v>
          </cell>
          <cell r="H226">
            <v>-50898100</v>
          </cell>
          <cell r="I226">
            <v>-174618.19000000003</v>
          </cell>
          <cell r="J226">
            <v>0</v>
          </cell>
          <cell r="K226">
            <v>-526611</v>
          </cell>
        </row>
        <row r="227">
          <cell r="A227">
            <v>2</v>
          </cell>
        </row>
        <row r="228">
          <cell r="A228">
            <v>2</v>
          </cell>
          <cell r="B228">
            <v>24</v>
          </cell>
          <cell r="C228">
            <v>2</v>
          </cell>
          <cell r="D228" t="str">
            <v>24aa</v>
          </cell>
        </row>
        <row r="229">
          <cell r="A229">
            <v>2</v>
          </cell>
          <cell r="B229">
            <v>24</v>
          </cell>
          <cell r="C229">
            <v>2</v>
          </cell>
          <cell r="D229" t="str">
            <v>24ab</v>
          </cell>
        </row>
        <row r="230">
          <cell r="A230">
            <v>2</v>
          </cell>
          <cell r="B230">
            <v>24</v>
          </cell>
          <cell r="C230">
            <v>2</v>
          </cell>
          <cell r="D230" t="str">
            <v>24ad</v>
          </cell>
        </row>
        <row r="231">
          <cell r="A231">
            <v>2</v>
          </cell>
          <cell r="B231">
            <v>24</v>
          </cell>
          <cell r="C231">
            <v>2</v>
          </cell>
          <cell r="D231" t="str">
            <v>24ae</v>
          </cell>
        </row>
        <row r="232">
          <cell r="A232">
            <v>2</v>
          </cell>
          <cell r="B232">
            <v>24</v>
          </cell>
          <cell r="C232">
            <v>2</v>
          </cell>
          <cell r="D232" t="str">
            <v>24ag</v>
          </cell>
        </row>
        <row r="233">
          <cell r="A233">
            <v>2</v>
          </cell>
          <cell r="B233">
            <v>24</v>
          </cell>
          <cell r="C233">
            <v>2</v>
          </cell>
          <cell r="D233" t="str">
            <v>24ao</v>
          </cell>
        </row>
        <row r="234">
          <cell r="A234">
            <v>2</v>
          </cell>
          <cell r="B234">
            <v>24</v>
          </cell>
          <cell r="C234">
            <v>2</v>
          </cell>
          <cell r="D234">
            <v>2403</v>
          </cell>
          <cell r="F234" t="str">
            <v>NYC Housing Authority</v>
          </cell>
        </row>
        <row r="235">
          <cell r="A235">
            <v>2</v>
          </cell>
          <cell r="B235">
            <v>24</v>
          </cell>
          <cell r="C235">
            <v>2</v>
          </cell>
          <cell r="D235">
            <v>2406</v>
          </cell>
          <cell r="F235" t="str">
            <v>NYC Transit Authority</v>
          </cell>
        </row>
        <row r="236">
          <cell r="A236">
            <v>2</v>
          </cell>
          <cell r="B236">
            <v>24</v>
          </cell>
          <cell r="C236">
            <v>2</v>
          </cell>
          <cell r="D236">
            <v>2409</v>
          </cell>
          <cell r="F236" t="str">
            <v>Port Authority of NY &amp; NJ</v>
          </cell>
        </row>
        <row r="237">
          <cell r="A237">
            <v>2</v>
          </cell>
          <cell r="B237">
            <v>24</v>
          </cell>
          <cell r="C237">
            <v>2</v>
          </cell>
          <cell r="D237">
            <v>2412</v>
          </cell>
          <cell r="F237" t="str">
            <v>Triboro Bridge &amp; Tunnel Authority</v>
          </cell>
        </row>
        <row r="238">
          <cell r="A238">
            <v>2</v>
          </cell>
          <cell r="B238">
            <v>24</v>
          </cell>
          <cell r="C238">
            <v>2</v>
          </cell>
          <cell r="D238">
            <v>2421</v>
          </cell>
          <cell r="F238" t="str">
            <v>New York State</v>
          </cell>
        </row>
        <row r="239">
          <cell r="A239">
            <v>2</v>
          </cell>
          <cell r="B239">
            <v>24</v>
          </cell>
          <cell r="C239">
            <v>2</v>
          </cell>
          <cell r="D239">
            <v>2424</v>
          </cell>
          <cell r="F239" t="str">
            <v>U.S. Government</v>
          </cell>
        </row>
        <row r="240">
          <cell r="A240">
            <v>2</v>
          </cell>
          <cell r="B240">
            <v>24</v>
          </cell>
          <cell r="C240">
            <v>2</v>
          </cell>
          <cell r="D240">
            <v>2436</v>
          </cell>
        </row>
        <row r="241">
          <cell r="A241">
            <v>2</v>
          </cell>
          <cell r="B241">
            <v>24</v>
          </cell>
          <cell r="C241">
            <v>2</v>
          </cell>
          <cell r="D241">
            <v>2441</v>
          </cell>
          <cell r="F241" t="str">
            <v>NYC Public Bridges</v>
          </cell>
        </row>
        <row r="242">
          <cell r="A242">
            <v>2</v>
          </cell>
          <cell r="B242">
            <v>24</v>
          </cell>
          <cell r="C242">
            <v>2</v>
          </cell>
          <cell r="D242">
            <v>2446</v>
          </cell>
        </row>
        <row r="243">
          <cell r="A243">
            <v>2</v>
          </cell>
          <cell r="B243">
            <v>24</v>
          </cell>
          <cell r="C243">
            <v>2</v>
          </cell>
          <cell r="D243">
            <v>2476</v>
          </cell>
          <cell r="F243" t="str">
            <v>Off-Track Betting</v>
          </cell>
        </row>
        <row r="244">
          <cell r="A244">
            <v>2</v>
          </cell>
          <cell r="B244">
            <v>24</v>
          </cell>
        </row>
        <row r="245">
          <cell r="A245">
            <v>2</v>
          </cell>
          <cell r="B245">
            <v>24</v>
          </cell>
          <cell r="C245">
            <v>3</v>
          </cell>
          <cell r="D245">
            <v>2405</v>
          </cell>
        </row>
        <row r="246">
          <cell r="A246">
            <v>2</v>
          </cell>
          <cell r="B246">
            <v>24</v>
          </cell>
        </row>
        <row r="247">
          <cell r="A247">
            <v>2</v>
          </cell>
          <cell r="B247">
            <v>24</v>
          </cell>
          <cell r="C247">
            <v>12</v>
          </cell>
          <cell r="D247">
            <v>2431</v>
          </cell>
        </row>
        <row r="248">
          <cell r="A248">
            <v>2</v>
          </cell>
          <cell r="B248">
            <v>24</v>
          </cell>
          <cell r="C248">
            <v>12</v>
          </cell>
          <cell r="D248">
            <v>2432</v>
          </cell>
        </row>
        <row r="249">
          <cell r="A249">
            <v>2</v>
          </cell>
          <cell r="B249">
            <v>24</v>
          </cell>
          <cell r="C249">
            <v>12</v>
          </cell>
          <cell r="D249">
            <v>2433</v>
          </cell>
        </row>
        <row r="250">
          <cell r="A250">
            <v>2</v>
          </cell>
          <cell r="B250">
            <v>24</v>
          </cell>
          <cell r="C250">
            <v>12</v>
          </cell>
          <cell r="D250">
            <v>2434</v>
          </cell>
        </row>
        <row r="251">
          <cell r="A251">
            <v>2</v>
          </cell>
          <cell r="B251">
            <v>24</v>
          </cell>
          <cell r="C251">
            <v>12</v>
          </cell>
          <cell r="D251">
            <v>2435</v>
          </cell>
        </row>
        <row r="252">
          <cell r="A252">
            <v>2</v>
          </cell>
          <cell r="B252">
            <v>24</v>
          </cell>
          <cell r="C252">
            <v>12</v>
          </cell>
          <cell r="D252">
            <v>2496</v>
          </cell>
        </row>
        <row r="253">
          <cell r="A253">
            <v>2</v>
          </cell>
          <cell r="B253">
            <v>24</v>
          </cell>
          <cell r="C253">
            <v>12</v>
          </cell>
          <cell r="D253">
            <v>2496</v>
          </cell>
          <cell r="F253" t="str">
            <v>Rate 2 Off-Peak Firm accrual reversal</v>
          </cell>
          <cell r="G253">
            <v>-6</v>
          </cell>
          <cell r="H253">
            <v>-18851000</v>
          </cell>
          <cell r="I253">
            <v>-78360.78</v>
          </cell>
          <cell r="K253">
            <v>-195578</v>
          </cell>
        </row>
        <row r="254">
          <cell r="A254">
            <v>2</v>
          </cell>
          <cell r="B254">
            <v>24</v>
          </cell>
          <cell r="C254">
            <v>12</v>
          </cell>
          <cell r="D254">
            <v>2496</v>
          </cell>
          <cell r="F254" t="str">
            <v>Rate 2 Off-Peak Firm accrual</v>
          </cell>
          <cell r="G254">
            <v>6</v>
          </cell>
          <cell r="H254">
            <v>22938000</v>
          </cell>
          <cell r="I254">
            <v>98835.89</v>
          </cell>
          <cell r="K254">
            <v>238300</v>
          </cell>
        </row>
        <row r="255">
          <cell r="A255">
            <v>2</v>
          </cell>
          <cell r="B255">
            <v>24</v>
          </cell>
          <cell r="C255">
            <v>12</v>
          </cell>
          <cell r="D255">
            <v>2496</v>
          </cell>
          <cell r="F255" t="str">
            <v>Rate 2 Off-Peak Firm accrual reversal</v>
          </cell>
          <cell r="G255">
            <v>-3</v>
          </cell>
          <cell r="H255">
            <v>-63311000</v>
          </cell>
          <cell r="I255">
            <v>-227070.79</v>
          </cell>
          <cell r="K255">
            <v>-657079</v>
          </cell>
        </row>
        <row r="256">
          <cell r="A256">
            <v>2</v>
          </cell>
          <cell r="B256">
            <v>24</v>
          </cell>
          <cell r="C256">
            <v>12</v>
          </cell>
          <cell r="D256">
            <v>2496</v>
          </cell>
          <cell r="F256" t="str">
            <v>Rate 2 Off-Peak Firm accrual</v>
          </cell>
          <cell r="G256">
            <v>1</v>
          </cell>
          <cell r="H256">
            <v>3029000</v>
          </cell>
          <cell r="I256">
            <v>12077.36</v>
          </cell>
          <cell r="K256">
            <v>31447</v>
          </cell>
        </row>
        <row r="257">
          <cell r="A257">
            <v>2</v>
          </cell>
          <cell r="B257">
            <v>24</v>
          </cell>
        </row>
        <row r="258">
          <cell r="A258">
            <v>2</v>
          </cell>
          <cell r="B258">
            <v>24</v>
          </cell>
          <cell r="C258">
            <v>14</v>
          </cell>
          <cell r="D258">
            <v>2480</v>
          </cell>
          <cell r="F258" t="str">
            <v>CNG Vehicle Service</v>
          </cell>
          <cell r="G258">
            <v>1</v>
          </cell>
          <cell r="H258">
            <v>237200</v>
          </cell>
          <cell r="I258">
            <v>1479</v>
          </cell>
          <cell r="K258">
            <v>2464</v>
          </cell>
        </row>
        <row r="259">
          <cell r="A259">
            <v>2</v>
          </cell>
          <cell r="B259">
            <v>24</v>
          </cell>
        </row>
        <row r="260">
          <cell r="A260">
            <v>2</v>
          </cell>
          <cell r="B260">
            <v>24</v>
          </cell>
          <cell r="C260">
            <v>16</v>
          </cell>
          <cell r="D260">
            <v>2495</v>
          </cell>
        </row>
        <row r="261">
          <cell r="A261">
            <v>2</v>
          </cell>
          <cell r="B261">
            <v>24</v>
          </cell>
        </row>
        <row r="262">
          <cell r="A262">
            <v>2</v>
          </cell>
          <cell r="B262">
            <v>24</v>
          </cell>
          <cell r="C262">
            <v>19</v>
          </cell>
          <cell r="D262">
            <v>2497</v>
          </cell>
          <cell r="F262" t="str">
            <v>Negotiated Contracts</v>
          </cell>
        </row>
        <row r="263">
          <cell r="A263">
            <v>2</v>
          </cell>
          <cell r="B263">
            <v>24</v>
          </cell>
          <cell r="C263">
            <v>19</v>
          </cell>
          <cell r="D263">
            <v>2497</v>
          </cell>
          <cell r="F263" t="str">
            <v>Negotiated Contracts</v>
          </cell>
        </row>
        <row r="264">
          <cell r="A264">
            <v>2</v>
          </cell>
          <cell r="B264">
            <v>24</v>
          </cell>
          <cell r="C264">
            <v>19</v>
          </cell>
          <cell r="D264">
            <v>2497</v>
          </cell>
          <cell r="F264" t="str">
            <v>Negotiated Contracts accrual reversal</v>
          </cell>
          <cell r="G264">
            <v>-5</v>
          </cell>
          <cell r="H264">
            <v>-1794900</v>
          </cell>
          <cell r="I264">
            <v>-9987.31</v>
          </cell>
          <cell r="K264">
            <v>-18584</v>
          </cell>
        </row>
        <row r="265">
          <cell r="A265">
            <v>2</v>
          </cell>
          <cell r="B265">
            <v>24</v>
          </cell>
          <cell r="C265">
            <v>19</v>
          </cell>
          <cell r="D265">
            <v>2497</v>
          </cell>
          <cell r="F265" t="str">
            <v>Negotiated Contracts accrual</v>
          </cell>
        </row>
        <row r="266">
          <cell r="A266">
            <v>2</v>
          </cell>
          <cell r="B266">
            <v>24</v>
          </cell>
          <cell r="C266">
            <v>19</v>
          </cell>
          <cell r="D266">
            <v>2497</v>
          </cell>
          <cell r="F266" t="str">
            <v>Negotiated Contracts accrual reversal</v>
          </cell>
        </row>
        <row r="267">
          <cell r="A267">
            <v>2</v>
          </cell>
          <cell r="B267">
            <v>24</v>
          </cell>
          <cell r="C267">
            <v>19</v>
          </cell>
          <cell r="D267">
            <v>2497</v>
          </cell>
          <cell r="F267" t="str">
            <v>Negotiated Contracts accrual</v>
          </cell>
        </row>
        <row r="268">
          <cell r="A268">
            <v>2</v>
          </cell>
          <cell r="B268">
            <v>24</v>
          </cell>
          <cell r="C268">
            <v>19</v>
          </cell>
          <cell r="D268">
            <v>2499</v>
          </cell>
          <cell r="F268" t="str">
            <v>NYCHA Negotiated Contract accrual</v>
          </cell>
          <cell r="G268">
            <v>12</v>
          </cell>
          <cell r="H268">
            <v>47928100</v>
          </cell>
          <cell r="I268">
            <v>323538.92</v>
          </cell>
          <cell r="K268">
            <v>497888</v>
          </cell>
        </row>
        <row r="269">
          <cell r="A269">
            <v>2</v>
          </cell>
          <cell r="B269">
            <v>24</v>
          </cell>
          <cell r="C269">
            <v>19</v>
          </cell>
          <cell r="D269">
            <v>2499</v>
          </cell>
          <cell r="F269" t="str">
            <v>NYCHA Negotiated Contract accrual reversal</v>
          </cell>
          <cell r="G269">
            <v>-10</v>
          </cell>
          <cell r="H269">
            <v>-36781600</v>
          </cell>
          <cell r="I269">
            <v>-237093.66</v>
          </cell>
          <cell r="K269">
            <v>-381632</v>
          </cell>
        </row>
        <row r="270">
          <cell r="A270">
            <v>2</v>
          </cell>
          <cell r="B270">
            <v>24</v>
          </cell>
        </row>
        <row r="271">
          <cell r="A271">
            <v>2</v>
          </cell>
          <cell r="B271">
            <v>24</v>
          </cell>
          <cell r="C271" t="str">
            <v>2a</v>
          </cell>
          <cell r="D271" t="str">
            <v>24ca</v>
          </cell>
        </row>
        <row r="272">
          <cell r="A272">
            <v>2</v>
          </cell>
          <cell r="B272">
            <v>24</v>
          </cell>
        </row>
        <row r="273">
          <cell r="A273">
            <v>2</v>
          </cell>
          <cell r="B273">
            <v>24</v>
          </cell>
          <cell r="C273" t="str">
            <v>2h</v>
          </cell>
          <cell r="D273" t="str">
            <v>24aa</v>
          </cell>
        </row>
        <row r="274">
          <cell r="A274">
            <v>2</v>
          </cell>
          <cell r="B274">
            <v>24</v>
          </cell>
          <cell r="C274" t="str">
            <v>2h</v>
          </cell>
          <cell r="D274" t="str">
            <v>24ab</v>
          </cell>
        </row>
        <row r="275">
          <cell r="A275">
            <v>2</v>
          </cell>
          <cell r="B275">
            <v>24</v>
          </cell>
          <cell r="C275" t="str">
            <v>2h</v>
          </cell>
          <cell r="D275" t="str">
            <v>24ad</v>
          </cell>
        </row>
        <row r="276">
          <cell r="A276">
            <v>2</v>
          </cell>
          <cell r="B276">
            <v>24</v>
          </cell>
          <cell r="C276" t="str">
            <v>2h</v>
          </cell>
          <cell r="D276" t="str">
            <v>24ag</v>
          </cell>
        </row>
        <row r="277">
          <cell r="A277">
            <v>2</v>
          </cell>
          <cell r="B277">
            <v>24</v>
          </cell>
          <cell r="C277" t="str">
            <v>2h</v>
          </cell>
          <cell r="D277" t="str">
            <v>24ao</v>
          </cell>
        </row>
        <row r="278">
          <cell r="A278">
            <v>2</v>
          </cell>
          <cell r="B278">
            <v>24</v>
          </cell>
        </row>
        <row r="279">
          <cell r="A279">
            <v>2</v>
          </cell>
          <cell r="B279">
            <v>24</v>
          </cell>
          <cell r="G279">
            <v>-4</v>
          </cell>
          <cell r="H279">
            <v>-46606200</v>
          </cell>
          <cell r="I279">
            <v>-116581.37000000002</v>
          </cell>
          <cell r="J279">
            <v>0</v>
          </cell>
          <cell r="K279">
            <v>-482774</v>
          </cell>
        </row>
        <row r="280">
          <cell r="A280">
            <v>2</v>
          </cell>
        </row>
        <row r="281">
          <cell r="A281">
            <v>2</v>
          </cell>
          <cell r="B281">
            <v>26</v>
          </cell>
          <cell r="C281">
            <v>2</v>
          </cell>
          <cell r="D281">
            <v>2641</v>
          </cell>
        </row>
        <row r="282">
          <cell r="A282">
            <v>2</v>
          </cell>
          <cell r="B282">
            <v>26</v>
          </cell>
        </row>
        <row r="283">
          <cell r="A283">
            <v>2</v>
          </cell>
          <cell r="B283">
            <v>26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A284">
            <v>2</v>
          </cell>
        </row>
        <row r="285">
          <cell r="A285">
            <v>2</v>
          </cell>
          <cell r="G285">
            <v>-3</v>
          </cell>
          <cell r="H285">
            <v>-97504300</v>
          </cell>
          <cell r="I285">
            <v>-291199.56000000006</v>
          </cell>
          <cell r="J285">
            <v>0</v>
          </cell>
          <cell r="K285">
            <v>-1009385</v>
          </cell>
        </row>
        <row r="287">
          <cell r="A287">
            <v>4</v>
          </cell>
          <cell r="B287">
            <v>24</v>
          </cell>
          <cell r="C287">
            <v>19</v>
          </cell>
          <cell r="D287">
            <v>2497</v>
          </cell>
        </row>
        <row r="288">
          <cell r="A288">
            <v>4</v>
          </cell>
          <cell r="B288">
            <v>24</v>
          </cell>
        </row>
        <row r="289">
          <cell r="A289">
            <v>4</v>
          </cell>
          <cell r="B289">
            <v>24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>
            <v>4</v>
          </cell>
        </row>
        <row r="291">
          <cell r="A291">
            <v>4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3">
          <cell r="A293">
            <v>5</v>
          </cell>
          <cell r="B293">
            <v>20</v>
          </cell>
          <cell r="C293">
            <v>1</v>
          </cell>
          <cell r="D293">
            <v>2001</v>
          </cell>
          <cell r="F293" t="str">
            <v>Residential &amp; Religous - Monthly</v>
          </cell>
        </row>
        <row r="294">
          <cell r="A294">
            <v>5</v>
          </cell>
          <cell r="B294">
            <v>20</v>
          </cell>
          <cell r="C294">
            <v>1</v>
          </cell>
          <cell r="D294">
            <v>2002</v>
          </cell>
          <cell r="F294" t="str">
            <v>Residential &amp; Religous - Bi-monthly</v>
          </cell>
        </row>
        <row r="295">
          <cell r="A295">
            <v>5</v>
          </cell>
          <cell r="B295">
            <v>20</v>
          </cell>
          <cell r="C295">
            <v>1</v>
          </cell>
          <cell r="D295">
            <v>2004</v>
          </cell>
          <cell r="F295" t="str">
            <v>Accrual</v>
          </cell>
        </row>
        <row r="296">
          <cell r="A296">
            <v>5</v>
          </cell>
          <cell r="B296">
            <v>20</v>
          </cell>
          <cell r="C296">
            <v>1</v>
          </cell>
          <cell r="D296">
            <v>2005</v>
          </cell>
          <cell r="F296" t="str">
            <v>Accrual reversal</v>
          </cell>
        </row>
        <row r="297">
          <cell r="A297">
            <v>5</v>
          </cell>
          <cell r="B297">
            <v>20</v>
          </cell>
        </row>
        <row r="298">
          <cell r="A298">
            <v>5</v>
          </cell>
          <cell r="B298">
            <v>20</v>
          </cell>
          <cell r="C298">
            <v>3</v>
          </cell>
          <cell r="D298">
            <v>2016</v>
          </cell>
          <cell r="F298" t="str">
            <v>Residential &amp; Religous - Heating</v>
          </cell>
        </row>
        <row r="299">
          <cell r="A299">
            <v>5</v>
          </cell>
          <cell r="B299">
            <v>20</v>
          </cell>
          <cell r="C299">
            <v>3</v>
          </cell>
          <cell r="D299">
            <v>2021</v>
          </cell>
        </row>
        <row r="300">
          <cell r="A300">
            <v>5</v>
          </cell>
          <cell r="B300">
            <v>20</v>
          </cell>
        </row>
        <row r="301">
          <cell r="A301">
            <v>5</v>
          </cell>
          <cell r="B301">
            <v>20</v>
          </cell>
          <cell r="C301">
            <v>13</v>
          </cell>
          <cell r="D301">
            <v>2053</v>
          </cell>
        </row>
        <row r="302">
          <cell r="A302">
            <v>5</v>
          </cell>
          <cell r="B302">
            <v>20</v>
          </cell>
        </row>
        <row r="303">
          <cell r="A303">
            <v>5</v>
          </cell>
          <cell r="B303">
            <v>20</v>
          </cell>
          <cell r="C303" t="str">
            <v>3a</v>
          </cell>
          <cell r="D303">
            <v>2017</v>
          </cell>
          <cell r="F303" t="str">
            <v>Residential &amp; Religious - Air Conditioning</v>
          </cell>
        </row>
        <row r="304">
          <cell r="A304">
            <v>5</v>
          </cell>
          <cell r="B304">
            <v>20</v>
          </cell>
        </row>
        <row r="305">
          <cell r="A305">
            <v>5</v>
          </cell>
          <cell r="B305">
            <v>20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>
            <v>5</v>
          </cell>
        </row>
        <row r="307">
          <cell r="A307">
            <v>5</v>
          </cell>
          <cell r="B307">
            <v>22</v>
          </cell>
          <cell r="C307">
            <v>2</v>
          </cell>
          <cell r="D307">
            <v>2201</v>
          </cell>
          <cell r="F307" t="str">
            <v>General - Monthly</v>
          </cell>
        </row>
        <row r="308">
          <cell r="A308">
            <v>5</v>
          </cell>
          <cell r="B308">
            <v>22</v>
          </cell>
          <cell r="C308">
            <v>2</v>
          </cell>
          <cell r="D308">
            <v>2202</v>
          </cell>
          <cell r="F308" t="str">
            <v>General - Bi-monthly</v>
          </cell>
        </row>
        <row r="309">
          <cell r="A309">
            <v>5</v>
          </cell>
          <cell r="B309">
            <v>22</v>
          </cell>
          <cell r="C309">
            <v>2</v>
          </cell>
          <cell r="D309">
            <v>2204</v>
          </cell>
          <cell r="F309" t="str">
            <v>Accrual</v>
          </cell>
        </row>
        <row r="310">
          <cell r="A310">
            <v>5</v>
          </cell>
          <cell r="B310">
            <v>22</v>
          </cell>
          <cell r="C310">
            <v>2</v>
          </cell>
          <cell r="D310">
            <v>2205</v>
          </cell>
          <cell r="F310" t="str">
            <v>Accrual reversal</v>
          </cell>
        </row>
        <row r="311">
          <cell r="A311">
            <v>5</v>
          </cell>
          <cell r="B311">
            <v>22</v>
          </cell>
          <cell r="C311">
            <v>2</v>
          </cell>
          <cell r="D311">
            <v>2207</v>
          </cell>
        </row>
        <row r="312">
          <cell r="A312">
            <v>5</v>
          </cell>
          <cell r="B312">
            <v>22</v>
          </cell>
          <cell r="C312">
            <v>2</v>
          </cell>
          <cell r="D312">
            <v>2208</v>
          </cell>
        </row>
        <row r="313">
          <cell r="A313">
            <v>5</v>
          </cell>
          <cell r="B313">
            <v>22</v>
          </cell>
          <cell r="C313">
            <v>2</v>
          </cell>
          <cell r="D313">
            <v>2212</v>
          </cell>
        </row>
        <row r="314">
          <cell r="A314">
            <v>5</v>
          </cell>
          <cell r="B314">
            <v>22</v>
          </cell>
          <cell r="C314">
            <v>2</v>
          </cell>
          <cell r="D314">
            <v>2218</v>
          </cell>
        </row>
        <row r="315">
          <cell r="A315">
            <v>5</v>
          </cell>
          <cell r="B315">
            <v>22</v>
          </cell>
          <cell r="C315">
            <v>2</v>
          </cell>
          <cell r="D315">
            <v>2223</v>
          </cell>
        </row>
        <row r="316">
          <cell r="A316">
            <v>5</v>
          </cell>
          <cell r="B316">
            <v>22</v>
          </cell>
          <cell r="C316">
            <v>2</v>
          </cell>
          <cell r="D316">
            <v>2226</v>
          </cell>
        </row>
        <row r="317">
          <cell r="A317">
            <v>5</v>
          </cell>
          <cell r="B317">
            <v>22</v>
          </cell>
          <cell r="C317">
            <v>2</v>
          </cell>
          <cell r="D317">
            <v>2227</v>
          </cell>
        </row>
        <row r="318">
          <cell r="A318">
            <v>5</v>
          </cell>
          <cell r="B318">
            <v>22</v>
          </cell>
          <cell r="C318">
            <v>2</v>
          </cell>
          <cell r="D318">
            <v>2242</v>
          </cell>
        </row>
        <row r="319">
          <cell r="A319">
            <v>5</v>
          </cell>
          <cell r="B319">
            <v>22</v>
          </cell>
        </row>
        <row r="320">
          <cell r="A320">
            <v>5</v>
          </cell>
          <cell r="B320">
            <v>22</v>
          </cell>
          <cell r="C320">
            <v>9</v>
          </cell>
          <cell r="D320">
            <v>2263</v>
          </cell>
        </row>
        <row r="321">
          <cell r="A321">
            <v>5</v>
          </cell>
          <cell r="B321">
            <v>22</v>
          </cell>
          <cell r="C321">
            <v>9</v>
          </cell>
          <cell r="D321">
            <v>2264</v>
          </cell>
        </row>
        <row r="322">
          <cell r="A322">
            <v>5</v>
          </cell>
          <cell r="B322">
            <v>22</v>
          </cell>
        </row>
        <row r="323">
          <cell r="A323">
            <v>5</v>
          </cell>
          <cell r="B323">
            <v>22</v>
          </cell>
          <cell r="C323">
            <v>12</v>
          </cell>
          <cell r="D323">
            <v>2231</v>
          </cell>
        </row>
        <row r="324">
          <cell r="A324">
            <v>5</v>
          </cell>
          <cell r="B324">
            <v>22</v>
          </cell>
          <cell r="C324">
            <v>12</v>
          </cell>
          <cell r="D324">
            <v>2232</v>
          </cell>
        </row>
        <row r="325">
          <cell r="A325">
            <v>5</v>
          </cell>
          <cell r="B325">
            <v>22</v>
          </cell>
          <cell r="C325">
            <v>12</v>
          </cell>
          <cell r="D325">
            <v>2233</v>
          </cell>
        </row>
        <row r="326">
          <cell r="A326">
            <v>5</v>
          </cell>
          <cell r="B326">
            <v>22</v>
          </cell>
          <cell r="C326">
            <v>12</v>
          </cell>
          <cell r="D326">
            <v>2234</v>
          </cell>
        </row>
        <row r="327">
          <cell r="A327">
            <v>5</v>
          </cell>
          <cell r="B327">
            <v>22</v>
          </cell>
          <cell r="C327">
            <v>12</v>
          </cell>
          <cell r="D327">
            <v>2296</v>
          </cell>
          <cell r="F327" t="str">
            <v>Rate 2 Off-Peak Firm accrual reversal</v>
          </cell>
          <cell r="G327">
            <v>-1</v>
          </cell>
          <cell r="I327">
            <v>-329.64</v>
          </cell>
        </row>
        <row r="328">
          <cell r="A328">
            <v>5</v>
          </cell>
          <cell r="B328">
            <v>22</v>
          </cell>
          <cell r="C328">
            <v>12</v>
          </cell>
          <cell r="D328">
            <v>2296</v>
          </cell>
          <cell r="F328" t="str">
            <v>Rate 2 Off-Peak Firm accrual</v>
          </cell>
          <cell r="G328">
            <v>2</v>
          </cell>
          <cell r="H328">
            <v>17333000</v>
          </cell>
          <cell r="I328">
            <v>64348.160000000003</v>
          </cell>
          <cell r="K328">
            <v>179717</v>
          </cell>
        </row>
        <row r="329">
          <cell r="A329">
            <v>5</v>
          </cell>
          <cell r="B329">
            <v>22</v>
          </cell>
          <cell r="C329">
            <v>12</v>
          </cell>
          <cell r="D329">
            <v>2296</v>
          </cell>
          <cell r="F329" t="str">
            <v>Rate 2 Off-Peak Firm accrual</v>
          </cell>
        </row>
        <row r="330">
          <cell r="A330">
            <v>5</v>
          </cell>
          <cell r="B330">
            <v>22</v>
          </cell>
          <cell r="C330">
            <v>12</v>
          </cell>
          <cell r="D330">
            <v>2296</v>
          </cell>
          <cell r="F330" t="str">
            <v>Rate 2 Off-Peak Firm accrual reversal</v>
          </cell>
        </row>
        <row r="331">
          <cell r="A331">
            <v>5</v>
          </cell>
          <cell r="B331">
            <v>22</v>
          </cell>
        </row>
        <row r="332">
          <cell r="A332">
            <v>5</v>
          </cell>
          <cell r="B332">
            <v>22</v>
          </cell>
          <cell r="C332">
            <v>14</v>
          </cell>
          <cell r="D332">
            <v>2250</v>
          </cell>
          <cell r="F332" t="str">
            <v>CNG Vehicle Service</v>
          </cell>
          <cell r="G332">
            <v>3</v>
          </cell>
          <cell r="H332">
            <v>29200</v>
          </cell>
          <cell r="I332">
            <v>256.29000000000002</v>
          </cell>
          <cell r="K332">
            <v>303</v>
          </cell>
        </row>
        <row r="333">
          <cell r="A333">
            <v>5</v>
          </cell>
          <cell r="B333">
            <v>22</v>
          </cell>
        </row>
        <row r="334">
          <cell r="A334">
            <v>5</v>
          </cell>
          <cell r="B334">
            <v>22</v>
          </cell>
          <cell r="C334">
            <v>16</v>
          </cell>
          <cell r="D334">
            <v>2295</v>
          </cell>
        </row>
        <row r="335">
          <cell r="A335">
            <v>5</v>
          </cell>
          <cell r="B335">
            <v>22</v>
          </cell>
        </row>
        <row r="336">
          <cell r="A336">
            <v>5</v>
          </cell>
          <cell r="B336">
            <v>22</v>
          </cell>
          <cell r="C336">
            <v>19</v>
          </cell>
          <cell r="D336">
            <v>2297</v>
          </cell>
          <cell r="F336" t="str">
            <v>Negotiated Contracts</v>
          </cell>
        </row>
        <row r="337">
          <cell r="A337">
            <v>5</v>
          </cell>
          <cell r="B337">
            <v>22</v>
          </cell>
        </row>
        <row r="338">
          <cell r="A338">
            <v>5</v>
          </cell>
          <cell r="B338">
            <v>22</v>
          </cell>
          <cell r="C338" t="str">
            <v>2a</v>
          </cell>
          <cell r="D338">
            <v>2206</v>
          </cell>
        </row>
        <row r="339">
          <cell r="A339">
            <v>5</v>
          </cell>
          <cell r="B339">
            <v>22</v>
          </cell>
          <cell r="C339" t="str">
            <v>2a</v>
          </cell>
          <cell r="D339">
            <v>2240</v>
          </cell>
        </row>
        <row r="340">
          <cell r="A340">
            <v>5</v>
          </cell>
          <cell r="B340">
            <v>22</v>
          </cell>
        </row>
        <row r="341">
          <cell r="A341">
            <v>5</v>
          </cell>
          <cell r="B341">
            <v>22</v>
          </cell>
          <cell r="C341" t="str">
            <v>2h</v>
          </cell>
          <cell r="D341">
            <v>2207</v>
          </cell>
        </row>
        <row r="342">
          <cell r="A342">
            <v>5</v>
          </cell>
          <cell r="B342">
            <v>22</v>
          </cell>
          <cell r="C342" t="str">
            <v>2h</v>
          </cell>
          <cell r="D342">
            <v>2208</v>
          </cell>
        </row>
        <row r="343">
          <cell r="A343">
            <v>5</v>
          </cell>
          <cell r="B343">
            <v>22</v>
          </cell>
          <cell r="C343" t="str">
            <v>2h</v>
          </cell>
          <cell r="D343">
            <v>2223</v>
          </cell>
        </row>
        <row r="344">
          <cell r="A344">
            <v>5</v>
          </cell>
          <cell r="B344">
            <v>22</v>
          </cell>
          <cell r="C344" t="str">
            <v>2h</v>
          </cell>
          <cell r="D344">
            <v>2227</v>
          </cell>
        </row>
        <row r="345">
          <cell r="A345">
            <v>5</v>
          </cell>
          <cell r="B345">
            <v>22</v>
          </cell>
          <cell r="C345" t="str">
            <v>2h</v>
          </cell>
          <cell r="D345">
            <v>2242</v>
          </cell>
        </row>
        <row r="346">
          <cell r="A346">
            <v>5</v>
          </cell>
          <cell r="B346">
            <v>22</v>
          </cell>
        </row>
        <row r="347">
          <cell r="A347">
            <v>5</v>
          </cell>
          <cell r="B347">
            <v>22</v>
          </cell>
          <cell r="C347">
            <v>22</v>
          </cell>
          <cell r="D347">
            <v>2253</v>
          </cell>
        </row>
        <row r="348">
          <cell r="A348">
            <v>5</v>
          </cell>
          <cell r="B348">
            <v>22</v>
          </cell>
        </row>
        <row r="349">
          <cell r="A349">
            <v>5</v>
          </cell>
          <cell r="B349">
            <v>22</v>
          </cell>
          <cell r="G349">
            <v>4</v>
          </cell>
          <cell r="H349">
            <v>17362200</v>
          </cell>
          <cell r="I349">
            <v>64274.810000000005</v>
          </cell>
          <cell r="J349">
            <v>0</v>
          </cell>
          <cell r="K349">
            <v>180020</v>
          </cell>
        </row>
        <row r="350">
          <cell r="A350">
            <v>5</v>
          </cell>
        </row>
        <row r="351">
          <cell r="A351">
            <v>5</v>
          </cell>
          <cell r="B351">
            <v>24</v>
          </cell>
          <cell r="C351">
            <v>2</v>
          </cell>
          <cell r="D351" t="str">
            <v>24ab</v>
          </cell>
        </row>
        <row r="352">
          <cell r="A352">
            <v>5</v>
          </cell>
          <cell r="B352">
            <v>24</v>
          </cell>
          <cell r="C352">
            <v>2</v>
          </cell>
          <cell r="D352" t="str">
            <v>24ad</v>
          </cell>
        </row>
        <row r="353">
          <cell r="A353">
            <v>5</v>
          </cell>
          <cell r="B353">
            <v>24</v>
          </cell>
          <cell r="C353">
            <v>2</v>
          </cell>
          <cell r="D353" t="str">
            <v>24ae</v>
          </cell>
        </row>
        <row r="354">
          <cell r="A354">
            <v>5</v>
          </cell>
          <cell r="B354">
            <v>24</v>
          </cell>
          <cell r="C354">
            <v>2</v>
          </cell>
          <cell r="D354" t="str">
            <v>24ag</v>
          </cell>
        </row>
        <row r="355">
          <cell r="A355">
            <v>5</v>
          </cell>
          <cell r="B355">
            <v>24</v>
          </cell>
          <cell r="C355">
            <v>2</v>
          </cell>
          <cell r="D355" t="str">
            <v>24ao</v>
          </cell>
        </row>
        <row r="356">
          <cell r="A356">
            <v>5</v>
          </cell>
          <cell r="B356">
            <v>24</v>
          </cell>
          <cell r="C356">
            <v>2</v>
          </cell>
          <cell r="D356">
            <v>2403</v>
          </cell>
          <cell r="F356" t="str">
            <v>NYC Housing Authority</v>
          </cell>
        </row>
        <row r="357">
          <cell r="A357">
            <v>5</v>
          </cell>
          <cell r="B357">
            <v>24</v>
          </cell>
          <cell r="C357">
            <v>2</v>
          </cell>
          <cell r="D357">
            <v>2406</v>
          </cell>
          <cell r="F357" t="str">
            <v>NYC Transit Authority</v>
          </cell>
        </row>
        <row r="358">
          <cell r="A358">
            <v>5</v>
          </cell>
          <cell r="B358">
            <v>24</v>
          </cell>
          <cell r="C358">
            <v>2</v>
          </cell>
          <cell r="D358">
            <v>2408</v>
          </cell>
        </row>
        <row r="359">
          <cell r="A359">
            <v>5</v>
          </cell>
          <cell r="B359">
            <v>24</v>
          </cell>
          <cell r="C359">
            <v>2</v>
          </cell>
          <cell r="D359">
            <v>2409</v>
          </cell>
          <cell r="F359" t="str">
            <v>Port Authority of NY &amp; NJ</v>
          </cell>
        </row>
        <row r="360">
          <cell r="A360">
            <v>5</v>
          </cell>
          <cell r="B360">
            <v>24</v>
          </cell>
          <cell r="C360">
            <v>2</v>
          </cell>
          <cell r="D360">
            <v>2412</v>
          </cell>
          <cell r="F360" t="str">
            <v>Triboro Bridge &amp; Tunnel Authority</v>
          </cell>
        </row>
        <row r="361">
          <cell r="A361">
            <v>5</v>
          </cell>
          <cell r="B361">
            <v>24</v>
          </cell>
          <cell r="C361">
            <v>2</v>
          </cell>
          <cell r="D361">
            <v>2421</v>
          </cell>
          <cell r="F361" t="str">
            <v>New York State</v>
          </cell>
        </row>
        <row r="362">
          <cell r="A362">
            <v>5</v>
          </cell>
          <cell r="B362">
            <v>24</v>
          </cell>
          <cell r="C362">
            <v>2</v>
          </cell>
          <cell r="D362">
            <v>2424</v>
          </cell>
          <cell r="F362" t="str">
            <v>U.S. Government</v>
          </cell>
        </row>
        <row r="363">
          <cell r="A363">
            <v>5</v>
          </cell>
          <cell r="B363">
            <v>24</v>
          </cell>
          <cell r="C363">
            <v>2</v>
          </cell>
          <cell r="D363">
            <v>2441</v>
          </cell>
          <cell r="F363" t="str">
            <v>NYC Public Bridges</v>
          </cell>
        </row>
        <row r="364">
          <cell r="A364">
            <v>5</v>
          </cell>
          <cell r="B364">
            <v>24</v>
          </cell>
          <cell r="C364">
            <v>2</v>
          </cell>
          <cell r="D364">
            <v>2476</v>
          </cell>
          <cell r="F364" t="str">
            <v>Off-Track Betting</v>
          </cell>
        </row>
        <row r="365">
          <cell r="A365">
            <v>5</v>
          </cell>
          <cell r="B365">
            <v>24</v>
          </cell>
        </row>
        <row r="366">
          <cell r="A366">
            <v>5</v>
          </cell>
          <cell r="B366">
            <v>24</v>
          </cell>
          <cell r="C366">
            <v>9</v>
          </cell>
          <cell r="D366">
            <v>2465</v>
          </cell>
        </row>
        <row r="367">
          <cell r="A367">
            <v>5</v>
          </cell>
          <cell r="B367">
            <v>24</v>
          </cell>
        </row>
        <row r="368">
          <cell r="A368">
            <v>5</v>
          </cell>
          <cell r="B368">
            <v>24</v>
          </cell>
          <cell r="C368">
            <v>12</v>
          </cell>
          <cell r="D368">
            <v>2432</v>
          </cell>
        </row>
        <row r="369">
          <cell r="A369">
            <v>5</v>
          </cell>
          <cell r="B369">
            <v>24</v>
          </cell>
          <cell r="C369">
            <v>12</v>
          </cell>
          <cell r="D369">
            <v>2433</v>
          </cell>
        </row>
        <row r="370">
          <cell r="A370">
            <v>5</v>
          </cell>
          <cell r="B370">
            <v>24</v>
          </cell>
          <cell r="C370">
            <v>12</v>
          </cell>
          <cell r="D370">
            <v>2434</v>
          </cell>
        </row>
        <row r="371">
          <cell r="A371">
            <v>5</v>
          </cell>
          <cell r="B371">
            <v>24</v>
          </cell>
          <cell r="C371">
            <v>12</v>
          </cell>
          <cell r="D371">
            <v>2496</v>
          </cell>
          <cell r="F371" t="str">
            <v>Rate 2 Off-Peak Firm accrual reversal</v>
          </cell>
          <cell r="G371">
            <v>-2</v>
          </cell>
          <cell r="H371">
            <v>-9464000</v>
          </cell>
          <cell r="I371">
            <v>-34473.879999999997</v>
          </cell>
          <cell r="K371">
            <v>-98138</v>
          </cell>
        </row>
        <row r="372">
          <cell r="A372">
            <v>5</v>
          </cell>
          <cell r="B372">
            <v>24</v>
          </cell>
          <cell r="C372">
            <v>12</v>
          </cell>
          <cell r="D372">
            <v>2496</v>
          </cell>
          <cell r="F372" t="str">
            <v>Rate 2 Off-Peak Firm accrual</v>
          </cell>
          <cell r="G372">
            <v>1</v>
          </cell>
          <cell r="H372">
            <v>560000</v>
          </cell>
          <cell r="I372">
            <v>2233.2800000000002</v>
          </cell>
          <cell r="K372">
            <v>5815</v>
          </cell>
        </row>
        <row r="373">
          <cell r="A373">
            <v>5</v>
          </cell>
          <cell r="B373">
            <v>24</v>
          </cell>
        </row>
        <row r="374">
          <cell r="A374">
            <v>5</v>
          </cell>
          <cell r="B374">
            <v>24</v>
          </cell>
          <cell r="C374">
            <v>14</v>
          </cell>
          <cell r="D374">
            <v>2480</v>
          </cell>
          <cell r="F374" t="str">
            <v>CNG Vehicle Service</v>
          </cell>
          <cell r="G374">
            <v>2</v>
          </cell>
          <cell r="H374">
            <v>301100</v>
          </cell>
          <cell r="I374">
            <v>1874.06</v>
          </cell>
          <cell r="K374">
            <v>3122</v>
          </cell>
        </row>
        <row r="375">
          <cell r="A375">
            <v>5</v>
          </cell>
          <cell r="B375">
            <v>24</v>
          </cell>
        </row>
        <row r="376">
          <cell r="A376">
            <v>5</v>
          </cell>
          <cell r="B376">
            <v>24</v>
          </cell>
          <cell r="C376">
            <v>19</v>
          </cell>
          <cell r="D376">
            <v>2497</v>
          </cell>
          <cell r="F376" t="str">
            <v>Negotiated Contracts</v>
          </cell>
        </row>
        <row r="377">
          <cell r="A377">
            <v>5</v>
          </cell>
          <cell r="B377">
            <v>24</v>
          </cell>
          <cell r="C377">
            <v>19</v>
          </cell>
          <cell r="D377">
            <v>2497</v>
          </cell>
          <cell r="F377" t="str">
            <v>Negotiated Contracts accrual reversal</v>
          </cell>
        </row>
        <row r="378">
          <cell r="A378">
            <v>5</v>
          </cell>
          <cell r="B378">
            <v>24</v>
          </cell>
          <cell r="C378">
            <v>19</v>
          </cell>
          <cell r="D378">
            <v>2497</v>
          </cell>
          <cell r="F378" t="str">
            <v>Negotiated Contracts accrual</v>
          </cell>
        </row>
        <row r="379">
          <cell r="A379">
            <v>5</v>
          </cell>
          <cell r="B379">
            <v>24</v>
          </cell>
          <cell r="C379">
            <v>19</v>
          </cell>
          <cell r="D379">
            <v>2497</v>
          </cell>
          <cell r="F379" t="str">
            <v>Negotiated Contracts accrual reversal</v>
          </cell>
        </row>
        <row r="380">
          <cell r="A380">
            <v>5</v>
          </cell>
          <cell r="B380">
            <v>24</v>
          </cell>
          <cell r="C380">
            <v>19</v>
          </cell>
          <cell r="D380">
            <v>2497</v>
          </cell>
          <cell r="F380" t="str">
            <v>Negotiated Contracts accrual</v>
          </cell>
        </row>
        <row r="381">
          <cell r="A381">
            <v>5</v>
          </cell>
          <cell r="B381">
            <v>24</v>
          </cell>
          <cell r="C381">
            <v>19</v>
          </cell>
          <cell r="D381">
            <v>2499</v>
          </cell>
          <cell r="F381" t="str">
            <v>NYCHA Housing Contract Firm accrual reversal</v>
          </cell>
          <cell r="G381">
            <v>-4</v>
          </cell>
          <cell r="H381">
            <v>-15742000</v>
          </cell>
          <cell r="I381">
            <v>-57802.12</v>
          </cell>
          <cell r="K381">
            <v>-163259</v>
          </cell>
        </row>
        <row r="382">
          <cell r="A382">
            <v>5</v>
          </cell>
          <cell r="B382">
            <v>24</v>
          </cell>
          <cell r="C382">
            <v>19</v>
          </cell>
          <cell r="D382">
            <v>2499</v>
          </cell>
          <cell r="F382" t="str">
            <v>NYCHA Housing Contract Firm accrual</v>
          </cell>
          <cell r="G382">
            <v>4</v>
          </cell>
          <cell r="H382">
            <v>15878000</v>
          </cell>
          <cell r="I382">
            <v>64722.68</v>
          </cell>
          <cell r="K382">
            <v>164726</v>
          </cell>
        </row>
        <row r="383">
          <cell r="A383">
            <v>5</v>
          </cell>
          <cell r="B383">
            <v>24</v>
          </cell>
          <cell r="C383">
            <v>19</v>
          </cell>
          <cell r="D383">
            <v>2499</v>
          </cell>
        </row>
        <row r="384">
          <cell r="A384">
            <v>5</v>
          </cell>
          <cell r="B384">
            <v>24</v>
          </cell>
        </row>
        <row r="385">
          <cell r="A385">
            <v>5</v>
          </cell>
          <cell r="B385">
            <v>24</v>
          </cell>
          <cell r="C385" t="str">
            <v>2h</v>
          </cell>
          <cell r="D385" t="str">
            <v>24ab</v>
          </cell>
        </row>
        <row r="386">
          <cell r="A386">
            <v>5</v>
          </cell>
          <cell r="B386">
            <v>24</v>
          </cell>
          <cell r="C386" t="str">
            <v>2h</v>
          </cell>
          <cell r="D386" t="str">
            <v>24ad</v>
          </cell>
        </row>
        <row r="387">
          <cell r="A387">
            <v>5</v>
          </cell>
          <cell r="B387">
            <v>24</v>
          </cell>
          <cell r="C387" t="str">
            <v>2h</v>
          </cell>
          <cell r="D387" t="str">
            <v>24ae</v>
          </cell>
        </row>
        <row r="388">
          <cell r="A388">
            <v>5</v>
          </cell>
          <cell r="B388">
            <v>24</v>
          </cell>
          <cell r="C388" t="str">
            <v>2h</v>
          </cell>
          <cell r="D388" t="str">
            <v>24ag</v>
          </cell>
        </row>
        <row r="389">
          <cell r="A389">
            <v>5</v>
          </cell>
          <cell r="B389">
            <v>24</v>
          </cell>
          <cell r="C389" t="str">
            <v>2h</v>
          </cell>
          <cell r="D389" t="str">
            <v>24ah</v>
          </cell>
        </row>
        <row r="390">
          <cell r="A390">
            <v>5</v>
          </cell>
          <cell r="B390">
            <v>24</v>
          </cell>
          <cell r="C390" t="str">
            <v>2h</v>
          </cell>
          <cell r="D390" t="str">
            <v>24ao</v>
          </cell>
        </row>
        <row r="391">
          <cell r="A391">
            <v>5</v>
          </cell>
          <cell r="B391">
            <v>24</v>
          </cell>
        </row>
        <row r="392">
          <cell r="A392">
            <v>5</v>
          </cell>
          <cell r="B392">
            <v>24</v>
          </cell>
          <cell r="G392">
            <v>1</v>
          </cell>
          <cell r="H392">
            <v>-8466900</v>
          </cell>
          <cell r="I392">
            <v>-23445.980000000003</v>
          </cell>
          <cell r="J392">
            <v>0</v>
          </cell>
          <cell r="K392">
            <v>-87734</v>
          </cell>
        </row>
        <row r="393">
          <cell r="A393">
            <v>5</v>
          </cell>
        </row>
        <row r="394">
          <cell r="A394">
            <v>5</v>
          </cell>
          <cell r="B394">
            <v>26</v>
          </cell>
          <cell r="C394">
            <v>2</v>
          </cell>
          <cell r="D394">
            <v>2641</v>
          </cell>
        </row>
        <row r="395">
          <cell r="A395">
            <v>5</v>
          </cell>
          <cell r="B395">
            <v>26</v>
          </cell>
        </row>
        <row r="396">
          <cell r="A396">
            <v>5</v>
          </cell>
          <cell r="B396">
            <v>26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A397">
            <v>5</v>
          </cell>
        </row>
        <row r="398">
          <cell r="A398">
            <v>5</v>
          </cell>
          <cell r="G398">
            <v>5</v>
          </cell>
          <cell r="H398">
            <v>8895300</v>
          </cell>
          <cell r="I398">
            <v>40828.83</v>
          </cell>
          <cell r="J398">
            <v>0</v>
          </cell>
          <cell r="K398">
            <v>92286</v>
          </cell>
        </row>
        <row r="400">
          <cell r="A400">
            <v>6</v>
          </cell>
          <cell r="B400">
            <v>22</v>
          </cell>
          <cell r="C400">
            <v>19</v>
          </cell>
          <cell r="D400">
            <v>2296</v>
          </cell>
          <cell r="F400" t="str">
            <v>Negotiated Contracts accrual</v>
          </cell>
          <cell r="G400">
            <v>1</v>
          </cell>
          <cell r="H400">
            <v>105489000</v>
          </cell>
          <cell r="I400">
            <v>442586.64</v>
          </cell>
          <cell r="K400">
            <v>1091641</v>
          </cell>
        </row>
        <row r="401">
          <cell r="A401">
            <v>6</v>
          </cell>
          <cell r="B401">
            <v>22</v>
          </cell>
          <cell r="C401">
            <v>19</v>
          </cell>
          <cell r="D401">
            <v>2296</v>
          </cell>
          <cell r="F401" t="str">
            <v>Negotiated Contracts accrual reversal</v>
          </cell>
          <cell r="G401">
            <v>-1</v>
          </cell>
          <cell r="H401">
            <v>-100804000</v>
          </cell>
          <cell r="I401">
            <v>-384454.74</v>
          </cell>
          <cell r="K401">
            <v>-1043465</v>
          </cell>
        </row>
        <row r="402">
          <cell r="A402">
            <v>6</v>
          </cell>
          <cell r="B402">
            <v>22</v>
          </cell>
          <cell r="C402">
            <v>19</v>
          </cell>
          <cell r="D402">
            <v>2296</v>
          </cell>
          <cell r="F402" t="str">
            <v>Negotiated Contracts</v>
          </cell>
        </row>
        <row r="403">
          <cell r="A403">
            <v>6</v>
          </cell>
          <cell r="B403">
            <v>22</v>
          </cell>
        </row>
        <row r="404">
          <cell r="A404">
            <v>6</v>
          </cell>
          <cell r="B404">
            <v>22</v>
          </cell>
          <cell r="G404">
            <v>0</v>
          </cell>
          <cell r="H404">
            <v>4685000</v>
          </cell>
          <cell r="I404">
            <v>58131.900000000023</v>
          </cell>
          <cell r="J404">
            <v>0</v>
          </cell>
          <cell r="K404">
            <v>48176</v>
          </cell>
        </row>
        <row r="405">
          <cell r="A405">
            <v>6</v>
          </cell>
        </row>
        <row r="406">
          <cell r="A406">
            <v>6</v>
          </cell>
          <cell r="G406">
            <v>0</v>
          </cell>
          <cell r="H406">
            <v>4685000</v>
          </cell>
          <cell r="I406">
            <v>58131.900000000023</v>
          </cell>
          <cell r="J406">
            <v>0</v>
          </cell>
          <cell r="K406">
            <v>48176</v>
          </cell>
        </row>
        <row r="408">
          <cell r="A408">
            <v>7</v>
          </cell>
          <cell r="B408">
            <v>20</v>
          </cell>
          <cell r="C408">
            <v>1</v>
          </cell>
          <cell r="D408">
            <v>2001</v>
          </cell>
        </row>
        <row r="409">
          <cell r="A409">
            <v>7</v>
          </cell>
          <cell r="B409">
            <v>20</v>
          </cell>
        </row>
        <row r="410">
          <cell r="A410">
            <v>7</v>
          </cell>
          <cell r="B410">
            <v>20</v>
          </cell>
          <cell r="C410">
            <v>3</v>
          </cell>
          <cell r="D410">
            <v>2016</v>
          </cell>
        </row>
        <row r="411">
          <cell r="A411">
            <v>7</v>
          </cell>
          <cell r="B411">
            <v>20</v>
          </cell>
        </row>
        <row r="412">
          <cell r="A412">
            <v>7</v>
          </cell>
          <cell r="B412">
            <v>20</v>
          </cell>
          <cell r="C412">
            <v>13</v>
          </cell>
          <cell r="D412">
            <v>2053</v>
          </cell>
        </row>
        <row r="413">
          <cell r="A413">
            <v>7</v>
          </cell>
          <cell r="B413">
            <v>20</v>
          </cell>
        </row>
        <row r="414">
          <cell r="A414">
            <v>7</v>
          </cell>
          <cell r="B414">
            <v>20</v>
          </cell>
          <cell r="C414" t="str">
            <v>3a</v>
          </cell>
          <cell r="D414">
            <v>2017</v>
          </cell>
        </row>
        <row r="415">
          <cell r="A415">
            <v>7</v>
          </cell>
          <cell r="B415">
            <v>20</v>
          </cell>
        </row>
        <row r="416">
          <cell r="A416">
            <v>7</v>
          </cell>
          <cell r="B416">
            <v>20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A417">
            <v>7</v>
          </cell>
        </row>
        <row r="418">
          <cell r="A418">
            <v>7</v>
          </cell>
          <cell r="B418">
            <v>22</v>
          </cell>
          <cell r="C418">
            <v>2</v>
          </cell>
          <cell r="D418">
            <v>2201</v>
          </cell>
        </row>
        <row r="419">
          <cell r="A419">
            <v>7</v>
          </cell>
          <cell r="B419">
            <v>22</v>
          </cell>
          <cell r="C419">
            <v>2</v>
          </cell>
          <cell r="D419">
            <v>2207</v>
          </cell>
        </row>
        <row r="420">
          <cell r="A420">
            <v>7</v>
          </cell>
          <cell r="B420">
            <v>22</v>
          </cell>
          <cell r="C420">
            <v>2</v>
          </cell>
          <cell r="D420">
            <v>2208</v>
          </cell>
        </row>
        <row r="421">
          <cell r="A421">
            <v>7</v>
          </cell>
          <cell r="B421">
            <v>22</v>
          </cell>
          <cell r="C421">
            <v>2</v>
          </cell>
          <cell r="D421">
            <v>2212</v>
          </cell>
        </row>
        <row r="422">
          <cell r="A422">
            <v>7</v>
          </cell>
          <cell r="B422">
            <v>22</v>
          </cell>
          <cell r="C422">
            <v>2</v>
          </cell>
          <cell r="D422">
            <v>2218</v>
          </cell>
        </row>
        <row r="423">
          <cell r="A423">
            <v>7</v>
          </cell>
          <cell r="B423">
            <v>22</v>
          </cell>
          <cell r="C423">
            <v>2</v>
          </cell>
          <cell r="D423">
            <v>2226</v>
          </cell>
        </row>
        <row r="424">
          <cell r="A424">
            <v>7</v>
          </cell>
          <cell r="B424">
            <v>22</v>
          </cell>
          <cell r="C424">
            <v>2</v>
          </cell>
          <cell r="D424">
            <v>2227</v>
          </cell>
        </row>
        <row r="425">
          <cell r="A425">
            <v>7</v>
          </cell>
          <cell r="B425">
            <v>22</v>
          </cell>
          <cell r="C425">
            <v>2</v>
          </cell>
          <cell r="D425">
            <v>2236</v>
          </cell>
        </row>
        <row r="426">
          <cell r="A426">
            <v>7</v>
          </cell>
          <cell r="B426">
            <v>22</v>
          </cell>
          <cell r="C426">
            <v>2</v>
          </cell>
          <cell r="D426">
            <v>2237</v>
          </cell>
        </row>
        <row r="427">
          <cell r="A427">
            <v>7</v>
          </cell>
          <cell r="B427">
            <v>22</v>
          </cell>
          <cell r="C427">
            <v>2</v>
          </cell>
          <cell r="D427">
            <v>2242</v>
          </cell>
        </row>
        <row r="428">
          <cell r="A428">
            <v>7</v>
          </cell>
          <cell r="B428">
            <v>22</v>
          </cell>
        </row>
        <row r="429">
          <cell r="A429">
            <v>7</v>
          </cell>
          <cell r="B429">
            <v>22</v>
          </cell>
          <cell r="C429">
            <v>9</v>
          </cell>
          <cell r="D429">
            <v>2261</v>
          </cell>
        </row>
        <row r="430">
          <cell r="A430">
            <v>7</v>
          </cell>
          <cell r="B430">
            <v>22</v>
          </cell>
          <cell r="C430">
            <v>9</v>
          </cell>
          <cell r="D430">
            <v>2262</v>
          </cell>
        </row>
        <row r="431">
          <cell r="A431">
            <v>7</v>
          </cell>
          <cell r="B431">
            <v>22</v>
          </cell>
          <cell r="C431">
            <v>9</v>
          </cell>
          <cell r="D431">
            <v>2263</v>
          </cell>
        </row>
        <row r="432">
          <cell r="A432">
            <v>7</v>
          </cell>
          <cell r="B432">
            <v>22</v>
          </cell>
          <cell r="C432">
            <v>9</v>
          </cell>
          <cell r="D432">
            <v>2264</v>
          </cell>
        </row>
        <row r="433">
          <cell r="A433">
            <v>7</v>
          </cell>
          <cell r="B433">
            <v>22</v>
          </cell>
        </row>
        <row r="434">
          <cell r="A434">
            <v>7</v>
          </cell>
          <cell r="B434">
            <v>22</v>
          </cell>
          <cell r="C434">
            <v>12</v>
          </cell>
          <cell r="D434">
            <v>2231</v>
          </cell>
        </row>
        <row r="435">
          <cell r="A435">
            <v>7</v>
          </cell>
          <cell r="B435">
            <v>22</v>
          </cell>
          <cell r="C435">
            <v>12</v>
          </cell>
          <cell r="D435">
            <v>2232</v>
          </cell>
        </row>
        <row r="436">
          <cell r="A436">
            <v>7</v>
          </cell>
          <cell r="B436">
            <v>22</v>
          </cell>
          <cell r="C436">
            <v>12</v>
          </cell>
          <cell r="D436">
            <v>2233</v>
          </cell>
        </row>
        <row r="437">
          <cell r="A437">
            <v>7</v>
          </cell>
          <cell r="B437">
            <v>22</v>
          </cell>
          <cell r="C437">
            <v>12</v>
          </cell>
          <cell r="D437">
            <v>2234</v>
          </cell>
        </row>
        <row r="438">
          <cell r="A438">
            <v>7</v>
          </cell>
          <cell r="B438">
            <v>22</v>
          </cell>
          <cell r="C438">
            <v>12</v>
          </cell>
          <cell r="D438">
            <v>2296</v>
          </cell>
          <cell r="F438" t="str">
            <v>Rate 2 Off-Peak Firm Accrual Reversal</v>
          </cell>
          <cell r="G438">
            <v>-7</v>
          </cell>
          <cell r="H438">
            <v>-84362000</v>
          </cell>
          <cell r="I438">
            <v>-299476.38</v>
          </cell>
          <cell r="K438">
            <v>-870590</v>
          </cell>
        </row>
        <row r="439">
          <cell r="A439">
            <v>7</v>
          </cell>
          <cell r="B439">
            <v>22</v>
          </cell>
          <cell r="C439">
            <v>12</v>
          </cell>
          <cell r="D439">
            <v>2296</v>
          </cell>
          <cell r="F439" t="str">
            <v>Rate 2  Off-Peak Firm Accrual</v>
          </cell>
          <cell r="G439">
            <v>7</v>
          </cell>
          <cell r="H439">
            <v>73306000</v>
          </cell>
          <cell r="I439">
            <v>292068.40000000002</v>
          </cell>
          <cell r="K439">
            <v>757855</v>
          </cell>
        </row>
        <row r="440">
          <cell r="A440">
            <v>7</v>
          </cell>
          <cell r="B440">
            <v>22</v>
          </cell>
          <cell r="C440">
            <v>12</v>
          </cell>
          <cell r="D440">
            <v>2296</v>
          </cell>
          <cell r="F440" t="str">
            <v>Rate 2 Off-Peak Firm Accrual</v>
          </cell>
        </row>
        <row r="441">
          <cell r="A441">
            <v>7</v>
          </cell>
          <cell r="B441">
            <v>22</v>
          </cell>
          <cell r="C441">
            <v>12</v>
          </cell>
          <cell r="D441">
            <v>2296</v>
          </cell>
          <cell r="F441" t="str">
            <v>Rate 2 Off-Peak Firm Accrual Reversal</v>
          </cell>
        </row>
        <row r="442">
          <cell r="A442">
            <v>7</v>
          </cell>
          <cell r="B442">
            <v>22</v>
          </cell>
          <cell r="C442">
            <v>12</v>
          </cell>
          <cell r="D442">
            <v>2296</v>
          </cell>
          <cell r="F442" t="str">
            <v>Rate 2 Off-Peak Firm Accrual</v>
          </cell>
        </row>
        <row r="443">
          <cell r="A443">
            <v>7</v>
          </cell>
          <cell r="B443">
            <v>22</v>
          </cell>
          <cell r="C443">
            <v>12</v>
          </cell>
          <cell r="D443">
            <v>2296</v>
          </cell>
          <cell r="F443" t="str">
            <v>Rate 2 Off-Peak Firm Accrual Reversal</v>
          </cell>
        </row>
        <row r="444">
          <cell r="A444">
            <v>7</v>
          </cell>
          <cell r="B444">
            <v>22</v>
          </cell>
        </row>
        <row r="445">
          <cell r="A445">
            <v>7</v>
          </cell>
          <cell r="B445">
            <v>22</v>
          </cell>
          <cell r="C445">
            <v>14</v>
          </cell>
          <cell r="D445">
            <v>2250</v>
          </cell>
          <cell r="F445" t="str">
            <v>CNG-Vehicle Service</v>
          </cell>
          <cell r="G445">
            <v>1</v>
          </cell>
          <cell r="H445">
            <v>4500</v>
          </cell>
          <cell r="I445">
            <v>38.880000000000003</v>
          </cell>
          <cell r="K445">
            <v>47</v>
          </cell>
        </row>
        <row r="446">
          <cell r="A446">
            <v>7</v>
          </cell>
          <cell r="B446">
            <v>22</v>
          </cell>
        </row>
        <row r="447">
          <cell r="A447">
            <v>7</v>
          </cell>
          <cell r="B447">
            <v>22</v>
          </cell>
          <cell r="C447">
            <v>16</v>
          </cell>
          <cell r="D447">
            <v>2250</v>
          </cell>
        </row>
        <row r="448">
          <cell r="A448">
            <v>7</v>
          </cell>
          <cell r="B448">
            <v>22</v>
          </cell>
        </row>
        <row r="449">
          <cell r="A449">
            <v>7</v>
          </cell>
          <cell r="B449">
            <v>22</v>
          </cell>
          <cell r="C449">
            <v>19</v>
          </cell>
          <cell r="D449">
            <v>2297</v>
          </cell>
        </row>
        <row r="450">
          <cell r="A450">
            <v>7</v>
          </cell>
          <cell r="B450">
            <v>22</v>
          </cell>
          <cell r="C450">
            <v>19</v>
          </cell>
          <cell r="D450">
            <v>2297</v>
          </cell>
        </row>
        <row r="451">
          <cell r="A451">
            <v>7</v>
          </cell>
          <cell r="B451">
            <v>22</v>
          </cell>
          <cell r="C451">
            <v>19</v>
          </cell>
          <cell r="D451">
            <v>2297</v>
          </cell>
          <cell r="F451" t="str">
            <v>Negotiated Contract Accrual Reversal</v>
          </cell>
          <cell r="G451">
            <v>-5</v>
          </cell>
          <cell r="H451">
            <v>-5277000</v>
          </cell>
          <cell r="I451">
            <v>-26496.97</v>
          </cell>
          <cell r="K451">
            <v>-54457</v>
          </cell>
        </row>
        <row r="452">
          <cell r="A452">
            <v>7</v>
          </cell>
          <cell r="B452">
            <v>22</v>
          </cell>
          <cell r="C452">
            <v>19</v>
          </cell>
          <cell r="D452">
            <v>2297</v>
          </cell>
          <cell r="F452" t="str">
            <v>Negotiated Contract Accrual</v>
          </cell>
          <cell r="G452">
            <v>5</v>
          </cell>
          <cell r="H452">
            <v>3995000</v>
          </cell>
          <cell r="I452">
            <v>20677.96</v>
          </cell>
          <cell r="K452">
            <v>41273</v>
          </cell>
        </row>
        <row r="453">
          <cell r="A453">
            <v>7</v>
          </cell>
          <cell r="B453">
            <v>22</v>
          </cell>
          <cell r="C453">
            <v>19</v>
          </cell>
          <cell r="D453">
            <v>2297</v>
          </cell>
          <cell r="F453" t="str">
            <v>Negotiated Contract Accrual Reversal</v>
          </cell>
          <cell r="G453">
            <v>-1</v>
          </cell>
          <cell r="H453">
            <v>-4750100</v>
          </cell>
          <cell r="I453">
            <v>-14089.71</v>
          </cell>
          <cell r="K453">
            <v>-49097</v>
          </cell>
        </row>
        <row r="454">
          <cell r="A454">
            <v>7</v>
          </cell>
          <cell r="B454">
            <v>22</v>
          </cell>
          <cell r="C454">
            <v>19</v>
          </cell>
          <cell r="D454">
            <v>2297</v>
          </cell>
          <cell r="F454" t="str">
            <v>Negotiated Contract Accrual</v>
          </cell>
          <cell r="G454">
            <v>1</v>
          </cell>
          <cell r="H454">
            <v>12065100</v>
          </cell>
          <cell r="I454">
            <v>33319.980000000003</v>
          </cell>
          <cell r="K454">
            <v>125148</v>
          </cell>
        </row>
        <row r="455">
          <cell r="A455">
            <v>7</v>
          </cell>
          <cell r="B455">
            <v>22</v>
          </cell>
        </row>
        <row r="456">
          <cell r="A456">
            <v>7</v>
          </cell>
          <cell r="B456">
            <v>22</v>
          </cell>
          <cell r="C456" t="str">
            <v>2a</v>
          </cell>
          <cell r="D456">
            <v>2206</v>
          </cell>
        </row>
        <row r="457">
          <cell r="A457">
            <v>7</v>
          </cell>
          <cell r="B457">
            <v>22</v>
          </cell>
          <cell r="C457" t="str">
            <v>2a</v>
          </cell>
          <cell r="D457">
            <v>2240</v>
          </cell>
        </row>
        <row r="458">
          <cell r="A458">
            <v>7</v>
          </cell>
          <cell r="B458">
            <v>22</v>
          </cell>
          <cell r="C458" t="str">
            <v>2a</v>
          </cell>
          <cell r="D458">
            <v>2241</v>
          </cell>
        </row>
        <row r="459">
          <cell r="A459">
            <v>7</v>
          </cell>
          <cell r="B459">
            <v>22</v>
          </cell>
        </row>
        <row r="460">
          <cell r="A460">
            <v>7</v>
          </cell>
          <cell r="B460">
            <v>22</v>
          </cell>
          <cell r="C460" t="str">
            <v>2h</v>
          </cell>
          <cell r="D460">
            <v>2207</v>
          </cell>
        </row>
        <row r="461">
          <cell r="A461">
            <v>7</v>
          </cell>
          <cell r="B461">
            <v>22</v>
          </cell>
          <cell r="C461" t="str">
            <v>2h</v>
          </cell>
          <cell r="D461">
            <v>2208</v>
          </cell>
        </row>
        <row r="462">
          <cell r="A462">
            <v>7</v>
          </cell>
          <cell r="B462">
            <v>22</v>
          </cell>
          <cell r="C462" t="str">
            <v>2h</v>
          </cell>
          <cell r="D462">
            <v>2227</v>
          </cell>
        </row>
        <row r="463">
          <cell r="A463">
            <v>7</v>
          </cell>
          <cell r="B463">
            <v>22</v>
          </cell>
          <cell r="C463" t="str">
            <v>2h</v>
          </cell>
          <cell r="D463">
            <v>2237</v>
          </cell>
        </row>
        <row r="464">
          <cell r="A464">
            <v>7</v>
          </cell>
          <cell r="B464">
            <v>22</v>
          </cell>
        </row>
        <row r="465">
          <cell r="A465">
            <v>7</v>
          </cell>
          <cell r="B465">
            <v>22</v>
          </cell>
          <cell r="C465">
            <v>22</v>
          </cell>
          <cell r="D465">
            <v>2253</v>
          </cell>
        </row>
        <row r="466">
          <cell r="A466">
            <v>7</v>
          </cell>
          <cell r="B466">
            <v>22</v>
          </cell>
        </row>
        <row r="467">
          <cell r="A467">
            <v>7</v>
          </cell>
          <cell r="B467">
            <v>22</v>
          </cell>
          <cell r="G467">
            <v>1</v>
          </cell>
          <cell r="H467">
            <v>-5018500</v>
          </cell>
          <cell r="I467">
            <v>6042.160000000018</v>
          </cell>
          <cell r="J467">
            <v>0</v>
          </cell>
          <cell r="K467">
            <v>-49821</v>
          </cell>
        </row>
        <row r="468">
          <cell r="A468">
            <v>7</v>
          </cell>
        </row>
        <row r="469">
          <cell r="A469">
            <v>7</v>
          </cell>
          <cell r="B469">
            <v>24</v>
          </cell>
          <cell r="C469">
            <v>2</v>
          </cell>
          <cell r="D469" t="str">
            <v>24ai</v>
          </cell>
        </row>
        <row r="470">
          <cell r="A470">
            <v>7</v>
          </cell>
          <cell r="B470">
            <v>24</v>
          </cell>
          <cell r="C470">
            <v>2</v>
          </cell>
          <cell r="D470" t="str">
            <v>24aj</v>
          </cell>
        </row>
        <row r="471">
          <cell r="A471">
            <v>7</v>
          </cell>
          <cell r="B471">
            <v>24</v>
          </cell>
          <cell r="C471">
            <v>2</v>
          </cell>
          <cell r="D471" t="str">
            <v>24ak</v>
          </cell>
        </row>
        <row r="472">
          <cell r="A472">
            <v>7</v>
          </cell>
          <cell r="B472">
            <v>24</v>
          </cell>
          <cell r="C472">
            <v>2</v>
          </cell>
          <cell r="D472" t="str">
            <v>24al</v>
          </cell>
        </row>
        <row r="473">
          <cell r="A473">
            <v>7</v>
          </cell>
          <cell r="B473">
            <v>24</v>
          </cell>
          <cell r="C473">
            <v>2</v>
          </cell>
          <cell r="D473" t="str">
            <v>24am</v>
          </cell>
        </row>
        <row r="474">
          <cell r="A474">
            <v>7</v>
          </cell>
          <cell r="B474">
            <v>24</v>
          </cell>
          <cell r="C474">
            <v>2</v>
          </cell>
          <cell r="D474" t="str">
            <v>24an</v>
          </cell>
        </row>
        <row r="475">
          <cell r="A475">
            <v>7</v>
          </cell>
          <cell r="B475">
            <v>24</v>
          </cell>
          <cell r="C475">
            <v>2</v>
          </cell>
          <cell r="D475" t="str">
            <v>24ay</v>
          </cell>
        </row>
        <row r="476">
          <cell r="A476">
            <v>7</v>
          </cell>
          <cell r="B476">
            <v>24</v>
          </cell>
          <cell r="C476">
            <v>2</v>
          </cell>
          <cell r="D476" t="str">
            <v>24ba</v>
          </cell>
        </row>
        <row r="477">
          <cell r="A477">
            <v>7</v>
          </cell>
          <cell r="B477">
            <v>24</v>
          </cell>
          <cell r="C477">
            <v>2</v>
          </cell>
          <cell r="D477">
            <v>2404</v>
          </cell>
        </row>
        <row r="478">
          <cell r="A478">
            <v>7</v>
          </cell>
          <cell r="B478">
            <v>24</v>
          </cell>
          <cell r="C478">
            <v>2</v>
          </cell>
          <cell r="D478">
            <v>2415</v>
          </cell>
        </row>
        <row r="479">
          <cell r="A479">
            <v>7</v>
          </cell>
          <cell r="B479">
            <v>24</v>
          </cell>
          <cell r="C479">
            <v>2</v>
          </cell>
          <cell r="D479">
            <v>2418</v>
          </cell>
        </row>
        <row r="480">
          <cell r="A480">
            <v>7</v>
          </cell>
          <cell r="B480">
            <v>24</v>
          </cell>
          <cell r="C480">
            <v>2</v>
          </cell>
          <cell r="D480">
            <v>2421</v>
          </cell>
        </row>
        <row r="481">
          <cell r="A481">
            <v>7</v>
          </cell>
          <cell r="B481">
            <v>24</v>
          </cell>
          <cell r="C481">
            <v>2</v>
          </cell>
          <cell r="D481">
            <v>2423</v>
          </cell>
        </row>
        <row r="482">
          <cell r="A482">
            <v>7</v>
          </cell>
          <cell r="B482">
            <v>24</v>
          </cell>
          <cell r="C482">
            <v>2</v>
          </cell>
          <cell r="D482">
            <v>2424</v>
          </cell>
        </row>
        <row r="483">
          <cell r="A483">
            <v>7</v>
          </cell>
          <cell r="B483">
            <v>24</v>
          </cell>
          <cell r="C483">
            <v>2</v>
          </cell>
          <cell r="D483">
            <v>2457</v>
          </cell>
        </row>
        <row r="484">
          <cell r="A484">
            <v>7</v>
          </cell>
          <cell r="B484">
            <v>24</v>
          </cell>
        </row>
        <row r="485">
          <cell r="A485">
            <v>7</v>
          </cell>
          <cell r="B485">
            <v>24</v>
          </cell>
          <cell r="C485">
            <v>3</v>
          </cell>
          <cell r="D485">
            <v>2405</v>
          </cell>
        </row>
        <row r="486">
          <cell r="A486">
            <v>7</v>
          </cell>
          <cell r="B486">
            <v>24</v>
          </cell>
        </row>
        <row r="487">
          <cell r="A487">
            <v>7</v>
          </cell>
          <cell r="B487">
            <v>24</v>
          </cell>
          <cell r="C487">
            <v>9</v>
          </cell>
          <cell r="D487">
            <v>2465</v>
          </cell>
        </row>
        <row r="488">
          <cell r="A488">
            <v>7</v>
          </cell>
          <cell r="B488">
            <v>24</v>
          </cell>
        </row>
        <row r="489">
          <cell r="A489">
            <v>7</v>
          </cell>
          <cell r="B489">
            <v>24</v>
          </cell>
          <cell r="C489">
            <v>12</v>
          </cell>
          <cell r="D489">
            <v>2431</v>
          </cell>
        </row>
        <row r="490">
          <cell r="A490">
            <v>7</v>
          </cell>
          <cell r="B490">
            <v>24</v>
          </cell>
          <cell r="C490">
            <v>12</v>
          </cell>
          <cell r="D490">
            <v>2432</v>
          </cell>
        </row>
        <row r="491">
          <cell r="A491">
            <v>7</v>
          </cell>
          <cell r="B491">
            <v>24</v>
          </cell>
          <cell r="C491">
            <v>12</v>
          </cell>
          <cell r="D491">
            <v>2433</v>
          </cell>
        </row>
        <row r="492">
          <cell r="A492">
            <v>7</v>
          </cell>
          <cell r="B492">
            <v>24</v>
          </cell>
          <cell r="C492">
            <v>12</v>
          </cell>
          <cell r="D492">
            <v>2434</v>
          </cell>
          <cell r="F492" t="str">
            <v>Rate 2 Off-Peak Firm Accrual Reversal</v>
          </cell>
        </row>
        <row r="493">
          <cell r="A493">
            <v>7</v>
          </cell>
          <cell r="B493">
            <v>24</v>
          </cell>
          <cell r="C493">
            <v>12</v>
          </cell>
          <cell r="D493">
            <v>2496</v>
          </cell>
          <cell r="F493" t="str">
            <v>Rate 2 Off-Peak Firm Accrual Reversal</v>
          </cell>
          <cell r="G493">
            <v>-2</v>
          </cell>
          <cell r="H493">
            <v>-12403000</v>
          </cell>
          <cell r="I493">
            <v>-45927.8</v>
          </cell>
          <cell r="K493">
            <v>-127972</v>
          </cell>
        </row>
        <row r="494">
          <cell r="A494">
            <v>7</v>
          </cell>
          <cell r="B494">
            <v>24</v>
          </cell>
          <cell r="C494">
            <v>12</v>
          </cell>
          <cell r="D494">
            <v>2496</v>
          </cell>
          <cell r="F494" t="str">
            <v>Rate 2 Off- Peak Firm Accrual</v>
          </cell>
          <cell r="G494">
            <v>2</v>
          </cell>
          <cell r="H494">
            <v>13354000</v>
          </cell>
          <cell r="I494">
            <v>53592.36</v>
          </cell>
          <cell r="K494">
            <v>138065</v>
          </cell>
        </row>
        <row r="495">
          <cell r="A495">
            <v>7</v>
          </cell>
          <cell r="B495">
            <v>24</v>
          </cell>
          <cell r="C495">
            <v>12</v>
          </cell>
          <cell r="D495">
            <v>2496</v>
          </cell>
          <cell r="F495" t="str">
            <v>Rate 2 Off-Peak Firm Accrual</v>
          </cell>
        </row>
        <row r="496">
          <cell r="A496">
            <v>7</v>
          </cell>
          <cell r="B496">
            <v>24</v>
          </cell>
        </row>
        <row r="497">
          <cell r="A497">
            <v>7</v>
          </cell>
          <cell r="B497">
            <v>24</v>
          </cell>
          <cell r="C497">
            <v>14</v>
          </cell>
          <cell r="D497">
            <v>2480</v>
          </cell>
          <cell r="F497" t="str">
            <v>CNG-Vehicle Service</v>
          </cell>
          <cell r="G497">
            <v>3</v>
          </cell>
          <cell r="H497">
            <v>8000</v>
          </cell>
          <cell r="I497">
            <v>52.41</v>
          </cell>
          <cell r="K497">
            <v>82</v>
          </cell>
        </row>
        <row r="498">
          <cell r="A498">
            <v>7</v>
          </cell>
          <cell r="B498">
            <v>24</v>
          </cell>
        </row>
        <row r="499">
          <cell r="A499">
            <v>7</v>
          </cell>
          <cell r="B499">
            <v>24</v>
          </cell>
          <cell r="C499">
            <v>16</v>
          </cell>
          <cell r="D499">
            <v>2495</v>
          </cell>
        </row>
        <row r="500">
          <cell r="A500">
            <v>7</v>
          </cell>
          <cell r="B500">
            <v>24</v>
          </cell>
        </row>
        <row r="501">
          <cell r="A501">
            <v>7</v>
          </cell>
          <cell r="B501">
            <v>24</v>
          </cell>
          <cell r="C501">
            <v>19</v>
          </cell>
          <cell r="D501">
            <v>2497</v>
          </cell>
        </row>
        <row r="502">
          <cell r="A502">
            <v>7</v>
          </cell>
          <cell r="B502">
            <v>24</v>
          </cell>
        </row>
        <row r="503">
          <cell r="A503">
            <v>7</v>
          </cell>
          <cell r="B503">
            <v>24</v>
          </cell>
          <cell r="C503" t="str">
            <v>2h</v>
          </cell>
          <cell r="D503" t="str">
            <v>24ai</v>
          </cell>
        </row>
        <row r="504">
          <cell r="A504">
            <v>7</v>
          </cell>
          <cell r="B504">
            <v>24</v>
          </cell>
          <cell r="C504" t="str">
            <v>2h</v>
          </cell>
          <cell r="D504" t="str">
            <v>24aj</v>
          </cell>
        </row>
        <row r="505">
          <cell r="A505">
            <v>7</v>
          </cell>
          <cell r="B505">
            <v>24</v>
          </cell>
          <cell r="C505" t="str">
            <v>2h</v>
          </cell>
          <cell r="D505" t="str">
            <v>24ak</v>
          </cell>
        </row>
        <row r="506">
          <cell r="A506">
            <v>7</v>
          </cell>
          <cell r="B506">
            <v>24</v>
          </cell>
          <cell r="C506" t="str">
            <v>2h</v>
          </cell>
          <cell r="D506" t="str">
            <v>24al</v>
          </cell>
        </row>
        <row r="507">
          <cell r="A507">
            <v>7</v>
          </cell>
          <cell r="B507">
            <v>24</v>
          </cell>
          <cell r="C507" t="str">
            <v>2h</v>
          </cell>
          <cell r="D507" t="str">
            <v>24am</v>
          </cell>
        </row>
        <row r="508">
          <cell r="A508">
            <v>7</v>
          </cell>
          <cell r="B508">
            <v>24</v>
          </cell>
          <cell r="C508" t="str">
            <v>2h</v>
          </cell>
          <cell r="D508" t="str">
            <v>24an</v>
          </cell>
        </row>
        <row r="509">
          <cell r="A509">
            <v>7</v>
          </cell>
          <cell r="B509">
            <v>24</v>
          </cell>
          <cell r="C509" t="str">
            <v>2h</v>
          </cell>
          <cell r="D509" t="str">
            <v>24ay</v>
          </cell>
        </row>
        <row r="510">
          <cell r="A510">
            <v>7</v>
          </cell>
          <cell r="B510">
            <v>24</v>
          </cell>
          <cell r="C510" t="str">
            <v>2h</v>
          </cell>
          <cell r="D510" t="str">
            <v>24ba</v>
          </cell>
        </row>
        <row r="511">
          <cell r="A511">
            <v>7</v>
          </cell>
          <cell r="B511">
            <v>24</v>
          </cell>
        </row>
        <row r="512">
          <cell r="A512">
            <v>7</v>
          </cell>
          <cell r="B512">
            <v>24</v>
          </cell>
          <cell r="G512">
            <v>3</v>
          </cell>
          <cell r="H512">
            <v>959000</v>
          </cell>
          <cell r="I512">
            <v>7716.9699999999975</v>
          </cell>
          <cell r="J512">
            <v>0</v>
          </cell>
          <cell r="K512">
            <v>10175</v>
          </cell>
        </row>
        <row r="513">
          <cell r="A513">
            <v>7</v>
          </cell>
        </row>
        <row r="514">
          <cell r="A514">
            <v>7</v>
          </cell>
          <cell r="B514">
            <v>26</v>
          </cell>
          <cell r="C514">
            <v>2</v>
          </cell>
          <cell r="D514">
            <v>2641</v>
          </cell>
        </row>
        <row r="515">
          <cell r="A515">
            <v>7</v>
          </cell>
          <cell r="B515">
            <v>26</v>
          </cell>
        </row>
        <row r="516">
          <cell r="A516">
            <v>7</v>
          </cell>
          <cell r="B516">
            <v>26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A517">
            <v>7</v>
          </cell>
        </row>
        <row r="518">
          <cell r="A518">
            <v>7</v>
          </cell>
          <cell r="G518">
            <v>4</v>
          </cell>
          <cell r="H518">
            <v>-4059500</v>
          </cell>
          <cell r="I518">
            <v>13759.130000000016</v>
          </cell>
          <cell r="J518">
            <v>0</v>
          </cell>
          <cell r="K518">
            <v>-39646</v>
          </cell>
        </row>
        <row r="520">
          <cell r="A520">
            <v>9</v>
          </cell>
          <cell r="B520">
            <v>25</v>
          </cell>
          <cell r="C520">
            <v>19</v>
          </cell>
          <cell r="D520">
            <v>2500</v>
          </cell>
        </row>
        <row r="521">
          <cell r="A521">
            <v>9</v>
          </cell>
          <cell r="B521">
            <v>25</v>
          </cell>
        </row>
        <row r="522">
          <cell r="A522">
            <v>9</v>
          </cell>
          <cell r="B522">
            <v>25</v>
          </cell>
          <cell r="C522">
            <v>98</v>
          </cell>
          <cell r="D522">
            <v>2550</v>
          </cell>
        </row>
        <row r="523">
          <cell r="A523">
            <v>9</v>
          </cell>
          <cell r="B523">
            <v>25</v>
          </cell>
        </row>
        <row r="524">
          <cell r="A524">
            <v>9</v>
          </cell>
          <cell r="B524">
            <v>25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A525">
            <v>9</v>
          </cell>
        </row>
        <row r="526">
          <cell r="A526">
            <v>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A528" t="str">
            <v>SYSTEM TOTALS</v>
          </cell>
          <cell r="G528">
            <v>68</v>
          </cell>
          <cell r="H528">
            <v>-147325000</v>
          </cell>
          <cell r="I528">
            <v>-258823.30999999994</v>
          </cell>
          <cell r="J528">
            <v>-28.09</v>
          </cell>
          <cell r="K528">
            <v>-1493568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vest Adj"/>
      <sheetName val="Sheet1"/>
      <sheetName val="Input_Stmt_Sales"/>
    </sheetNames>
    <sheetDataSet>
      <sheetData sheetId="0"/>
      <sheetData sheetId="1">
        <row r="7">
          <cell r="A7">
            <v>199201</v>
          </cell>
          <cell r="B7">
            <v>2881331634</v>
          </cell>
          <cell r="C7">
            <v>35582000</v>
          </cell>
          <cell r="D7">
            <v>2916913634</v>
          </cell>
          <cell r="E7">
            <v>707365814</v>
          </cell>
          <cell r="F7">
            <v>16392106</v>
          </cell>
          <cell r="G7">
            <v>3640671554</v>
          </cell>
          <cell r="H7">
            <v>13832446</v>
          </cell>
          <cell r="J7">
            <v>13832446</v>
          </cell>
          <cell r="K7">
            <v>3815706</v>
          </cell>
          <cell r="M7">
            <v>199201</v>
          </cell>
          <cell r="N7">
            <v>2881331634</v>
          </cell>
          <cell r="O7">
            <v>35582000</v>
          </cell>
          <cell r="P7">
            <v>2916913634</v>
          </cell>
          <cell r="Q7">
            <v>707365814</v>
          </cell>
          <cell r="R7">
            <v>16392106</v>
          </cell>
          <cell r="S7">
            <v>3640671554</v>
          </cell>
          <cell r="T7">
            <v>13832446</v>
          </cell>
          <cell r="U7">
            <v>0</v>
          </cell>
          <cell r="V7">
            <v>13832446</v>
          </cell>
          <cell r="W7">
            <v>3815706</v>
          </cell>
          <cell r="Y7">
            <v>199201</v>
          </cell>
          <cell r="AB7">
            <v>0</v>
          </cell>
          <cell r="AE7">
            <v>0</v>
          </cell>
          <cell r="AH7">
            <v>0</v>
          </cell>
          <cell r="AK7">
            <v>199201</v>
          </cell>
          <cell r="AN7">
            <v>0</v>
          </cell>
          <cell r="AQ7">
            <v>0</v>
          </cell>
          <cell r="AT7">
            <v>0</v>
          </cell>
        </row>
        <row r="8">
          <cell r="A8">
            <v>199202</v>
          </cell>
          <cell r="B8">
            <v>2946365989</v>
          </cell>
          <cell r="C8">
            <v>16586000</v>
          </cell>
          <cell r="D8">
            <v>2962951989</v>
          </cell>
          <cell r="E8">
            <v>698512564</v>
          </cell>
          <cell r="F8">
            <v>19640343</v>
          </cell>
          <cell r="G8">
            <v>3681104896</v>
          </cell>
          <cell r="H8">
            <v>14998215</v>
          </cell>
          <cell r="J8">
            <v>14998215</v>
          </cell>
          <cell r="K8">
            <v>3616374</v>
          </cell>
          <cell r="M8">
            <v>199202</v>
          </cell>
          <cell r="N8">
            <v>5827697623</v>
          </cell>
          <cell r="O8">
            <v>52168000</v>
          </cell>
          <cell r="P8">
            <v>5879865623</v>
          </cell>
          <cell r="Q8">
            <v>1405878378</v>
          </cell>
          <cell r="R8">
            <v>36032449</v>
          </cell>
          <cell r="S8">
            <v>7321776450</v>
          </cell>
          <cell r="T8">
            <v>28830661</v>
          </cell>
          <cell r="U8">
            <v>0</v>
          </cell>
          <cell r="V8">
            <v>28830661</v>
          </cell>
          <cell r="W8">
            <v>7432080</v>
          </cell>
          <cell r="Y8">
            <v>199202</v>
          </cell>
          <cell r="AB8">
            <v>0</v>
          </cell>
          <cell r="AE8">
            <v>0</v>
          </cell>
          <cell r="AH8">
            <v>0</v>
          </cell>
          <cell r="AK8">
            <v>199202</v>
          </cell>
          <cell r="AN8">
            <v>0</v>
          </cell>
          <cell r="AQ8">
            <v>0</v>
          </cell>
          <cell r="AT8">
            <v>0</v>
          </cell>
        </row>
        <row r="9">
          <cell r="A9">
            <v>199203</v>
          </cell>
          <cell r="B9">
            <v>2797039696</v>
          </cell>
          <cell r="C9">
            <v>26197000</v>
          </cell>
          <cell r="D9">
            <v>2823236696</v>
          </cell>
          <cell r="E9">
            <v>668423868</v>
          </cell>
          <cell r="F9">
            <v>22756532</v>
          </cell>
          <cell r="G9">
            <v>3514417096</v>
          </cell>
          <cell r="H9">
            <v>12733153</v>
          </cell>
          <cell r="J9">
            <v>12733153</v>
          </cell>
          <cell r="K9">
            <v>3232836</v>
          </cell>
          <cell r="M9">
            <v>199203</v>
          </cell>
          <cell r="N9">
            <v>8624737319</v>
          </cell>
          <cell r="O9">
            <v>78365000</v>
          </cell>
          <cell r="P9">
            <v>8703102319</v>
          </cell>
          <cell r="Q9">
            <v>2074302246</v>
          </cell>
          <cell r="R9">
            <v>58788981</v>
          </cell>
          <cell r="S9">
            <v>10836193546</v>
          </cell>
          <cell r="T9">
            <v>41563814</v>
          </cell>
          <cell r="U9">
            <v>0</v>
          </cell>
          <cell r="V9">
            <v>41563814</v>
          </cell>
          <cell r="W9">
            <v>10664916</v>
          </cell>
          <cell r="Y9">
            <v>199203</v>
          </cell>
          <cell r="AB9">
            <v>0</v>
          </cell>
          <cell r="AE9">
            <v>0</v>
          </cell>
          <cell r="AH9">
            <v>0</v>
          </cell>
          <cell r="AK9">
            <v>199203</v>
          </cell>
          <cell r="AN9">
            <v>0</v>
          </cell>
          <cell r="AQ9">
            <v>0</v>
          </cell>
          <cell r="AT9">
            <v>0</v>
          </cell>
        </row>
        <row r="10">
          <cell r="A10">
            <v>199204</v>
          </cell>
          <cell r="B10">
            <v>2641912627</v>
          </cell>
          <cell r="C10">
            <v>17454000</v>
          </cell>
          <cell r="D10">
            <v>2659366627</v>
          </cell>
          <cell r="E10">
            <v>650201828</v>
          </cell>
          <cell r="F10">
            <v>16739094</v>
          </cell>
          <cell r="G10">
            <v>3326307549</v>
          </cell>
          <cell r="H10">
            <v>10645210</v>
          </cell>
          <cell r="J10">
            <v>10645210</v>
          </cell>
          <cell r="K10">
            <v>2516975</v>
          </cell>
          <cell r="M10">
            <v>199204</v>
          </cell>
          <cell r="N10">
            <v>11266649946</v>
          </cell>
          <cell r="O10">
            <v>95819000</v>
          </cell>
          <cell r="P10">
            <v>11362468946</v>
          </cell>
          <cell r="Q10">
            <v>2724504074</v>
          </cell>
          <cell r="R10">
            <v>75528075</v>
          </cell>
          <cell r="S10">
            <v>14162501095</v>
          </cell>
          <cell r="T10">
            <v>52209024</v>
          </cell>
          <cell r="U10">
            <v>0</v>
          </cell>
          <cell r="V10">
            <v>52209024</v>
          </cell>
          <cell r="W10">
            <v>13181891</v>
          </cell>
          <cell r="Y10">
            <v>199204</v>
          </cell>
          <cell r="AB10">
            <v>0</v>
          </cell>
          <cell r="AE10">
            <v>0</v>
          </cell>
          <cell r="AH10">
            <v>0</v>
          </cell>
          <cell r="AK10">
            <v>199204</v>
          </cell>
          <cell r="AN10">
            <v>0</v>
          </cell>
          <cell r="AQ10">
            <v>0</v>
          </cell>
          <cell r="AT10">
            <v>0</v>
          </cell>
        </row>
        <row r="11">
          <cell r="A11">
            <v>199205</v>
          </cell>
          <cell r="B11">
            <v>2626348415</v>
          </cell>
          <cell r="C11">
            <v>56712000</v>
          </cell>
          <cell r="D11">
            <v>2683060415</v>
          </cell>
          <cell r="E11">
            <v>632299877</v>
          </cell>
          <cell r="F11">
            <v>16075119</v>
          </cell>
          <cell r="G11">
            <v>3331435411</v>
          </cell>
          <cell r="H11">
            <v>6709547</v>
          </cell>
          <cell r="J11">
            <v>6709547</v>
          </cell>
          <cell r="K11">
            <v>1419071</v>
          </cell>
          <cell r="M11">
            <v>199205</v>
          </cell>
          <cell r="N11">
            <v>13892998361</v>
          </cell>
          <cell r="O11">
            <v>152531000</v>
          </cell>
          <cell r="P11">
            <v>14045529361</v>
          </cell>
          <cell r="Q11">
            <v>3356803951</v>
          </cell>
          <cell r="R11">
            <v>91603194</v>
          </cell>
          <cell r="S11">
            <v>17493936506</v>
          </cell>
          <cell r="T11">
            <v>58918571</v>
          </cell>
          <cell r="U11">
            <v>0</v>
          </cell>
          <cell r="V11">
            <v>58918571</v>
          </cell>
          <cell r="W11">
            <v>14600962</v>
          </cell>
          <cell r="Y11">
            <v>199205</v>
          </cell>
          <cell r="AB11">
            <v>0</v>
          </cell>
          <cell r="AE11">
            <v>0</v>
          </cell>
          <cell r="AH11">
            <v>0</v>
          </cell>
          <cell r="AK11">
            <v>199205</v>
          </cell>
          <cell r="AN11">
            <v>0</v>
          </cell>
          <cell r="AQ11">
            <v>0</v>
          </cell>
          <cell r="AT11">
            <v>0</v>
          </cell>
        </row>
        <row r="12">
          <cell r="A12">
            <v>199206</v>
          </cell>
          <cell r="B12">
            <v>2859152399</v>
          </cell>
          <cell r="C12">
            <v>154156000</v>
          </cell>
          <cell r="D12">
            <v>3013308399</v>
          </cell>
          <cell r="E12">
            <v>651786712</v>
          </cell>
          <cell r="F12">
            <v>17349722</v>
          </cell>
          <cell r="G12">
            <v>3682444833</v>
          </cell>
          <cell r="H12">
            <v>4683784</v>
          </cell>
          <cell r="J12">
            <v>4683784</v>
          </cell>
          <cell r="K12">
            <v>1725421</v>
          </cell>
          <cell r="M12">
            <v>199206</v>
          </cell>
          <cell r="N12">
            <v>16752150760</v>
          </cell>
          <cell r="O12">
            <v>306687000</v>
          </cell>
          <cell r="P12">
            <v>17058837760</v>
          </cell>
          <cell r="Q12">
            <v>4008590663</v>
          </cell>
          <cell r="R12">
            <v>108952916</v>
          </cell>
          <cell r="S12">
            <v>21176381339</v>
          </cell>
          <cell r="T12">
            <v>63602355</v>
          </cell>
          <cell r="U12">
            <v>0</v>
          </cell>
          <cell r="V12">
            <v>63602355</v>
          </cell>
          <cell r="W12">
            <v>16326383</v>
          </cell>
          <cell r="Y12">
            <v>199206</v>
          </cell>
          <cell r="AB12">
            <v>0</v>
          </cell>
          <cell r="AE12">
            <v>0</v>
          </cell>
          <cell r="AH12">
            <v>0</v>
          </cell>
          <cell r="AK12">
            <v>199206</v>
          </cell>
          <cell r="AN12">
            <v>0</v>
          </cell>
          <cell r="AQ12">
            <v>0</v>
          </cell>
          <cell r="AT12">
            <v>0</v>
          </cell>
        </row>
        <row r="13">
          <cell r="A13">
            <v>199207</v>
          </cell>
          <cell r="B13">
            <v>3263138319</v>
          </cell>
          <cell r="C13">
            <v>39910000</v>
          </cell>
          <cell r="D13">
            <v>3303048319</v>
          </cell>
          <cell r="E13">
            <v>708957683</v>
          </cell>
          <cell r="F13">
            <v>17141278</v>
          </cell>
          <cell r="G13">
            <v>4029147280</v>
          </cell>
          <cell r="H13">
            <v>3905097</v>
          </cell>
          <cell r="J13">
            <v>3905097</v>
          </cell>
          <cell r="K13">
            <v>2106885</v>
          </cell>
          <cell r="M13">
            <v>199207</v>
          </cell>
          <cell r="N13">
            <v>20015289079</v>
          </cell>
          <cell r="O13">
            <v>346597000</v>
          </cell>
          <cell r="P13">
            <v>20361886079</v>
          </cell>
          <cell r="Q13">
            <v>4717548346</v>
          </cell>
          <cell r="R13">
            <v>126094194</v>
          </cell>
          <cell r="S13">
            <v>25205528619</v>
          </cell>
          <cell r="T13">
            <v>67507452</v>
          </cell>
          <cell r="U13">
            <v>0</v>
          </cell>
          <cell r="V13">
            <v>67507452</v>
          </cell>
          <cell r="W13">
            <v>18433268</v>
          </cell>
          <cell r="Y13">
            <v>199207</v>
          </cell>
          <cell r="AB13">
            <v>0</v>
          </cell>
          <cell r="AE13">
            <v>0</v>
          </cell>
          <cell r="AH13">
            <v>0</v>
          </cell>
          <cell r="AK13">
            <v>199207</v>
          </cell>
          <cell r="AN13">
            <v>0</v>
          </cell>
          <cell r="AQ13">
            <v>0</v>
          </cell>
          <cell r="AT13">
            <v>0</v>
          </cell>
        </row>
        <row r="14">
          <cell r="A14">
            <v>199208</v>
          </cell>
          <cell r="B14">
            <v>3262624190</v>
          </cell>
          <cell r="C14">
            <v>22032000</v>
          </cell>
          <cell r="D14">
            <v>3284656190</v>
          </cell>
          <cell r="E14">
            <v>677495978</v>
          </cell>
          <cell r="F14">
            <v>28771854</v>
          </cell>
          <cell r="G14">
            <v>3990924022</v>
          </cell>
          <cell r="H14">
            <v>3587113</v>
          </cell>
          <cell r="J14">
            <v>3587113</v>
          </cell>
          <cell r="K14">
            <v>1990518</v>
          </cell>
          <cell r="M14">
            <v>199208</v>
          </cell>
          <cell r="N14">
            <v>23277913269</v>
          </cell>
          <cell r="O14">
            <v>368629000</v>
          </cell>
          <cell r="P14">
            <v>23646542269</v>
          </cell>
          <cell r="Q14">
            <v>5395044324</v>
          </cell>
          <cell r="R14">
            <v>154866048</v>
          </cell>
          <cell r="S14">
            <v>29196452641</v>
          </cell>
          <cell r="T14">
            <v>71094565</v>
          </cell>
          <cell r="U14">
            <v>0</v>
          </cell>
          <cell r="V14">
            <v>71094565</v>
          </cell>
          <cell r="W14">
            <v>20423786</v>
          </cell>
          <cell r="Y14">
            <v>199208</v>
          </cell>
          <cell r="AB14">
            <v>0</v>
          </cell>
          <cell r="AE14">
            <v>0</v>
          </cell>
          <cell r="AH14">
            <v>0</v>
          </cell>
          <cell r="AK14">
            <v>199208</v>
          </cell>
          <cell r="AN14">
            <v>0</v>
          </cell>
          <cell r="AQ14">
            <v>0</v>
          </cell>
          <cell r="AT14">
            <v>0</v>
          </cell>
        </row>
        <row r="15">
          <cell r="A15">
            <v>199209</v>
          </cell>
          <cell r="B15">
            <v>3259729263</v>
          </cell>
          <cell r="C15">
            <v>16416000</v>
          </cell>
          <cell r="D15">
            <v>3276145263</v>
          </cell>
          <cell r="E15">
            <v>724949716</v>
          </cell>
          <cell r="F15">
            <v>25422153</v>
          </cell>
          <cell r="G15">
            <v>4026517132</v>
          </cell>
          <cell r="H15">
            <v>3757871</v>
          </cell>
          <cell r="J15">
            <v>3757871</v>
          </cell>
          <cell r="K15">
            <v>3069264</v>
          </cell>
          <cell r="M15">
            <v>199209</v>
          </cell>
          <cell r="N15">
            <v>26537642532</v>
          </cell>
          <cell r="O15">
            <v>385045000</v>
          </cell>
          <cell r="P15">
            <v>26922687532</v>
          </cell>
          <cell r="Q15">
            <v>6119994040</v>
          </cell>
          <cell r="R15">
            <v>180288201</v>
          </cell>
          <cell r="S15">
            <v>33222969773</v>
          </cell>
          <cell r="T15">
            <v>74852436</v>
          </cell>
          <cell r="U15">
            <v>0</v>
          </cell>
          <cell r="V15">
            <v>74852436</v>
          </cell>
          <cell r="W15">
            <v>23493050</v>
          </cell>
          <cell r="Y15">
            <v>199209</v>
          </cell>
          <cell r="AB15">
            <v>0</v>
          </cell>
          <cell r="AE15">
            <v>0</v>
          </cell>
          <cell r="AH15">
            <v>0</v>
          </cell>
          <cell r="AK15">
            <v>199209</v>
          </cell>
          <cell r="AN15">
            <v>0</v>
          </cell>
          <cell r="AQ15">
            <v>0</v>
          </cell>
          <cell r="AT15">
            <v>0</v>
          </cell>
        </row>
        <row r="16">
          <cell r="A16">
            <v>199210</v>
          </cell>
          <cell r="B16">
            <v>2882248836</v>
          </cell>
          <cell r="C16">
            <v>21502000</v>
          </cell>
          <cell r="D16">
            <v>2903750836</v>
          </cell>
          <cell r="E16">
            <v>707432689</v>
          </cell>
          <cell r="F16">
            <v>21452530</v>
          </cell>
          <cell r="G16">
            <v>3632636055</v>
          </cell>
          <cell r="H16">
            <v>5042805</v>
          </cell>
          <cell r="J16">
            <v>5042805</v>
          </cell>
          <cell r="K16">
            <v>1564265</v>
          </cell>
          <cell r="M16">
            <v>199210</v>
          </cell>
          <cell r="N16">
            <v>29419891368</v>
          </cell>
          <cell r="O16">
            <v>406547000</v>
          </cell>
          <cell r="P16">
            <v>29826438368</v>
          </cell>
          <cell r="Q16">
            <v>6827426729</v>
          </cell>
          <cell r="R16">
            <v>201740731</v>
          </cell>
          <cell r="S16">
            <v>36855605828</v>
          </cell>
          <cell r="T16">
            <v>79895241</v>
          </cell>
          <cell r="U16">
            <v>0</v>
          </cell>
          <cell r="V16">
            <v>79895241</v>
          </cell>
          <cell r="W16">
            <v>25057315</v>
          </cell>
          <cell r="Y16">
            <v>199210</v>
          </cell>
          <cell r="AB16">
            <v>0</v>
          </cell>
          <cell r="AE16">
            <v>0</v>
          </cell>
          <cell r="AH16">
            <v>0</v>
          </cell>
          <cell r="AK16">
            <v>199210</v>
          </cell>
          <cell r="AN16">
            <v>0</v>
          </cell>
          <cell r="AQ16">
            <v>0</v>
          </cell>
          <cell r="AT16">
            <v>0</v>
          </cell>
        </row>
        <row r="17">
          <cell r="A17">
            <v>199211</v>
          </cell>
          <cell r="B17">
            <v>2677137680</v>
          </cell>
          <cell r="C17">
            <v>19156000</v>
          </cell>
          <cell r="D17">
            <v>2696293680</v>
          </cell>
          <cell r="E17">
            <v>598501351</v>
          </cell>
          <cell r="F17">
            <v>52327318</v>
          </cell>
          <cell r="G17">
            <v>3347122349</v>
          </cell>
          <cell r="H17">
            <v>8619094</v>
          </cell>
          <cell r="J17">
            <v>8619094</v>
          </cell>
          <cell r="K17">
            <v>2147040</v>
          </cell>
          <cell r="M17">
            <v>199211</v>
          </cell>
          <cell r="N17">
            <v>32097029048</v>
          </cell>
          <cell r="O17">
            <v>425703000</v>
          </cell>
          <cell r="P17">
            <v>32522732048</v>
          </cell>
          <cell r="Q17">
            <v>7425928080</v>
          </cell>
          <cell r="R17">
            <v>254068049</v>
          </cell>
          <cell r="S17">
            <v>40202728177</v>
          </cell>
          <cell r="T17">
            <v>88514335</v>
          </cell>
          <cell r="U17">
            <v>0</v>
          </cell>
          <cell r="V17">
            <v>88514335</v>
          </cell>
          <cell r="W17">
            <v>27204355</v>
          </cell>
          <cell r="Y17">
            <v>199211</v>
          </cell>
          <cell r="AB17">
            <v>0</v>
          </cell>
          <cell r="AE17">
            <v>0</v>
          </cell>
          <cell r="AH17">
            <v>0</v>
          </cell>
          <cell r="AK17">
            <v>199211</v>
          </cell>
          <cell r="AN17">
            <v>0</v>
          </cell>
          <cell r="AQ17">
            <v>0</v>
          </cell>
          <cell r="AT17">
            <v>0</v>
          </cell>
        </row>
        <row r="18">
          <cell r="A18">
            <v>199212</v>
          </cell>
          <cell r="B18">
            <v>3022259919</v>
          </cell>
          <cell r="C18">
            <v>17929000</v>
          </cell>
          <cell r="D18">
            <v>3040188919</v>
          </cell>
          <cell r="E18">
            <v>761374379</v>
          </cell>
          <cell r="F18">
            <v>33420813</v>
          </cell>
          <cell r="G18">
            <v>3834984111</v>
          </cell>
          <cell r="H18">
            <v>12457476</v>
          </cell>
          <cell r="J18">
            <v>12457476</v>
          </cell>
          <cell r="K18">
            <v>3177567</v>
          </cell>
          <cell r="M18">
            <v>199212</v>
          </cell>
          <cell r="N18">
            <v>35119288967</v>
          </cell>
          <cell r="O18">
            <v>443632000</v>
          </cell>
          <cell r="P18">
            <v>35562920967</v>
          </cell>
          <cell r="Q18">
            <v>8187302459</v>
          </cell>
          <cell r="R18">
            <v>287488862</v>
          </cell>
          <cell r="S18">
            <v>44037712288</v>
          </cell>
          <cell r="T18">
            <v>100971811</v>
          </cell>
          <cell r="U18">
            <v>0</v>
          </cell>
          <cell r="V18">
            <v>100971811</v>
          </cell>
          <cell r="W18">
            <v>30381922</v>
          </cell>
          <cell r="Y18">
            <v>199212</v>
          </cell>
          <cell r="AB18">
            <v>0</v>
          </cell>
          <cell r="AE18">
            <v>0</v>
          </cell>
          <cell r="AH18">
            <v>0</v>
          </cell>
          <cell r="AK18">
            <v>199212</v>
          </cell>
          <cell r="AN18">
            <v>0</v>
          </cell>
          <cell r="AQ18">
            <v>0</v>
          </cell>
          <cell r="AT18">
            <v>0</v>
          </cell>
        </row>
        <row r="19">
          <cell r="A19">
            <v>199301</v>
          </cell>
          <cell r="B19">
            <v>3037542738</v>
          </cell>
          <cell r="C19">
            <v>8602000</v>
          </cell>
          <cell r="D19">
            <v>3046144738</v>
          </cell>
          <cell r="E19">
            <v>736208874</v>
          </cell>
          <cell r="F19">
            <v>28712350</v>
          </cell>
          <cell r="G19">
            <v>3811065962</v>
          </cell>
          <cell r="H19">
            <v>14642527</v>
          </cell>
          <cell r="J19">
            <v>14642527</v>
          </cell>
          <cell r="K19">
            <v>3428500</v>
          </cell>
          <cell r="M19">
            <v>199301</v>
          </cell>
          <cell r="N19">
            <v>3037542738</v>
          </cell>
          <cell r="O19">
            <v>8602000</v>
          </cell>
          <cell r="P19">
            <v>3046144738</v>
          </cell>
          <cell r="Q19">
            <v>736208874</v>
          </cell>
          <cell r="R19">
            <v>28712350</v>
          </cell>
          <cell r="S19">
            <v>3811065962</v>
          </cell>
          <cell r="T19">
            <v>14642527</v>
          </cell>
          <cell r="U19">
            <v>0</v>
          </cell>
          <cell r="V19">
            <v>14642527</v>
          </cell>
          <cell r="W19">
            <v>3428500</v>
          </cell>
          <cell r="Y19">
            <v>199301</v>
          </cell>
          <cell r="Z19">
            <v>35275500071</v>
          </cell>
          <cell r="AA19">
            <v>416652000</v>
          </cell>
          <cell r="AB19">
            <v>35692152071</v>
          </cell>
          <cell r="AC19">
            <v>8216145519</v>
          </cell>
          <cell r="AD19">
            <v>299809106</v>
          </cell>
          <cell r="AE19">
            <v>44208106696</v>
          </cell>
          <cell r="AF19">
            <v>101781892</v>
          </cell>
          <cell r="AG19">
            <v>0</v>
          </cell>
          <cell r="AH19">
            <v>101781892</v>
          </cell>
          <cell r="AI19">
            <v>29994716</v>
          </cell>
          <cell r="AK19">
            <v>199301</v>
          </cell>
          <cell r="AL19">
            <v>8736940337</v>
          </cell>
          <cell r="AM19">
            <v>45687000</v>
          </cell>
          <cell r="AN19">
            <v>8782627337</v>
          </cell>
          <cell r="AO19">
            <v>2096084604</v>
          </cell>
          <cell r="AP19">
            <v>114460481</v>
          </cell>
          <cell r="AQ19">
            <v>10993172422</v>
          </cell>
          <cell r="AR19">
            <v>35719097</v>
          </cell>
          <cell r="AS19">
            <v>0</v>
          </cell>
          <cell r="AT19">
            <v>35719097</v>
          </cell>
          <cell r="AU19">
            <v>8753107</v>
          </cell>
        </row>
        <row r="20">
          <cell r="A20">
            <v>199302</v>
          </cell>
          <cell r="B20">
            <v>2921669819</v>
          </cell>
          <cell r="C20">
            <v>9384000</v>
          </cell>
          <cell r="D20">
            <v>2931053819</v>
          </cell>
          <cell r="E20">
            <v>737646719</v>
          </cell>
          <cell r="F20">
            <v>35138015</v>
          </cell>
          <cell r="G20">
            <v>3703838553</v>
          </cell>
          <cell r="H20">
            <v>15481933</v>
          </cell>
          <cell r="J20">
            <v>15481933</v>
          </cell>
          <cell r="K20">
            <v>3895487</v>
          </cell>
          <cell r="M20">
            <v>199302</v>
          </cell>
          <cell r="N20">
            <v>5959212557</v>
          </cell>
          <cell r="O20">
            <v>17986000</v>
          </cell>
          <cell r="P20">
            <v>5977198557</v>
          </cell>
          <cell r="Q20">
            <v>1473855593</v>
          </cell>
          <cell r="R20">
            <v>63850365</v>
          </cell>
          <cell r="S20">
            <v>7514904515</v>
          </cell>
          <cell r="T20">
            <v>30124460</v>
          </cell>
          <cell r="U20">
            <v>0</v>
          </cell>
          <cell r="V20">
            <v>30124460</v>
          </cell>
          <cell r="W20">
            <v>7323987</v>
          </cell>
          <cell r="Y20">
            <v>199302</v>
          </cell>
          <cell r="Z20">
            <v>35250803901</v>
          </cell>
          <cell r="AA20">
            <v>409450000</v>
          </cell>
          <cell r="AB20">
            <v>35660253901</v>
          </cell>
          <cell r="AC20">
            <v>8255279674</v>
          </cell>
          <cell r="AD20">
            <v>315306778</v>
          </cell>
          <cell r="AE20">
            <v>44230840353</v>
          </cell>
          <cell r="AF20">
            <v>102265610</v>
          </cell>
          <cell r="AG20">
            <v>0</v>
          </cell>
          <cell r="AH20">
            <v>102265610</v>
          </cell>
          <cell r="AI20">
            <v>30273829</v>
          </cell>
          <cell r="AK20">
            <v>199302</v>
          </cell>
          <cell r="AL20">
            <v>8981472476</v>
          </cell>
          <cell r="AM20">
            <v>35915000</v>
          </cell>
          <cell r="AN20">
            <v>9017387476</v>
          </cell>
          <cell r="AO20">
            <v>2235229972</v>
          </cell>
          <cell r="AP20">
            <v>97271178</v>
          </cell>
          <cell r="AQ20">
            <v>11349888626</v>
          </cell>
          <cell r="AR20">
            <v>42581936</v>
          </cell>
          <cell r="AS20">
            <v>0</v>
          </cell>
          <cell r="AT20">
            <v>42581936</v>
          </cell>
          <cell r="AU20">
            <v>10501554</v>
          </cell>
        </row>
        <row r="21">
          <cell r="A21">
            <v>199303</v>
          </cell>
          <cell r="B21">
            <v>2854999682</v>
          </cell>
          <cell r="C21">
            <v>20951000</v>
          </cell>
          <cell r="D21">
            <v>2875950682</v>
          </cell>
          <cell r="E21">
            <v>724911643</v>
          </cell>
          <cell r="F21">
            <v>24340575</v>
          </cell>
          <cell r="G21">
            <v>3625202900</v>
          </cell>
          <cell r="H21">
            <v>14667434</v>
          </cell>
          <cell r="J21">
            <v>14667434</v>
          </cell>
          <cell r="K21">
            <v>3878604</v>
          </cell>
          <cell r="M21">
            <v>199303</v>
          </cell>
          <cell r="N21">
            <v>8814212239</v>
          </cell>
          <cell r="O21">
            <v>38937000</v>
          </cell>
          <cell r="P21">
            <v>8853149239</v>
          </cell>
          <cell r="Q21">
            <v>2198767236</v>
          </cell>
          <cell r="R21">
            <v>88190940</v>
          </cell>
          <cell r="S21">
            <v>11140107415</v>
          </cell>
          <cell r="T21">
            <v>44791894</v>
          </cell>
          <cell r="U21">
            <v>0</v>
          </cell>
          <cell r="V21">
            <v>44791894</v>
          </cell>
          <cell r="W21">
            <v>11202591</v>
          </cell>
          <cell r="Y21">
            <v>199303</v>
          </cell>
          <cell r="Z21">
            <v>35308763887</v>
          </cell>
          <cell r="AA21">
            <v>404204000</v>
          </cell>
          <cell r="AB21">
            <v>35712967887</v>
          </cell>
          <cell r="AC21">
            <v>8311767449</v>
          </cell>
          <cell r="AD21">
            <v>316890821</v>
          </cell>
          <cell r="AE21">
            <v>44341626157</v>
          </cell>
          <cell r="AF21">
            <v>104199891</v>
          </cell>
          <cell r="AG21">
            <v>0</v>
          </cell>
          <cell r="AH21">
            <v>104199891</v>
          </cell>
          <cell r="AI21">
            <v>30919597</v>
          </cell>
          <cell r="AK21">
            <v>199303</v>
          </cell>
          <cell r="AL21">
            <v>8814212239</v>
          </cell>
          <cell r="AM21">
            <v>38937000</v>
          </cell>
          <cell r="AN21">
            <v>8853149239</v>
          </cell>
          <cell r="AO21">
            <v>2198767236</v>
          </cell>
          <cell r="AP21">
            <v>88190940</v>
          </cell>
          <cell r="AQ21">
            <v>11140107415</v>
          </cell>
          <cell r="AR21">
            <v>44791894</v>
          </cell>
          <cell r="AS21">
            <v>0</v>
          </cell>
          <cell r="AT21">
            <v>44791894</v>
          </cell>
          <cell r="AU21">
            <v>11202591</v>
          </cell>
        </row>
        <row r="22">
          <cell r="A22">
            <v>199304</v>
          </cell>
          <cell r="B22">
            <v>2634945258</v>
          </cell>
          <cell r="C22">
            <v>13616000</v>
          </cell>
          <cell r="D22">
            <v>2648561258</v>
          </cell>
          <cell r="E22">
            <v>607206314</v>
          </cell>
          <cell r="F22">
            <v>21850897</v>
          </cell>
          <cell r="G22">
            <v>3277618469</v>
          </cell>
          <cell r="H22">
            <v>10081102</v>
          </cell>
          <cell r="J22">
            <v>10081102</v>
          </cell>
          <cell r="K22">
            <v>2135033</v>
          </cell>
          <cell r="M22">
            <v>199304</v>
          </cell>
          <cell r="N22">
            <v>11449157497</v>
          </cell>
          <cell r="O22">
            <v>52553000</v>
          </cell>
          <cell r="P22">
            <v>11501710497</v>
          </cell>
          <cell r="Q22">
            <v>2805973550</v>
          </cell>
          <cell r="R22">
            <v>110041837</v>
          </cell>
          <cell r="S22">
            <v>14417725884</v>
          </cell>
          <cell r="T22">
            <v>54872996</v>
          </cell>
          <cell r="U22">
            <v>0</v>
          </cell>
          <cell r="V22">
            <v>54872996</v>
          </cell>
          <cell r="W22">
            <v>13337624</v>
          </cell>
          <cell r="Y22">
            <v>199304</v>
          </cell>
          <cell r="Z22">
            <v>35301796518</v>
          </cell>
          <cell r="AA22">
            <v>400366000</v>
          </cell>
          <cell r="AB22">
            <v>35702162518</v>
          </cell>
          <cell r="AC22">
            <v>8268771935</v>
          </cell>
          <cell r="AD22">
            <v>322002624</v>
          </cell>
          <cell r="AE22">
            <v>44292937077</v>
          </cell>
          <cell r="AF22">
            <v>103635783</v>
          </cell>
          <cell r="AG22">
            <v>0</v>
          </cell>
          <cell r="AH22">
            <v>103635783</v>
          </cell>
          <cell r="AI22">
            <v>30537655</v>
          </cell>
          <cell r="AK22">
            <v>199304</v>
          </cell>
          <cell r="AL22">
            <v>8411614759</v>
          </cell>
          <cell r="AM22">
            <v>43951000</v>
          </cell>
          <cell r="AN22">
            <v>8455565759</v>
          </cell>
          <cell r="AO22">
            <v>2069764676</v>
          </cell>
          <cell r="AP22">
            <v>81329487</v>
          </cell>
          <cell r="AQ22">
            <v>10606659922</v>
          </cell>
          <cell r="AR22">
            <v>40230469</v>
          </cell>
          <cell r="AS22">
            <v>0</v>
          </cell>
          <cell r="AT22">
            <v>40230469</v>
          </cell>
          <cell r="AU22">
            <v>9909124</v>
          </cell>
        </row>
        <row r="23">
          <cell r="A23">
            <v>199305</v>
          </cell>
          <cell r="B23">
            <v>2540529953</v>
          </cell>
          <cell r="C23">
            <v>21888000</v>
          </cell>
          <cell r="D23">
            <v>2562417953</v>
          </cell>
          <cell r="E23">
            <v>610895193</v>
          </cell>
          <cell r="F23">
            <v>36039539</v>
          </cell>
          <cell r="G23">
            <v>3209352685</v>
          </cell>
          <cell r="H23">
            <v>5706157</v>
          </cell>
          <cell r="J23">
            <v>5706157</v>
          </cell>
          <cell r="K23">
            <v>1318329</v>
          </cell>
          <cell r="M23">
            <v>199305</v>
          </cell>
          <cell r="N23">
            <v>13989687450</v>
          </cell>
          <cell r="O23">
            <v>74441000</v>
          </cell>
          <cell r="P23">
            <v>14064128450</v>
          </cell>
          <cell r="Q23">
            <v>3416868743</v>
          </cell>
          <cell r="R23">
            <v>146081376</v>
          </cell>
          <cell r="S23">
            <v>17627078569</v>
          </cell>
          <cell r="T23">
            <v>60579153</v>
          </cell>
          <cell r="U23">
            <v>0</v>
          </cell>
          <cell r="V23">
            <v>60579153</v>
          </cell>
          <cell r="W23">
            <v>14655953</v>
          </cell>
          <cell r="Y23">
            <v>199305</v>
          </cell>
          <cell r="Z23">
            <v>35215978056</v>
          </cell>
          <cell r="AA23">
            <v>365542000</v>
          </cell>
          <cell r="AB23">
            <v>35581520056</v>
          </cell>
          <cell r="AC23">
            <v>8247367251</v>
          </cell>
          <cell r="AD23">
            <v>341967044</v>
          </cell>
          <cell r="AE23">
            <v>44170854351</v>
          </cell>
          <cell r="AF23">
            <v>102632393</v>
          </cell>
          <cell r="AG23">
            <v>0</v>
          </cell>
          <cell r="AH23">
            <v>102632393</v>
          </cell>
          <cell r="AI23">
            <v>30436913</v>
          </cell>
          <cell r="AK23">
            <v>199305</v>
          </cell>
          <cell r="AL23">
            <v>8030474893</v>
          </cell>
          <cell r="AM23">
            <v>56455000</v>
          </cell>
          <cell r="AN23">
            <v>8086929893</v>
          </cell>
          <cell r="AO23">
            <v>1943013150</v>
          </cell>
          <cell r="AP23">
            <v>82231011</v>
          </cell>
          <cell r="AQ23">
            <v>10112174054</v>
          </cell>
          <cell r="AR23">
            <v>30454693</v>
          </cell>
          <cell r="AS23">
            <v>0</v>
          </cell>
          <cell r="AT23">
            <v>30454693</v>
          </cell>
          <cell r="AU23">
            <v>7331966</v>
          </cell>
        </row>
        <row r="24">
          <cell r="A24">
            <v>199306</v>
          </cell>
          <cell r="B24">
            <v>2904215260</v>
          </cell>
          <cell r="C24">
            <v>252270000</v>
          </cell>
          <cell r="D24">
            <v>3156485260</v>
          </cell>
          <cell r="E24">
            <v>683360028</v>
          </cell>
          <cell r="F24">
            <v>28256608</v>
          </cell>
          <cell r="G24">
            <v>3868101896</v>
          </cell>
          <cell r="H24">
            <v>4450442</v>
          </cell>
          <cell r="J24">
            <v>4450442</v>
          </cell>
          <cell r="K24">
            <v>1737866</v>
          </cell>
          <cell r="M24">
            <v>199306</v>
          </cell>
          <cell r="N24">
            <v>16893902710</v>
          </cell>
          <cell r="O24">
            <v>326711000</v>
          </cell>
          <cell r="P24">
            <v>17220613710</v>
          </cell>
          <cell r="Q24">
            <v>4100228771</v>
          </cell>
          <cell r="R24">
            <v>174337984</v>
          </cell>
          <cell r="S24">
            <v>21495180465</v>
          </cell>
          <cell r="T24">
            <v>65029595</v>
          </cell>
          <cell r="U24">
            <v>0</v>
          </cell>
          <cell r="V24">
            <v>65029595</v>
          </cell>
          <cell r="W24">
            <v>16393819</v>
          </cell>
          <cell r="Y24">
            <v>199306</v>
          </cell>
          <cell r="Z24">
            <v>35261040917</v>
          </cell>
          <cell r="AA24">
            <v>463656000</v>
          </cell>
          <cell r="AB24">
            <v>35724696917</v>
          </cell>
          <cell r="AC24">
            <v>8278940567</v>
          </cell>
          <cell r="AD24">
            <v>352873930</v>
          </cell>
          <cell r="AE24">
            <v>44356511414</v>
          </cell>
          <cell r="AF24">
            <v>102399051</v>
          </cell>
          <cell r="AG24">
            <v>0</v>
          </cell>
          <cell r="AH24">
            <v>102399051</v>
          </cell>
          <cell r="AI24">
            <v>30449358</v>
          </cell>
          <cell r="AK24">
            <v>199306</v>
          </cell>
          <cell r="AL24">
            <v>8079690471</v>
          </cell>
          <cell r="AM24">
            <v>287774000</v>
          </cell>
          <cell r="AN24">
            <v>8367464471</v>
          </cell>
          <cell r="AO24">
            <v>1901461535</v>
          </cell>
          <cell r="AP24">
            <v>86147044</v>
          </cell>
          <cell r="AQ24">
            <v>10355073050</v>
          </cell>
          <cell r="AR24">
            <v>20237701</v>
          </cell>
          <cell r="AS24">
            <v>0</v>
          </cell>
          <cell r="AT24">
            <v>20237701</v>
          </cell>
          <cell r="AU24">
            <v>5191228</v>
          </cell>
        </row>
        <row r="25">
          <cell r="A25">
            <v>199307</v>
          </cell>
          <cell r="B25">
            <v>3610470727</v>
          </cell>
          <cell r="C25">
            <v>58115000</v>
          </cell>
          <cell r="D25">
            <v>3668585727</v>
          </cell>
          <cell r="E25">
            <v>755645543</v>
          </cell>
          <cell r="F25">
            <v>30956574</v>
          </cell>
          <cell r="G25">
            <v>4455187844</v>
          </cell>
          <cell r="H25">
            <v>4046264</v>
          </cell>
          <cell r="J25">
            <v>4046264</v>
          </cell>
          <cell r="K25">
            <v>2425011</v>
          </cell>
          <cell r="M25">
            <v>199307</v>
          </cell>
          <cell r="N25">
            <v>20504373437</v>
          </cell>
          <cell r="O25">
            <v>384826000</v>
          </cell>
          <cell r="P25">
            <v>20889199437</v>
          </cell>
          <cell r="Q25">
            <v>4855874314</v>
          </cell>
          <cell r="R25">
            <v>205294558</v>
          </cell>
          <cell r="S25">
            <v>25950368309</v>
          </cell>
          <cell r="T25">
            <v>69075859</v>
          </cell>
          <cell r="U25">
            <v>0</v>
          </cell>
          <cell r="V25">
            <v>69075859</v>
          </cell>
          <cell r="W25">
            <v>18818830</v>
          </cell>
          <cell r="Y25">
            <v>199307</v>
          </cell>
          <cell r="Z25">
            <v>35608373325</v>
          </cell>
          <cell r="AA25">
            <v>481861000</v>
          </cell>
          <cell r="AB25">
            <v>36090234325</v>
          </cell>
          <cell r="AC25">
            <v>8325628427</v>
          </cell>
          <cell r="AD25">
            <v>366689226</v>
          </cell>
          <cell r="AE25">
            <v>44782551978</v>
          </cell>
          <cell r="AF25">
            <v>102540218</v>
          </cell>
          <cell r="AG25">
            <v>0</v>
          </cell>
          <cell r="AH25">
            <v>102540218</v>
          </cell>
          <cell r="AI25">
            <v>30767484</v>
          </cell>
          <cell r="AK25">
            <v>199307</v>
          </cell>
          <cell r="AL25">
            <v>9055215940</v>
          </cell>
          <cell r="AM25">
            <v>332273000</v>
          </cell>
          <cell r="AN25">
            <v>9387488940</v>
          </cell>
          <cell r="AO25">
            <v>2049900764</v>
          </cell>
          <cell r="AP25">
            <v>95252721</v>
          </cell>
          <cell r="AQ25">
            <v>11532642425</v>
          </cell>
          <cell r="AR25">
            <v>14202863</v>
          </cell>
          <cell r="AS25">
            <v>0</v>
          </cell>
          <cell r="AT25">
            <v>14202863</v>
          </cell>
          <cell r="AU25">
            <v>5481206</v>
          </cell>
        </row>
        <row r="26">
          <cell r="A26">
            <v>199308</v>
          </cell>
          <cell r="B26">
            <v>3638222831</v>
          </cell>
          <cell r="C26">
            <v>43164000</v>
          </cell>
          <cell r="D26">
            <v>3681386831</v>
          </cell>
          <cell r="E26">
            <v>725122363</v>
          </cell>
          <cell r="F26">
            <v>32916760</v>
          </cell>
          <cell r="G26">
            <v>4439425954</v>
          </cell>
          <cell r="H26">
            <v>4040450</v>
          </cell>
          <cell r="J26">
            <v>4040450</v>
          </cell>
          <cell r="K26">
            <v>2215833</v>
          </cell>
          <cell r="M26">
            <v>199308</v>
          </cell>
          <cell r="N26">
            <v>24142596268</v>
          </cell>
          <cell r="O26">
            <v>427990000</v>
          </cell>
          <cell r="P26">
            <v>24570586268</v>
          </cell>
          <cell r="Q26">
            <v>5580996677</v>
          </cell>
          <cell r="R26">
            <v>238211318</v>
          </cell>
          <cell r="S26">
            <v>30389794263</v>
          </cell>
          <cell r="T26">
            <v>73116309</v>
          </cell>
          <cell r="U26">
            <v>0</v>
          </cell>
          <cell r="V26">
            <v>73116309</v>
          </cell>
          <cell r="W26">
            <v>21034663</v>
          </cell>
          <cell r="Y26">
            <v>199308</v>
          </cell>
          <cell r="Z26">
            <v>35983971966</v>
          </cell>
          <cell r="AA26">
            <v>502993000</v>
          </cell>
          <cell r="AB26">
            <v>36486964966</v>
          </cell>
          <cell r="AC26">
            <v>8373254812</v>
          </cell>
          <cell r="AD26">
            <v>370834132</v>
          </cell>
          <cell r="AE26">
            <v>45231053910</v>
          </cell>
          <cell r="AF26">
            <v>102993555</v>
          </cell>
          <cell r="AG26">
            <v>0</v>
          </cell>
          <cell r="AH26">
            <v>102993555</v>
          </cell>
          <cell r="AI26">
            <v>30992799</v>
          </cell>
          <cell r="AK26">
            <v>199308</v>
          </cell>
          <cell r="AL26">
            <v>10152908818</v>
          </cell>
          <cell r="AM26">
            <v>353549000</v>
          </cell>
          <cell r="AN26">
            <v>10506457818</v>
          </cell>
          <cell r="AO26">
            <v>2164127934</v>
          </cell>
          <cell r="AP26">
            <v>92129942</v>
          </cell>
          <cell r="AQ26">
            <v>12762715694</v>
          </cell>
          <cell r="AR26">
            <v>12537156</v>
          </cell>
          <cell r="AS26">
            <v>0</v>
          </cell>
          <cell r="AT26">
            <v>12537156</v>
          </cell>
          <cell r="AU26">
            <v>6378710</v>
          </cell>
        </row>
        <row r="27">
          <cell r="A27">
            <v>199309</v>
          </cell>
          <cell r="B27">
            <v>3529978566</v>
          </cell>
          <cell r="C27">
            <v>37391000</v>
          </cell>
          <cell r="D27">
            <v>3567369566</v>
          </cell>
          <cell r="E27">
            <v>737140066</v>
          </cell>
          <cell r="F27">
            <v>31855954</v>
          </cell>
          <cell r="G27">
            <v>4336365586</v>
          </cell>
          <cell r="H27">
            <v>3887374</v>
          </cell>
          <cell r="J27">
            <v>3887374</v>
          </cell>
          <cell r="K27">
            <v>2213586</v>
          </cell>
          <cell r="M27">
            <v>199309</v>
          </cell>
          <cell r="N27">
            <v>27672574834</v>
          </cell>
          <cell r="O27">
            <v>465381000</v>
          </cell>
          <cell r="P27">
            <v>28137955834</v>
          </cell>
          <cell r="Q27">
            <v>6318136743</v>
          </cell>
          <cell r="R27">
            <v>270067272</v>
          </cell>
          <cell r="S27">
            <v>34726159849</v>
          </cell>
          <cell r="T27">
            <v>77003683</v>
          </cell>
          <cell r="U27">
            <v>0</v>
          </cell>
          <cell r="V27">
            <v>77003683</v>
          </cell>
          <cell r="W27">
            <v>23248249</v>
          </cell>
          <cell r="Y27">
            <v>199309</v>
          </cell>
          <cell r="Z27">
            <v>36254221269</v>
          </cell>
          <cell r="AA27">
            <v>523968000</v>
          </cell>
          <cell r="AB27">
            <v>36778189269</v>
          </cell>
          <cell r="AC27">
            <v>8385445162</v>
          </cell>
          <cell r="AD27">
            <v>377267933</v>
          </cell>
          <cell r="AE27">
            <v>45540902364</v>
          </cell>
          <cell r="AF27">
            <v>103123058</v>
          </cell>
          <cell r="AG27">
            <v>0</v>
          </cell>
          <cell r="AH27">
            <v>103123058</v>
          </cell>
          <cell r="AI27">
            <v>30137121</v>
          </cell>
          <cell r="AK27">
            <v>199309</v>
          </cell>
          <cell r="AL27">
            <v>10778672124</v>
          </cell>
          <cell r="AM27">
            <v>138670000</v>
          </cell>
          <cell r="AN27">
            <v>10917342124</v>
          </cell>
          <cell r="AO27">
            <v>2217907972</v>
          </cell>
          <cell r="AP27">
            <v>95729288</v>
          </cell>
          <cell r="AQ27">
            <v>13230979384</v>
          </cell>
          <cell r="AR27">
            <v>11974088</v>
          </cell>
          <cell r="AS27">
            <v>0</v>
          </cell>
          <cell r="AT27">
            <v>11974088</v>
          </cell>
          <cell r="AU27">
            <v>6854430</v>
          </cell>
        </row>
        <row r="28">
          <cell r="A28">
            <v>199310</v>
          </cell>
          <cell r="B28">
            <v>2874345121</v>
          </cell>
          <cell r="C28">
            <v>44448000</v>
          </cell>
          <cell r="D28">
            <v>2918793121</v>
          </cell>
          <cell r="E28">
            <v>684495779</v>
          </cell>
          <cell r="F28">
            <v>31239230</v>
          </cell>
          <cell r="G28">
            <v>3634528130</v>
          </cell>
          <cell r="H28">
            <v>5240360</v>
          </cell>
          <cell r="J28">
            <v>5240360</v>
          </cell>
          <cell r="K28">
            <v>1417249</v>
          </cell>
          <cell r="M28">
            <v>199310</v>
          </cell>
          <cell r="N28">
            <v>30546919955</v>
          </cell>
          <cell r="O28">
            <v>509829000</v>
          </cell>
          <cell r="P28">
            <v>31056748955</v>
          </cell>
          <cell r="Q28">
            <v>7002632522</v>
          </cell>
          <cell r="R28">
            <v>301306502</v>
          </cell>
          <cell r="S28">
            <v>38360687979</v>
          </cell>
          <cell r="T28">
            <v>82244043</v>
          </cell>
          <cell r="U28">
            <v>0</v>
          </cell>
          <cell r="V28">
            <v>82244043</v>
          </cell>
          <cell r="W28">
            <v>24665498</v>
          </cell>
          <cell r="Y28">
            <v>199310</v>
          </cell>
          <cell r="Z28">
            <v>36246317554</v>
          </cell>
          <cell r="AA28">
            <v>546914000</v>
          </cell>
          <cell r="AB28">
            <v>36793231554</v>
          </cell>
          <cell r="AC28">
            <v>8362508252</v>
          </cell>
          <cell r="AD28">
            <v>387054633</v>
          </cell>
          <cell r="AE28">
            <v>45542794439</v>
          </cell>
          <cell r="AF28">
            <v>103320613</v>
          </cell>
          <cell r="AG28">
            <v>0</v>
          </cell>
          <cell r="AH28">
            <v>103320613</v>
          </cell>
          <cell r="AI28">
            <v>29990105</v>
          </cell>
          <cell r="AK28">
            <v>199310</v>
          </cell>
          <cell r="AL28">
            <v>10042546518</v>
          </cell>
          <cell r="AM28">
            <v>125003000</v>
          </cell>
          <cell r="AN28">
            <v>10167549518</v>
          </cell>
          <cell r="AO28">
            <v>2146758208</v>
          </cell>
          <cell r="AP28">
            <v>96011944</v>
          </cell>
          <cell r="AQ28">
            <v>12410319670</v>
          </cell>
          <cell r="AR28">
            <v>13168184</v>
          </cell>
          <cell r="AS28">
            <v>0</v>
          </cell>
          <cell r="AT28">
            <v>13168184</v>
          </cell>
          <cell r="AU28">
            <v>5846668</v>
          </cell>
        </row>
        <row r="29">
          <cell r="A29">
            <v>199311</v>
          </cell>
          <cell r="B29">
            <v>2722669890</v>
          </cell>
          <cell r="C29">
            <v>26892000</v>
          </cell>
          <cell r="D29">
            <v>2749561890</v>
          </cell>
          <cell r="E29">
            <v>674152714</v>
          </cell>
          <cell r="F29">
            <v>27939100</v>
          </cell>
          <cell r="G29">
            <v>3451653704</v>
          </cell>
          <cell r="H29">
            <v>8293541</v>
          </cell>
          <cell r="J29">
            <v>8293541</v>
          </cell>
          <cell r="K29">
            <v>1886023</v>
          </cell>
          <cell r="M29">
            <v>199311</v>
          </cell>
          <cell r="N29">
            <v>33269589845</v>
          </cell>
          <cell r="O29">
            <v>536721000</v>
          </cell>
          <cell r="P29">
            <v>33806310845</v>
          </cell>
          <cell r="Q29">
            <v>7676785236</v>
          </cell>
          <cell r="R29">
            <v>329245602</v>
          </cell>
          <cell r="S29">
            <v>41812341683</v>
          </cell>
          <cell r="T29">
            <v>90537584</v>
          </cell>
          <cell r="U29">
            <v>0</v>
          </cell>
          <cell r="V29">
            <v>90537584</v>
          </cell>
          <cell r="W29">
            <v>26551521</v>
          </cell>
          <cell r="Y29">
            <v>199311</v>
          </cell>
          <cell r="Z29">
            <v>36291849764</v>
          </cell>
          <cell r="AA29">
            <v>554650000</v>
          </cell>
          <cell r="AB29">
            <v>36846499764</v>
          </cell>
          <cell r="AC29">
            <v>8438159615</v>
          </cell>
          <cell r="AD29">
            <v>362666415</v>
          </cell>
          <cell r="AE29">
            <v>45647325794</v>
          </cell>
          <cell r="AF29">
            <v>102995060</v>
          </cell>
          <cell r="AG29">
            <v>0</v>
          </cell>
          <cell r="AH29">
            <v>102995060</v>
          </cell>
          <cell r="AI29">
            <v>29729088</v>
          </cell>
          <cell r="AK29">
            <v>199311</v>
          </cell>
          <cell r="AL29">
            <v>9126993577</v>
          </cell>
          <cell r="AM29">
            <v>108731000</v>
          </cell>
          <cell r="AN29">
            <v>9235724577</v>
          </cell>
          <cell r="AO29">
            <v>2095788559</v>
          </cell>
          <cell r="AP29">
            <v>91034284</v>
          </cell>
          <cell r="AQ29">
            <v>11422547420</v>
          </cell>
          <cell r="AR29">
            <v>17421275</v>
          </cell>
          <cell r="AS29">
            <v>0</v>
          </cell>
          <cell r="AT29">
            <v>17421275</v>
          </cell>
          <cell r="AU29">
            <v>5516858</v>
          </cell>
        </row>
        <row r="30">
          <cell r="A30">
            <v>199312</v>
          </cell>
          <cell r="B30">
            <v>2971409497</v>
          </cell>
          <cell r="C30">
            <v>68124000</v>
          </cell>
          <cell r="D30">
            <v>3039533497</v>
          </cell>
          <cell r="E30">
            <v>764838673</v>
          </cell>
          <cell r="F30">
            <v>32608279</v>
          </cell>
          <cell r="G30">
            <v>3836980449</v>
          </cell>
          <cell r="H30">
            <v>12048754</v>
          </cell>
          <cell r="J30">
            <v>12048754</v>
          </cell>
          <cell r="K30">
            <v>2842814</v>
          </cell>
          <cell r="M30">
            <v>199312</v>
          </cell>
          <cell r="N30">
            <v>36240999342</v>
          </cell>
          <cell r="O30">
            <v>604845000</v>
          </cell>
          <cell r="P30">
            <v>36845844342</v>
          </cell>
          <cell r="Q30">
            <v>8441623909</v>
          </cell>
          <cell r="R30">
            <v>361853881</v>
          </cell>
          <cell r="S30">
            <v>45649322132</v>
          </cell>
          <cell r="T30">
            <v>102586338</v>
          </cell>
          <cell r="U30">
            <v>0</v>
          </cell>
          <cell r="V30">
            <v>102586338</v>
          </cell>
          <cell r="W30">
            <v>29394335</v>
          </cell>
          <cell r="Y30">
            <v>199312</v>
          </cell>
          <cell r="Z30">
            <v>36240999342</v>
          </cell>
          <cell r="AA30">
            <v>604845000</v>
          </cell>
          <cell r="AB30">
            <v>36845844342</v>
          </cell>
          <cell r="AC30">
            <v>8441623909</v>
          </cell>
          <cell r="AD30">
            <v>361853881</v>
          </cell>
          <cell r="AE30">
            <v>45649322132</v>
          </cell>
          <cell r="AF30">
            <v>102586338</v>
          </cell>
          <cell r="AG30">
            <v>0</v>
          </cell>
          <cell r="AH30">
            <v>102586338</v>
          </cell>
          <cell r="AI30">
            <v>29394335</v>
          </cell>
          <cell r="AK30">
            <v>199312</v>
          </cell>
          <cell r="AL30">
            <v>8568424508</v>
          </cell>
          <cell r="AM30">
            <v>139464000</v>
          </cell>
          <cell r="AN30">
            <v>8707888508</v>
          </cell>
          <cell r="AO30">
            <v>2123487166</v>
          </cell>
          <cell r="AP30">
            <v>91786609</v>
          </cell>
          <cell r="AQ30">
            <v>10923162283</v>
          </cell>
          <cell r="AR30">
            <v>25582655</v>
          </cell>
          <cell r="AS30">
            <v>0</v>
          </cell>
          <cell r="AT30">
            <v>25582655</v>
          </cell>
          <cell r="AU30">
            <v>6146086</v>
          </cell>
        </row>
        <row r="31">
          <cell r="A31">
            <v>199401</v>
          </cell>
          <cell r="B31">
            <v>3059800583</v>
          </cell>
          <cell r="C31">
            <v>115966000</v>
          </cell>
          <cell r="D31">
            <v>3175766583</v>
          </cell>
          <cell r="E31">
            <v>779564229</v>
          </cell>
          <cell r="F31">
            <v>32317988</v>
          </cell>
          <cell r="G31">
            <v>3987648800</v>
          </cell>
          <cell r="H31">
            <v>17088544</v>
          </cell>
          <cell r="J31">
            <v>17088544</v>
          </cell>
          <cell r="K31">
            <v>4813340</v>
          </cell>
          <cell r="M31">
            <v>199401</v>
          </cell>
          <cell r="N31">
            <v>3059800583</v>
          </cell>
          <cell r="O31">
            <v>115966000</v>
          </cell>
          <cell r="P31">
            <v>3175766583</v>
          </cell>
          <cell r="Q31">
            <v>779564229</v>
          </cell>
          <cell r="R31">
            <v>32317988</v>
          </cell>
          <cell r="S31">
            <v>3987648800</v>
          </cell>
          <cell r="T31">
            <v>17088544</v>
          </cell>
          <cell r="U31">
            <v>0</v>
          </cell>
          <cell r="V31">
            <v>17088544</v>
          </cell>
          <cell r="W31">
            <v>4813340</v>
          </cell>
          <cell r="Y31">
            <v>199401</v>
          </cell>
          <cell r="Z31">
            <v>36263257187</v>
          </cell>
          <cell r="AA31">
            <v>712209000</v>
          </cell>
          <cell r="AB31">
            <v>36975466187</v>
          </cell>
          <cell r="AC31">
            <v>8484979264</v>
          </cell>
          <cell r="AD31">
            <v>365459519</v>
          </cell>
          <cell r="AE31">
            <v>45825904970</v>
          </cell>
          <cell r="AF31">
            <v>105032355</v>
          </cell>
          <cell r="AG31">
            <v>0</v>
          </cell>
          <cell r="AH31">
            <v>105032355</v>
          </cell>
          <cell r="AI31">
            <v>30779175</v>
          </cell>
          <cell r="AK31">
            <v>199401</v>
          </cell>
          <cell r="AL31">
            <v>8753879970</v>
          </cell>
          <cell r="AM31">
            <v>210982000</v>
          </cell>
          <cell r="AN31">
            <v>8964861970</v>
          </cell>
          <cell r="AO31">
            <v>2218555616</v>
          </cell>
          <cell r="AP31">
            <v>92865367</v>
          </cell>
          <cell r="AQ31">
            <v>11276282953</v>
          </cell>
          <cell r="AR31">
            <v>37430839</v>
          </cell>
          <cell r="AS31">
            <v>0</v>
          </cell>
          <cell r="AT31">
            <v>37430839</v>
          </cell>
          <cell r="AU31">
            <v>9542177</v>
          </cell>
        </row>
        <row r="32">
          <cell r="A32">
            <v>199402</v>
          </cell>
          <cell r="B32">
            <v>3031059530</v>
          </cell>
          <cell r="C32">
            <v>59663000</v>
          </cell>
          <cell r="D32">
            <v>3090722530</v>
          </cell>
          <cell r="E32">
            <v>769017086</v>
          </cell>
          <cell r="F32">
            <v>32286283</v>
          </cell>
          <cell r="G32">
            <v>3892025899</v>
          </cell>
          <cell r="H32">
            <v>18003080</v>
          </cell>
          <cell r="J32">
            <v>18003080</v>
          </cell>
          <cell r="K32">
            <v>4683370</v>
          </cell>
          <cell r="M32">
            <v>199402</v>
          </cell>
          <cell r="N32">
            <v>6090860113</v>
          </cell>
          <cell r="O32">
            <v>175629000</v>
          </cell>
          <cell r="P32">
            <v>6266489113</v>
          </cell>
          <cell r="Q32">
            <v>1548581315</v>
          </cell>
          <cell r="R32">
            <v>64604271</v>
          </cell>
          <cell r="S32">
            <v>7879674699</v>
          </cell>
          <cell r="T32">
            <v>35091624</v>
          </cell>
          <cell r="U32">
            <v>0</v>
          </cell>
          <cell r="V32">
            <v>35091624</v>
          </cell>
          <cell r="W32">
            <v>9496710</v>
          </cell>
          <cell r="Y32">
            <v>199402</v>
          </cell>
          <cell r="Z32">
            <v>36372646898</v>
          </cell>
          <cell r="AA32">
            <v>762488000</v>
          </cell>
          <cell r="AB32">
            <v>37135134898</v>
          </cell>
          <cell r="AC32">
            <v>8516349631</v>
          </cell>
          <cell r="AD32">
            <v>362607787</v>
          </cell>
          <cell r="AE32">
            <v>46014092316</v>
          </cell>
          <cell r="AF32">
            <v>107553502</v>
          </cell>
          <cell r="AG32">
            <v>0</v>
          </cell>
          <cell r="AH32">
            <v>107553502</v>
          </cell>
          <cell r="AI32">
            <v>31567058</v>
          </cell>
          <cell r="AK32">
            <v>199402</v>
          </cell>
          <cell r="AL32">
            <v>9062269610</v>
          </cell>
          <cell r="AM32">
            <v>243753000</v>
          </cell>
          <cell r="AN32">
            <v>9306022610</v>
          </cell>
          <cell r="AO32">
            <v>2313419988</v>
          </cell>
          <cell r="AP32">
            <v>97212550</v>
          </cell>
          <cell r="AQ32">
            <v>11716655148</v>
          </cell>
          <cell r="AR32">
            <v>47140378</v>
          </cell>
          <cell r="AS32">
            <v>0</v>
          </cell>
          <cell r="AT32">
            <v>47140378</v>
          </cell>
          <cell r="AU32">
            <v>12339524</v>
          </cell>
        </row>
        <row r="33">
          <cell r="A33">
            <v>199403</v>
          </cell>
          <cell r="B33">
            <v>2903084073</v>
          </cell>
          <cell r="C33">
            <v>147707000</v>
          </cell>
          <cell r="D33">
            <v>3050791073</v>
          </cell>
          <cell r="E33">
            <v>721638439</v>
          </cell>
          <cell r="F33">
            <v>31978920</v>
          </cell>
          <cell r="G33">
            <v>3804408432</v>
          </cell>
          <cell r="H33">
            <v>15407586</v>
          </cell>
          <cell r="J33">
            <v>15407586</v>
          </cell>
          <cell r="K33">
            <v>3617323</v>
          </cell>
          <cell r="M33">
            <v>199403</v>
          </cell>
          <cell r="N33">
            <v>8993944186</v>
          </cell>
          <cell r="O33">
            <v>323336000</v>
          </cell>
          <cell r="P33">
            <v>9317280186</v>
          </cell>
          <cell r="Q33">
            <v>2270219754</v>
          </cell>
          <cell r="R33">
            <v>96583191</v>
          </cell>
          <cell r="S33">
            <v>11684083131</v>
          </cell>
          <cell r="T33">
            <v>50499210</v>
          </cell>
          <cell r="U33">
            <v>0</v>
          </cell>
          <cell r="V33">
            <v>50499210</v>
          </cell>
          <cell r="W33">
            <v>13114033</v>
          </cell>
          <cell r="Y33">
            <v>199403</v>
          </cell>
          <cell r="Z33">
            <v>36420731289</v>
          </cell>
          <cell r="AA33">
            <v>889244000</v>
          </cell>
          <cell r="AB33">
            <v>37309975289</v>
          </cell>
          <cell r="AC33">
            <v>8513076427</v>
          </cell>
          <cell r="AD33">
            <v>370246132</v>
          </cell>
          <cell r="AE33">
            <v>46193297848</v>
          </cell>
          <cell r="AF33">
            <v>108293654</v>
          </cell>
          <cell r="AG33">
            <v>0</v>
          </cell>
          <cell r="AH33">
            <v>108293654</v>
          </cell>
          <cell r="AI33">
            <v>31305777</v>
          </cell>
          <cell r="AK33">
            <v>199403</v>
          </cell>
          <cell r="AL33">
            <v>8993944186</v>
          </cell>
          <cell r="AM33">
            <v>323336000</v>
          </cell>
          <cell r="AN33">
            <v>9317280186</v>
          </cell>
          <cell r="AO33">
            <v>2270219754</v>
          </cell>
          <cell r="AP33">
            <v>96583191</v>
          </cell>
          <cell r="AQ33">
            <v>11684083131</v>
          </cell>
          <cell r="AR33">
            <v>50499210</v>
          </cell>
          <cell r="AS33">
            <v>0</v>
          </cell>
          <cell r="AT33">
            <v>50499210</v>
          </cell>
          <cell r="AU33">
            <v>13114033</v>
          </cell>
        </row>
        <row r="34">
          <cell r="A34">
            <v>199404</v>
          </cell>
          <cell r="B34">
            <v>2662112004</v>
          </cell>
          <cell r="C34">
            <v>115174000</v>
          </cell>
          <cell r="D34">
            <v>2777286004</v>
          </cell>
          <cell r="E34">
            <v>659336001</v>
          </cell>
          <cell r="F34">
            <v>31173437</v>
          </cell>
          <cell r="G34">
            <v>3467795442</v>
          </cell>
          <cell r="H34">
            <v>10003960</v>
          </cell>
          <cell r="J34">
            <v>10003960</v>
          </cell>
          <cell r="K34">
            <v>1952983</v>
          </cell>
          <cell r="M34">
            <v>199404</v>
          </cell>
          <cell r="N34">
            <v>11656056190</v>
          </cell>
          <cell r="O34">
            <v>438510000</v>
          </cell>
          <cell r="P34">
            <v>12094566190</v>
          </cell>
          <cell r="Q34">
            <v>2929555755</v>
          </cell>
          <cell r="R34">
            <v>127756628</v>
          </cell>
          <cell r="S34">
            <v>15151878573</v>
          </cell>
          <cell r="T34">
            <v>60503170</v>
          </cell>
          <cell r="U34">
            <v>0</v>
          </cell>
          <cell r="V34">
            <v>60503170</v>
          </cell>
          <cell r="W34">
            <v>15067016</v>
          </cell>
          <cell r="Y34">
            <v>199404</v>
          </cell>
          <cell r="Z34">
            <v>36447898035</v>
          </cell>
          <cell r="AA34">
            <v>990802000</v>
          </cell>
          <cell r="AB34">
            <v>37438700035</v>
          </cell>
          <cell r="AC34">
            <v>8565206114</v>
          </cell>
          <cell r="AD34">
            <v>379568672</v>
          </cell>
          <cell r="AE34">
            <v>46383474821</v>
          </cell>
          <cell r="AF34">
            <v>108216512</v>
          </cell>
          <cell r="AG34">
            <v>0</v>
          </cell>
          <cell r="AH34">
            <v>108216512</v>
          </cell>
          <cell r="AI34">
            <v>31123727</v>
          </cell>
          <cell r="AK34">
            <v>199404</v>
          </cell>
          <cell r="AL34">
            <v>8596255607</v>
          </cell>
          <cell r="AM34">
            <v>322544000</v>
          </cell>
          <cell r="AN34">
            <v>8918799607</v>
          </cell>
          <cell r="AO34">
            <v>2149991526</v>
          </cell>
          <cell r="AP34">
            <v>95438640</v>
          </cell>
          <cell r="AQ34">
            <v>11164229773</v>
          </cell>
          <cell r="AR34">
            <v>43414626</v>
          </cell>
          <cell r="AS34">
            <v>0</v>
          </cell>
          <cell r="AT34">
            <v>43414626</v>
          </cell>
          <cell r="AU34">
            <v>10253676</v>
          </cell>
        </row>
        <row r="35">
          <cell r="A35">
            <v>199405</v>
          </cell>
          <cell r="B35">
            <v>2598409660</v>
          </cell>
          <cell r="C35">
            <v>144170000</v>
          </cell>
          <cell r="D35">
            <v>2742579660</v>
          </cell>
          <cell r="E35">
            <v>642023476</v>
          </cell>
          <cell r="F35">
            <v>31552129</v>
          </cell>
          <cell r="G35">
            <v>3416155265</v>
          </cell>
          <cell r="H35">
            <v>5835061</v>
          </cell>
          <cell r="J35">
            <v>5835061</v>
          </cell>
          <cell r="K35">
            <v>1267564</v>
          </cell>
          <cell r="M35">
            <v>199405</v>
          </cell>
          <cell r="N35">
            <v>14254465850</v>
          </cell>
          <cell r="O35">
            <v>582680000</v>
          </cell>
          <cell r="P35">
            <v>14837145850</v>
          </cell>
          <cell r="Q35">
            <v>3571579231</v>
          </cell>
          <cell r="R35">
            <v>159308757</v>
          </cell>
          <cell r="S35">
            <v>18568033838</v>
          </cell>
          <cell r="T35">
            <v>66338231</v>
          </cell>
          <cell r="U35">
            <v>0</v>
          </cell>
          <cell r="V35">
            <v>66338231</v>
          </cell>
          <cell r="W35">
            <v>16334580</v>
          </cell>
          <cell r="Y35">
            <v>199405</v>
          </cell>
          <cell r="Z35">
            <v>36505777742</v>
          </cell>
          <cell r="AA35">
            <v>1113084000</v>
          </cell>
          <cell r="AB35">
            <v>37618861742</v>
          </cell>
          <cell r="AC35">
            <v>8596334397</v>
          </cell>
          <cell r="AD35">
            <v>375081262</v>
          </cell>
          <cell r="AE35">
            <v>46590277401</v>
          </cell>
          <cell r="AF35">
            <v>108345416</v>
          </cell>
          <cell r="AG35">
            <v>0</v>
          </cell>
          <cell r="AH35">
            <v>108345416</v>
          </cell>
          <cell r="AI35">
            <v>31072962</v>
          </cell>
          <cell r="AK35">
            <v>199405</v>
          </cell>
          <cell r="AL35">
            <v>8163605737</v>
          </cell>
          <cell r="AM35">
            <v>407051000</v>
          </cell>
          <cell r="AN35">
            <v>8570656737</v>
          </cell>
          <cell r="AO35">
            <v>2022997916</v>
          </cell>
          <cell r="AP35">
            <v>94704486</v>
          </cell>
          <cell r="AQ35">
            <v>10688359139</v>
          </cell>
          <cell r="AR35">
            <v>31246607</v>
          </cell>
          <cell r="AS35">
            <v>0</v>
          </cell>
          <cell r="AT35">
            <v>31246607</v>
          </cell>
          <cell r="AU35">
            <v>6837870</v>
          </cell>
        </row>
        <row r="36">
          <cell r="A36">
            <v>199406</v>
          </cell>
          <cell r="B36">
            <v>3029883113</v>
          </cell>
          <cell r="C36">
            <v>144829000</v>
          </cell>
          <cell r="D36">
            <v>3174712113</v>
          </cell>
          <cell r="E36">
            <v>732113894</v>
          </cell>
          <cell r="F36">
            <v>33047897</v>
          </cell>
          <cell r="G36">
            <v>3939873904</v>
          </cell>
          <cell r="H36">
            <v>5009623</v>
          </cell>
          <cell r="J36">
            <v>5009623</v>
          </cell>
          <cell r="K36">
            <v>1952445</v>
          </cell>
          <cell r="M36">
            <v>199406</v>
          </cell>
          <cell r="N36">
            <v>17284348963</v>
          </cell>
          <cell r="O36">
            <v>727509000</v>
          </cell>
          <cell r="P36">
            <v>18011857963</v>
          </cell>
          <cell r="Q36">
            <v>4303693125</v>
          </cell>
          <cell r="R36">
            <v>192356654</v>
          </cell>
          <cell r="S36">
            <v>22507907742</v>
          </cell>
          <cell r="T36">
            <v>71347854</v>
          </cell>
          <cell r="U36">
            <v>0</v>
          </cell>
          <cell r="V36">
            <v>71347854</v>
          </cell>
          <cell r="W36">
            <v>18287025</v>
          </cell>
          <cell r="Y36">
            <v>199406</v>
          </cell>
          <cell r="Z36">
            <v>36631445595</v>
          </cell>
          <cell r="AA36">
            <v>1005643000</v>
          </cell>
          <cell r="AB36">
            <v>37637088595</v>
          </cell>
          <cell r="AC36">
            <v>8645088263</v>
          </cell>
          <cell r="AD36">
            <v>379872551</v>
          </cell>
          <cell r="AE36">
            <v>46662049409</v>
          </cell>
          <cell r="AF36">
            <v>108904597</v>
          </cell>
          <cell r="AG36">
            <v>0</v>
          </cell>
          <cell r="AH36">
            <v>108904597</v>
          </cell>
          <cell r="AI36">
            <v>31287541</v>
          </cell>
          <cell r="AK36">
            <v>199406</v>
          </cell>
          <cell r="AL36">
            <v>8290404777</v>
          </cell>
          <cell r="AM36">
            <v>404173000</v>
          </cell>
          <cell r="AN36">
            <v>8694577777</v>
          </cell>
          <cell r="AO36">
            <v>2033473371</v>
          </cell>
          <cell r="AP36">
            <v>95773463</v>
          </cell>
          <cell r="AQ36">
            <v>10823824611</v>
          </cell>
          <cell r="AR36">
            <v>20848644</v>
          </cell>
          <cell r="AS36">
            <v>0</v>
          </cell>
          <cell r="AT36">
            <v>20848644</v>
          </cell>
          <cell r="AU36">
            <v>5172992</v>
          </cell>
        </row>
        <row r="37">
          <cell r="A37">
            <v>199407</v>
          </cell>
          <cell r="B37">
            <v>3824380421</v>
          </cell>
          <cell r="C37">
            <v>177964000</v>
          </cell>
          <cell r="D37">
            <v>4002344421</v>
          </cell>
          <cell r="E37">
            <v>782762147</v>
          </cell>
          <cell r="F37">
            <v>36559766</v>
          </cell>
          <cell r="G37">
            <v>4821666334</v>
          </cell>
          <cell r="H37">
            <v>4518145</v>
          </cell>
          <cell r="J37">
            <v>4518145</v>
          </cell>
          <cell r="K37">
            <v>2506564</v>
          </cell>
          <cell r="M37">
            <v>199407</v>
          </cell>
          <cell r="N37">
            <v>21108729384</v>
          </cell>
          <cell r="O37">
            <v>905473000</v>
          </cell>
          <cell r="P37">
            <v>22014202384</v>
          </cell>
          <cell r="Q37">
            <v>5086455272</v>
          </cell>
          <cell r="R37">
            <v>228916420</v>
          </cell>
          <cell r="S37">
            <v>27329574076</v>
          </cell>
          <cell r="T37">
            <v>75865999</v>
          </cell>
          <cell r="U37">
            <v>0</v>
          </cell>
          <cell r="V37">
            <v>75865999</v>
          </cell>
          <cell r="W37">
            <v>20793589</v>
          </cell>
          <cell r="Y37">
            <v>199407</v>
          </cell>
          <cell r="Z37">
            <v>36845355289</v>
          </cell>
          <cell r="AA37">
            <v>1125492000</v>
          </cell>
          <cell r="AB37">
            <v>37970847289</v>
          </cell>
          <cell r="AC37">
            <v>8672204867</v>
          </cell>
          <cell r="AD37">
            <v>385475743</v>
          </cell>
          <cell r="AE37">
            <v>47028527899</v>
          </cell>
          <cell r="AF37">
            <v>109376478</v>
          </cell>
          <cell r="AG37">
            <v>0</v>
          </cell>
          <cell r="AH37">
            <v>109376478</v>
          </cell>
          <cell r="AI37">
            <v>31369094</v>
          </cell>
          <cell r="AK37">
            <v>199407</v>
          </cell>
          <cell r="AL37">
            <v>9452673194</v>
          </cell>
          <cell r="AM37">
            <v>466963000</v>
          </cell>
          <cell r="AN37">
            <v>9919636194</v>
          </cell>
          <cell r="AO37">
            <v>2156899517</v>
          </cell>
          <cell r="AP37">
            <v>101159792</v>
          </cell>
          <cell r="AQ37">
            <v>12177695503</v>
          </cell>
          <cell r="AR37">
            <v>15362829</v>
          </cell>
          <cell r="AS37">
            <v>0</v>
          </cell>
          <cell r="AT37">
            <v>15362829</v>
          </cell>
          <cell r="AU37">
            <v>5726573</v>
          </cell>
        </row>
        <row r="38">
          <cell r="A38">
            <v>199408</v>
          </cell>
          <cell r="B38">
            <v>3766467972</v>
          </cell>
          <cell r="C38">
            <v>84063000</v>
          </cell>
          <cell r="D38">
            <v>3850530972</v>
          </cell>
          <cell r="E38">
            <v>754546112</v>
          </cell>
          <cell r="F38">
            <v>39579640</v>
          </cell>
          <cell r="G38">
            <v>4644656724</v>
          </cell>
          <cell r="H38">
            <v>4360511</v>
          </cell>
          <cell r="J38">
            <v>4360511</v>
          </cell>
          <cell r="K38">
            <v>2471218</v>
          </cell>
          <cell r="M38">
            <v>199408</v>
          </cell>
          <cell r="N38">
            <v>24875197356</v>
          </cell>
          <cell r="O38">
            <v>989536000</v>
          </cell>
          <cell r="P38">
            <v>25864733356</v>
          </cell>
          <cell r="Q38">
            <v>5841001384</v>
          </cell>
          <cell r="R38">
            <v>268496060</v>
          </cell>
          <cell r="S38">
            <v>31974230800</v>
          </cell>
          <cell r="T38">
            <v>80226510</v>
          </cell>
          <cell r="U38">
            <v>0</v>
          </cell>
          <cell r="V38">
            <v>80226510</v>
          </cell>
          <cell r="W38">
            <v>23264807</v>
          </cell>
          <cell r="Y38">
            <v>199408</v>
          </cell>
          <cell r="Z38">
            <v>36973600430</v>
          </cell>
          <cell r="AA38">
            <v>1166391000</v>
          </cell>
          <cell r="AB38">
            <v>38139991430</v>
          </cell>
          <cell r="AC38">
            <v>8701628616</v>
          </cell>
          <cell r="AD38">
            <v>392138623</v>
          </cell>
          <cell r="AE38">
            <v>47233758669</v>
          </cell>
          <cell r="AF38">
            <v>109696539</v>
          </cell>
          <cell r="AG38">
            <v>0</v>
          </cell>
          <cell r="AH38">
            <v>109696539</v>
          </cell>
          <cell r="AI38">
            <v>31624479</v>
          </cell>
          <cell r="AK38">
            <v>199408</v>
          </cell>
          <cell r="AL38">
            <v>10620731506</v>
          </cell>
          <cell r="AM38">
            <v>406856000</v>
          </cell>
          <cell r="AN38">
            <v>11027587506</v>
          </cell>
          <cell r="AO38">
            <v>2269422153</v>
          </cell>
          <cell r="AP38">
            <v>109187303</v>
          </cell>
          <cell r="AQ38">
            <v>13406196962</v>
          </cell>
          <cell r="AR38">
            <v>13888279</v>
          </cell>
          <cell r="AS38">
            <v>0</v>
          </cell>
          <cell r="AT38">
            <v>13888279</v>
          </cell>
          <cell r="AU38">
            <v>6930227</v>
          </cell>
        </row>
        <row r="39">
          <cell r="A39">
            <v>199409</v>
          </cell>
          <cell r="B39">
            <v>3276151291</v>
          </cell>
          <cell r="C39">
            <v>140273000</v>
          </cell>
          <cell r="D39">
            <v>3416424291</v>
          </cell>
          <cell r="E39">
            <v>749004638</v>
          </cell>
          <cell r="F39">
            <v>36565556</v>
          </cell>
          <cell r="G39">
            <v>4201994485</v>
          </cell>
          <cell r="H39">
            <v>4295035</v>
          </cell>
          <cell r="I39">
            <v>2444056</v>
          </cell>
          <cell r="J39">
            <v>6739091</v>
          </cell>
          <cell r="K39">
            <v>1790890</v>
          </cell>
          <cell r="M39">
            <v>199409</v>
          </cell>
          <cell r="N39">
            <v>28151348647</v>
          </cell>
          <cell r="O39">
            <v>1129809000</v>
          </cell>
          <cell r="P39">
            <v>29281157647</v>
          </cell>
          <cell r="Q39">
            <v>6590006022</v>
          </cell>
          <cell r="R39">
            <v>305061616</v>
          </cell>
          <cell r="S39">
            <v>36176225285</v>
          </cell>
          <cell r="T39">
            <v>84521545</v>
          </cell>
          <cell r="U39">
            <v>2444056</v>
          </cell>
          <cell r="V39">
            <v>86965601</v>
          </cell>
          <cell r="W39">
            <v>25055697</v>
          </cell>
          <cell r="Y39">
            <v>199409</v>
          </cell>
          <cell r="Z39">
            <v>36719773155</v>
          </cell>
          <cell r="AA39">
            <v>1269273000</v>
          </cell>
          <cell r="AB39">
            <v>37989046155</v>
          </cell>
          <cell r="AC39">
            <v>8713493188</v>
          </cell>
          <cell r="AD39">
            <v>396848225</v>
          </cell>
          <cell r="AE39">
            <v>47099387568</v>
          </cell>
          <cell r="AF39">
            <v>110104200</v>
          </cell>
          <cell r="AG39">
            <v>2444056</v>
          </cell>
          <cell r="AH39">
            <v>112548256</v>
          </cell>
          <cell r="AI39">
            <v>31201783</v>
          </cell>
          <cell r="AK39">
            <v>199409</v>
          </cell>
          <cell r="AL39">
            <v>10866999684</v>
          </cell>
          <cell r="AM39">
            <v>402300000</v>
          </cell>
          <cell r="AN39">
            <v>11269299684</v>
          </cell>
          <cell r="AO39">
            <v>2286312897</v>
          </cell>
          <cell r="AP39">
            <v>112704962</v>
          </cell>
          <cell r="AQ39">
            <v>13668317543</v>
          </cell>
          <cell r="AR39">
            <v>13173691</v>
          </cell>
          <cell r="AS39">
            <v>2444056</v>
          </cell>
          <cell r="AT39">
            <v>15617747</v>
          </cell>
          <cell r="AU39">
            <v>6768672</v>
          </cell>
        </row>
        <row r="40">
          <cell r="A40">
            <v>199410</v>
          </cell>
          <cell r="B40">
            <v>2879764332</v>
          </cell>
          <cell r="C40">
            <v>293989000</v>
          </cell>
          <cell r="D40">
            <v>3173753332</v>
          </cell>
          <cell r="E40">
            <v>686871306</v>
          </cell>
          <cell r="F40">
            <v>36118330</v>
          </cell>
          <cell r="G40">
            <v>3896742968</v>
          </cell>
          <cell r="H40">
            <v>5373462</v>
          </cell>
          <cell r="I40">
            <v>2932712</v>
          </cell>
          <cell r="J40">
            <v>8306174</v>
          </cell>
          <cell r="K40">
            <v>1387577</v>
          </cell>
          <cell r="M40">
            <v>199410</v>
          </cell>
          <cell r="N40">
            <v>31031112979</v>
          </cell>
          <cell r="O40">
            <v>1423798000</v>
          </cell>
          <cell r="P40">
            <v>32454910979</v>
          </cell>
          <cell r="Q40">
            <v>7276877328</v>
          </cell>
          <cell r="R40">
            <v>341179946</v>
          </cell>
          <cell r="S40">
            <v>40072968253</v>
          </cell>
          <cell r="T40">
            <v>89895007</v>
          </cell>
          <cell r="U40">
            <v>5376768</v>
          </cell>
          <cell r="V40">
            <v>95271775</v>
          </cell>
          <cell r="W40">
            <v>26443274</v>
          </cell>
          <cell r="Y40">
            <v>199410</v>
          </cell>
          <cell r="Z40">
            <v>36725192366</v>
          </cell>
          <cell r="AA40">
            <v>1518814000</v>
          </cell>
          <cell r="AB40">
            <v>38244006366</v>
          </cell>
          <cell r="AC40">
            <v>8715868715</v>
          </cell>
          <cell r="AD40">
            <v>401727325</v>
          </cell>
          <cell r="AE40">
            <v>47361602406</v>
          </cell>
          <cell r="AF40">
            <v>110237302</v>
          </cell>
          <cell r="AG40">
            <v>5376768</v>
          </cell>
          <cell r="AH40">
            <v>115614070</v>
          </cell>
          <cell r="AI40">
            <v>31172111</v>
          </cell>
          <cell r="AK40">
            <v>199410</v>
          </cell>
          <cell r="AL40">
            <v>9922383595</v>
          </cell>
          <cell r="AM40">
            <v>518325000</v>
          </cell>
          <cell r="AN40">
            <v>10440708595</v>
          </cell>
          <cell r="AO40">
            <v>2190422056</v>
          </cell>
          <cell r="AP40">
            <v>112263526</v>
          </cell>
          <cell r="AQ40">
            <v>12743394177</v>
          </cell>
          <cell r="AR40">
            <v>14029008</v>
          </cell>
          <cell r="AS40">
            <v>5376768</v>
          </cell>
          <cell r="AT40">
            <v>19405776</v>
          </cell>
          <cell r="AU40">
            <v>5649685</v>
          </cell>
        </row>
        <row r="41">
          <cell r="A41">
            <v>199411</v>
          </cell>
          <cell r="B41">
            <v>2758487634</v>
          </cell>
          <cell r="C41">
            <v>209542000</v>
          </cell>
          <cell r="D41">
            <v>2968029634</v>
          </cell>
          <cell r="E41">
            <v>735931583</v>
          </cell>
          <cell r="F41">
            <v>34482673</v>
          </cell>
          <cell r="G41">
            <v>3738443890</v>
          </cell>
          <cell r="H41">
            <v>7235821</v>
          </cell>
          <cell r="J41">
            <v>7235821</v>
          </cell>
          <cell r="K41">
            <v>1516899</v>
          </cell>
          <cell r="M41">
            <v>199411</v>
          </cell>
          <cell r="N41">
            <v>33789600613</v>
          </cell>
          <cell r="O41">
            <v>1633340000</v>
          </cell>
          <cell r="P41">
            <v>35422940613</v>
          </cell>
          <cell r="Q41">
            <v>8012808911</v>
          </cell>
          <cell r="R41">
            <v>375662619</v>
          </cell>
          <cell r="S41">
            <v>43811412143</v>
          </cell>
          <cell r="T41">
            <v>97130828</v>
          </cell>
          <cell r="U41">
            <v>5376768</v>
          </cell>
          <cell r="V41">
            <v>102507596</v>
          </cell>
          <cell r="W41">
            <v>27960173</v>
          </cell>
          <cell r="Y41">
            <v>199411</v>
          </cell>
          <cell r="Z41">
            <v>36761010110</v>
          </cell>
          <cell r="AA41">
            <v>1701464000</v>
          </cell>
          <cell r="AB41">
            <v>38462474110</v>
          </cell>
          <cell r="AC41">
            <v>8777647584</v>
          </cell>
          <cell r="AD41">
            <v>408270898</v>
          </cell>
          <cell r="AE41">
            <v>47648392592</v>
          </cell>
          <cell r="AF41">
            <v>109179582</v>
          </cell>
          <cell r="AG41">
            <v>5376768</v>
          </cell>
          <cell r="AH41">
            <v>114556350</v>
          </cell>
          <cell r="AI41">
            <v>30802987</v>
          </cell>
          <cell r="AK41">
            <v>199411</v>
          </cell>
          <cell r="AL41">
            <v>8914403257</v>
          </cell>
          <cell r="AM41">
            <v>643804000</v>
          </cell>
          <cell r="AN41">
            <v>9558207257</v>
          </cell>
          <cell r="AO41">
            <v>2171807527</v>
          </cell>
          <cell r="AP41">
            <v>107166559</v>
          </cell>
          <cell r="AQ41">
            <v>11837181343</v>
          </cell>
          <cell r="AR41">
            <v>16904318</v>
          </cell>
          <cell r="AS41">
            <v>5376768</v>
          </cell>
          <cell r="AT41">
            <v>22281086</v>
          </cell>
          <cell r="AU41">
            <v>4695366</v>
          </cell>
        </row>
        <row r="42">
          <cell r="A42">
            <v>199412</v>
          </cell>
          <cell r="B42">
            <v>2984563804</v>
          </cell>
          <cell r="C42">
            <v>151433000</v>
          </cell>
          <cell r="D42">
            <v>3135996804</v>
          </cell>
          <cell r="E42">
            <v>760346023</v>
          </cell>
          <cell r="F42">
            <v>38230449</v>
          </cell>
          <cell r="G42">
            <v>3934573276</v>
          </cell>
          <cell r="H42">
            <v>11441654</v>
          </cell>
          <cell r="I42">
            <v>1749215</v>
          </cell>
          <cell r="J42">
            <v>13190869</v>
          </cell>
          <cell r="K42">
            <v>2724982</v>
          </cell>
          <cell r="M42">
            <v>199412</v>
          </cell>
          <cell r="N42">
            <v>36774164417</v>
          </cell>
          <cell r="O42">
            <v>1784773000</v>
          </cell>
          <cell r="P42">
            <v>38558937417</v>
          </cell>
          <cell r="Q42">
            <v>8773154934</v>
          </cell>
          <cell r="R42">
            <v>413893068</v>
          </cell>
          <cell r="S42">
            <v>47745985419</v>
          </cell>
          <cell r="T42">
            <v>108572482</v>
          </cell>
          <cell r="U42">
            <v>7125983</v>
          </cell>
          <cell r="V42">
            <v>115698465</v>
          </cell>
          <cell r="W42">
            <v>30685155</v>
          </cell>
          <cell r="Y42">
            <v>199412</v>
          </cell>
          <cell r="Z42">
            <v>36774164417</v>
          </cell>
          <cell r="AA42">
            <v>1784773000</v>
          </cell>
          <cell r="AB42">
            <v>38558937417</v>
          </cell>
          <cell r="AC42">
            <v>8773154934</v>
          </cell>
          <cell r="AD42">
            <v>413893068</v>
          </cell>
          <cell r="AE42">
            <v>47745985419</v>
          </cell>
          <cell r="AF42">
            <v>108572482</v>
          </cell>
          <cell r="AG42">
            <v>7125983</v>
          </cell>
          <cell r="AH42">
            <v>115698465</v>
          </cell>
          <cell r="AI42">
            <v>30685155</v>
          </cell>
          <cell r="AK42">
            <v>199412</v>
          </cell>
          <cell r="AL42">
            <v>8622815770</v>
          </cell>
          <cell r="AM42">
            <v>654964000</v>
          </cell>
          <cell r="AN42">
            <v>9277779770</v>
          </cell>
          <cell r="AO42">
            <v>2183148912</v>
          </cell>
          <cell r="AP42">
            <v>108831452</v>
          </cell>
          <cell r="AQ42">
            <v>11569760134</v>
          </cell>
          <cell r="AR42">
            <v>24050937</v>
          </cell>
          <cell r="AS42">
            <v>4681927</v>
          </cell>
          <cell r="AT42">
            <v>28732864</v>
          </cell>
          <cell r="AU42">
            <v>5629458</v>
          </cell>
        </row>
        <row r="43">
          <cell r="A43">
            <v>199501</v>
          </cell>
          <cell r="B43">
            <v>3004119208</v>
          </cell>
          <cell r="C43">
            <v>250980000</v>
          </cell>
          <cell r="D43">
            <v>3255099208</v>
          </cell>
          <cell r="E43">
            <v>761500787</v>
          </cell>
          <cell r="F43">
            <v>35703276</v>
          </cell>
          <cell r="G43">
            <v>4052303271</v>
          </cell>
          <cell r="H43">
            <v>14397469</v>
          </cell>
          <cell r="I43">
            <v>1485015</v>
          </cell>
          <cell r="J43">
            <v>15882484</v>
          </cell>
          <cell r="K43">
            <v>3388554</v>
          </cell>
          <cell r="M43">
            <v>199501</v>
          </cell>
          <cell r="N43">
            <v>3004119208</v>
          </cell>
          <cell r="O43">
            <v>250980000</v>
          </cell>
          <cell r="P43">
            <v>3255099208</v>
          </cell>
          <cell r="Q43">
            <v>761500787</v>
          </cell>
          <cell r="R43">
            <v>35703276</v>
          </cell>
          <cell r="S43">
            <v>4052303271</v>
          </cell>
          <cell r="T43">
            <v>14397469</v>
          </cell>
          <cell r="U43">
            <v>1485015</v>
          </cell>
          <cell r="V43">
            <v>15882484</v>
          </cell>
          <cell r="W43">
            <v>3388554</v>
          </cell>
          <cell r="Y43">
            <v>199501</v>
          </cell>
          <cell r="Z43">
            <v>36718483042</v>
          </cell>
          <cell r="AA43">
            <v>1919787000</v>
          </cell>
          <cell r="AB43">
            <v>38638270042</v>
          </cell>
          <cell r="AC43">
            <v>8755091492</v>
          </cell>
          <cell r="AD43">
            <v>417278356</v>
          </cell>
          <cell r="AE43">
            <v>47810639890</v>
          </cell>
          <cell r="AF43">
            <v>105881407</v>
          </cell>
          <cell r="AG43">
            <v>8610998</v>
          </cell>
          <cell r="AH43">
            <v>114492405</v>
          </cell>
          <cell r="AI43">
            <v>29260369</v>
          </cell>
          <cell r="AK43">
            <v>199501</v>
          </cell>
          <cell r="AL43">
            <v>8747170646</v>
          </cell>
          <cell r="AM43">
            <v>611955000</v>
          </cell>
          <cell r="AN43">
            <v>9359125646</v>
          </cell>
          <cell r="AO43">
            <v>2257778393</v>
          </cell>
          <cell r="AP43">
            <v>108416398</v>
          </cell>
          <cell r="AQ43">
            <v>11725320437</v>
          </cell>
          <cell r="AR43">
            <v>33074944</v>
          </cell>
          <cell r="AS43">
            <v>3234230</v>
          </cell>
          <cell r="AT43">
            <v>36309174</v>
          </cell>
          <cell r="AU43">
            <v>7630435</v>
          </cell>
        </row>
        <row r="44">
          <cell r="A44">
            <v>199502</v>
          </cell>
          <cell r="B44">
            <v>2955176163</v>
          </cell>
          <cell r="C44">
            <v>222072000</v>
          </cell>
          <cell r="D44">
            <v>3177248163</v>
          </cell>
          <cell r="E44">
            <v>771274115</v>
          </cell>
          <cell r="F44">
            <v>35250355</v>
          </cell>
          <cell r="G44">
            <v>3983772633</v>
          </cell>
          <cell r="H44">
            <v>15671905</v>
          </cell>
          <cell r="I44">
            <v>1494591</v>
          </cell>
          <cell r="J44">
            <v>17166496</v>
          </cell>
          <cell r="K44">
            <v>3937637</v>
          </cell>
          <cell r="M44">
            <v>199502</v>
          </cell>
          <cell r="N44">
            <v>5959295371</v>
          </cell>
          <cell r="O44">
            <v>473052000</v>
          </cell>
          <cell r="P44">
            <v>6432347371</v>
          </cell>
          <cell r="Q44">
            <v>1532774902</v>
          </cell>
          <cell r="R44">
            <v>70953631</v>
          </cell>
          <cell r="S44">
            <v>8036075904</v>
          </cell>
          <cell r="T44">
            <v>30069374</v>
          </cell>
          <cell r="U44">
            <v>2979606</v>
          </cell>
          <cell r="V44">
            <v>33048980</v>
          </cell>
          <cell r="W44">
            <v>7326191</v>
          </cell>
          <cell r="Y44">
            <v>199502</v>
          </cell>
          <cell r="Z44">
            <v>36642599675</v>
          </cell>
          <cell r="AA44">
            <v>2082196000</v>
          </cell>
          <cell r="AB44">
            <v>38724795675</v>
          </cell>
          <cell r="AC44">
            <v>8757348521</v>
          </cell>
          <cell r="AD44">
            <v>420242428</v>
          </cell>
          <cell r="AE44">
            <v>47902386624</v>
          </cell>
          <cell r="AF44">
            <v>103550232</v>
          </cell>
          <cell r="AG44">
            <v>10105589</v>
          </cell>
          <cell r="AH44">
            <v>113655821</v>
          </cell>
          <cell r="AI44">
            <v>28514636</v>
          </cell>
          <cell r="AK44">
            <v>199502</v>
          </cell>
          <cell r="AL44">
            <v>8943859175</v>
          </cell>
          <cell r="AM44">
            <v>624485000</v>
          </cell>
          <cell r="AN44">
            <v>9568344175</v>
          </cell>
          <cell r="AO44">
            <v>2293120925</v>
          </cell>
          <cell r="AP44">
            <v>109184080</v>
          </cell>
          <cell r="AQ44">
            <v>11970649180</v>
          </cell>
          <cell r="AR44">
            <v>41511028</v>
          </cell>
          <cell r="AS44">
            <v>4728821</v>
          </cell>
          <cell r="AT44">
            <v>46239849</v>
          </cell>
          <cell r="AU44">
            <v>10051173</v>
          </cell>
        </row>
        <row r="45">
          <cell r="A45">
            <v>199503</v>
          </cell>
          <cell r="B45">
            <v>2879005685</v>
          </cell>
          <cell r="C45">
            <v>379397000</v>
          </cell>
          <cell r="D45">
            <v>3258402685</v>
          </cell>
          <cell r="E45">
            <v>723688563</v>
          </cell>
          <cell r="F45">
            <v>36209693</v>
          </cell>
          <cell r="G45">
            <v>4018300941</v>
          </cell>
          <cell r="H45">
            <v>14170218</v>
          </cell>
          <cell r="I45">
            <v>2667007</v>
          </cell>
          <cell r="J45">
            <v>16837225</v>
          </cell>
          <cell r="K45">
            <v>2984502</v>
          </cell>
          <cell r="M45">
            <v>199503</v>
          </cell>
          <cell r="N45">
            <v>8838301056</v>
          </cell>
          <cell r="O45">
            <v>852449000</v>
          </cell>
          <cell r="P45">
            <v>9690750056</v>
          </cell>
          <cell r="Q45">
            <v>2256463465</v>
          </cell>
          <cell r="R45">
            <v>107163324</v>
          </cell>
          <cell r="S45">
            <v>12054376845</v>
          </cell>
          <cell r="T45">
            <v>44239592</v>
          </cell>
          <cell r="U45">
            <v>5646613</v>
          </cell>
          <cell r="V45">
            <v>49886205</v>
          </cell>
          <cell r="W45">
            <v>10310693</v>
          </cell>
          <cell r="Y45">
            <v>199503</v>
          </cell>
          <cell r="Z45">
            <v>36618521287</v>
          </cell>
          <cell r="AA45">
            <v>2313886000</v>
          </cell>
          <cell r="AB45">
            <v>38932407287</v>
          </cell>
          <cell r="AC45">
            <v>8759398645</v>
          </cell>
          <cell r="AD45">
            <v>424473201</v>
          </cell>
          <cell r="AE45">
            <v>48116279133</v>
          </cell>
          <cell r="AF45">
            <v>102312864</v>
          </cell>
          <cell r="AG45">
            <v>12772596</v>
          </cell>
          <cell r="AH45">
            <v>115085460</v>
          </cell>
          <cell r="AI45">
            <v>27881815</v>
          </cell>
          <cell r="AK45">
            <v>199503</v>
          </cell>
          <cell r="AL45">
            <v>8838301056</v>
          </cell>
          <cell r="AM45">
            <v>852449000</v>
          </cell>
          <cell r="AN45">
            <v>9690750056</v>
          </cell>
          <cell r="AO45">
            <v>2256463465</v>
          </cell>
          <cell r="AP45">
            <v>107163324</v>
          </cell>
          <cell r="AQ45">
            <v>12054376845</v>
          </cell>
          <cell r="AR45">
            <v>44239592</v>
          </cell>
          <cell r="AS45">
            <v>5646613</v>
          </cell>
          <cell r="AT45">
            <v>49886205</v>
          </cell>
          <cell r="AU45">
            <v>10310693</v>
          </cell>
        </row>
        <row r="46">
          <cell r="A46">
            <v>199504</v>
          </cell>
          <cell r="B46">
            <v>2627963063</v>
          </cell>
          <cell r="C46">
            <v>531304000</v>
          </cell>
          <cell r="D46">
            <v>3159267063</v>
          </cell>
          <cell r="E46">
            <v>661679548</v>
          </cell>
          <cell r="F46">
            <v>34419334</v>
          </cell>
          <cell r="G46">
            <v>3855365945</v>
          </cell>
          <cell r="H46">
            <v>9912554</v>
          </cell>
          <cell r="I46">
            <v>3223278</v>
          </cell>
          <cell r="J46">
            <v>13135832</v>
          </cell>
          <cell r="K46">
            <v>2012395</v>
          </cell>
          <cell r="M46">
            <v>199504</v>
          </cell>
          <cell r="N46">
            <v>11466264119</v>
          </cell>
          <cell r="O46">
            <v>1383753000</v>
          </cell>
          <cell r="P46">
            <v>12850017119</v>
          </cell>
          <cell r="Q46">
            <v>2918143013</v>
          </cell>
          <cell r="R46">
            <v>141582658</v>
          </cell>
          <cell r="S46">
            <v>15909742790</v>
          </cell>
          <cell r="T46">
            <v>54152146</v>
          </cell>
          <cell r="U46">
            <v>8869891</v>
          </cell>
          <cell r="V46">
            <v>63022037</v>
          </cell>
          <cell r="W46">
            <v>12323088</v>
          </cell>
          <cell r="Y46">
            <v>199504</v>
          </cell>
          <cell r="Z46">
            <v>36584372346</v>
          </cell>
          <cell r="AA46">
            <v>2730016000</v>
          </cell>
          <cell r="AB46">
            <v>39314388346</v>
          </cell>
          <cell r="AC46">
            <v>8761742192</v>
          </cell>
          <cell r="AD46">
            <v>427719098</v>
          </cell>
          <cell r="AE46">
            <v>48503849636</v>
          </cell>
          <cell r="AF46">
            <v>102221458</v>
          </cell>
          <cell r="AG46">
            <v>15995874</v>
          </cell>
          <cell r="AH46">
            <v>118217332</v>
          </cell>
          <cell r="AI46">
            <v>27941227</v>
          </cell>
          <cell r="AK46">
            <v>199504</v>
          </cell>
          <cell r="AL46">
            <v>8462144911</v>
          </cell>
          <cell r="AM46">
            <v>1132773000</v>
          </cell>
          <cell r="AN46">
            <v>9594917911</v>
          </cell>
          <cell r="AO46">
            <v>2156642226</v>
          </cell>
          <cell r="AP46">
            <v>105879382</v>
          </cell>
          <cell r="AQ46">
            <v>11857439519</v>
          </cell>
          <cell r="AR46">
            <v>39754677</v>
          </cell>
          <cell r="AS46">
            <v>7384876</v>
          </cell>
          <cell r="AT46">
            <v>47139553</v>
          </cell>
          <cell r="AU46">
            <v>8934534</v>
          </cell>
        </row>
        <row r="47">
          <cell r="A47">
            <v>199505</v>
          </cell>
          <cell r="B47">
            <v>2536254864</v>
          </cell>
          <cell r="C47">
            <v>412743000</v>
          </cell>
          <cell r="D47">
            <v>2948997864</v>
          </cell>
          <cell r="E47">
            <v>639509511</v>
          </cell>
          <cell r="F47">
            <v>33362706</v>
          </cell>
          <cell r="G47">
            <v>3621870081</v>
          </cell>
          <cell r="H47">
            <v>6489982</v>
          </cell>
          <cell r="I47">
            <v>3315221</v>
          </cell>
          <cell r="J47">
            <v>9805203</v>
          </cell>
          <cell r="K47">
            <v>1312830</v>
          </cell>
          <cell r="M47">
            <v>199505</v>
          </cell>
          <cell r="N47">
            <v>14002518983</v>
          </cell>
          <cell r="O47">
            <v>1796496000</v>
          </cell>
          <cell r="P47">
            <v>15799014983</v>
          </cell>
          <cell r="Q47">
            <v>3557652524</v>
          </cell>
          <cell r="R47">
            <v>174945364</v>
          </cell>
          <cell r="S47">
            <v>19531612871</v>
          </cell>
          <cell r="T47">
            <v>60642128</v>
          </cell>
          <cell r="U47">
            <v>12185112</v>
          </cell>
          <cell r="V47">
            <v>72827240</v>
          </cell>
          <cell r="W47">
            <v>13635918</v>
          </cell>
          <cell r="Y47">
            <v>199505</v>
          </cell>
          <cell r="Z47">
            <v>36522217550</v>
          </cell>
          <cell r="AA47">
            <v>2998589000</v>
          </cell>
          <cell r="AB47">
            <v>39520806550</v>
          </cell>
          <cell r="AC47">
            <v>8759228227</v>
          </cell>
          <cell r="AD47">
            <v>429529675</v>
          </cell>
          <cell r="AE47">
            <v>48709564452</v>
          </cell>
          <cell r="AF47">
            <v>102876379</v>
          </cell>
          <cell r="AG47">
            <v>19311095</v>
          </cell>
          <cell r="AH47">
            <v>122187474</v>
          </cell>
          <cell r="AI47">
            <v>27986493</v>
          </cell>
          <cell r="AK47">
            <v>199505</v>
          </cell>
          <cell r="AL47">
            <v>8043223612</v>
          </cell>
          <cell r="AM47">
            <v>1323444000</v>
          </cell>
          <cell r="AN47">
            <v>9366667612</v>
          </cell>
          <cell r="AO47">
            <v>2024877622</v>
          </cell>
          <cell r="AP47">
            <v>103991733</v>
          </cell>
          <cell r="AQ47">
            <v>11495536967</v>
          </cell>
          <cell r="AR47">
            <v>30572754</v>
          </cell>
          <cell r="AS47">
            <v>9205506</v>
          </cell>
          <cell r="AT47">
            <v>39778260</v>
          </cell>
          <cell r="AU47">
            <v>6309727</v>
          </cell>
        </row>
        <row r="48">
          <cell r="A48">
            <v>199506</v>
          </cell>
          <cell r="B48">
            <v>3033847680</v>
          </cell>
          <cell r="C48">
            <v>520672000</v>
          </cell>
          <cell r="D48">
            <v>3554519680</v>
          </cell>
          <cell r="E48">
            <v>739150348</v>
          </cell>
          <cell r="F48">
            <v>34431438</v>
          </cell>
          <cell r="G48">
            <v>4328101466</v>
          </cell>
          <cell r="H48">
            <v>5119852</v>
          </cell>
          <cell r="I48">
            <v>3033390</v>
          </cell>
          <cell r="J48">
            <v>8153242</v>
          </cell>
          <cell r="K48">
            <v>1832906</v>
          </cell>
          <cell r="M48">
            <v>199506</v>
          </cell>
          <cell r="N48">
            <v>17036366663</v>
          </cell>
          <cell r="O48">
            <v>2317168000</v>
          </cell>
          <cell r="P48">
            <v>19353534663</v>
          </cell>
          <cell r="Q48">
            <v>4296802872</v>
          </cell>
          <cell r="R48">
            <v>209376802</v>
          </cell>
          <cell r="S48">
            <v>23859714337</v>
          </cell>
          <cell r="T48">
            <v>65761980</v>
          </cell>
          <cell r="U48">
            <v>15218502</v>
          </cell>
          <cell r="V48">
            <v>80980482</v>
          </cell>
          <cell r="W48">
            <v>15468824</v>
          </cell>
          <cell r="Y48">
            <v>199506</v>
          </cell>
          <cell r="Z48">
            <v>36526182117</v>
          </cell>
          <cell r="AA48">
            <v>3374432000</v>
          </cell>
          <cell r="AB48">
            <v>39900614117</v>
          </cell>
          <cell r="AC48">
            <v>8766264681</v>
          </cell>
          <cell r="AD48">
            <v>430913216</v>
          </cell>
          <cell r="AE48">
            <v>49097792014</v>
          </cell>
          <cell r="AF48">
            <v>102986608</v>
          </cell>
          <cell r="AG48">
            <v>22344485</v>
          </cell>
          <cell r="AH48">
            <v>125331093</v>
          </cell>
          <cell r="AI48">
            <v>27866954</v>
          </cell>
          <cell r="AK48">
            <v>199506</v>
          </cell>
          <cell r="AL48">
            <v>8198065607</v>
          </cell>
          <cell r="AM48">
            <v>1464719000</v>
          </cell>
          <cell r="AN48">
            <v>9662784607</v>
          </cell>
          <cell r="AO48">
            <v>2040339407</v>
          </cell>
          <cell r="AP48">
            <v>102213478</v>
          </cell>
          <cell r="AQ48">
            <v>11805337492</v>
          </cell>
          <cell r="AR48">
            <v>21522388</v>
          </cell>
          <cell r="AS48">
            <v>9571889</v>
          </cell>
          <cell r="AT48">
            <v>31094277</v>
          </cell>
          <cell r="AU48">
            <v>5158131</v>
          </cell>
        </row>
        <row r="49">
          <cell r="A49">
            <v>199507</v>
          </cell>
          <cell r="B49">
            <v>3463478183</v>
          </cell>
          <cell r="C49">
            <v>597803000</v>
          </cell>
          <cell r="D49">
            <v>4061281183</v>
          </cell>
          <cell r="E49">
            <v>770153151</v>
          </cell>
          <cell r="F49">
            <v>40315077</v>
          </cell>
          <cell r="G49">
            <v>4871749411</v>
          </cell>
          <cell r="H49">
            <v>4691312</v>
          </cell>
          <cell r="I49">
            <v>3265618</v>
          </cell>
          <cell r="J49">
            <v>7956930</v>
          </cell>
          <cell r="K49">
            <v>2212981</v>
          </cell>
          <cell r="M49">
            <v>199507</v>
          </cell>
          <cell r="N49">
            <v>20499844846</v>
          </cell>
          <cell r="O49">
            <v>2914971000</v>
          </cell>
          <cell r="P49">
            <v>23414815846</v>
          </cell>
          <cell r="Q49">
            <v>5066956023</v>
          </cell>
          <cell r="R49">
            <v>249691879</v>
          </cell>
          <cell r="S49">
            <v>28731463748</v>
          </cell>
          <cell r="T49">
            <v>70453292</v>
          </cell>
          <cell r="U49">
            <v>18484120</v>
          </cell>
          <cell r="V49">
            <v>88937412</v>
          </cell>
          <cell r="W49">
            <v>17681805</v>
          </cell>
          <cell r="Y49">
            <v>199507</v>
          </cell>
          <cell r="Z49">
            <v>36165279879</v>
          </cell>
          <cell r="AA49">
            <v>3794271000</v>
          </cell>
          <cell r="AB49">
            <v>39959550879</v>
          </cell>
          <cell r="AC49">
            <v>8753655685</v>
          </cell>
          <cell r="AD49">
            <v>434668527</v>
          </cell>
          <cell r="AE49">
            <v>49147875091</v>
          </cell>
          <cell r="AF49">
            <v>103159775</v>
          </cell>
          <cell r="AG49">
            <v>25610103</v>
          </cell>
          <cell r="AH49">
            <v>128769878</v>
          </cell>
          <cell r="AI49">
            <v>27573371</v>
          </cell>
          <cell r="AK49">
            <v>199507</v>
          </cell>
          <cell r="AL49">
            <v>9033580727</v>
          </cell>
          <cell r="AM49">
            <v>1531218000</v>
          </cell>
          <cell r="AN49">
            <v>10564798727</v>
          </cell>
          <cell r="AO49">
            <v>2148813010</v>
          </cell>
          <cell r="AP49">
            <v>108109221</v>
          </cell>
          <cell r="AQ49">
            <v>12821720958</v>
          </cell>
          <cell r="AR49">
            <v>16301146</v>
          </cell>
          <cell r="AS49">
            <v>9614229</v>
          </cell>
          <cell r="AT49">
            <v>25915375</v>
          </cell>
          <cell r="AU49">
            <v>5358717</v>
          </cell>
        </row>
        <row r="50">
          <cell r="A50">
            <v>199508</v>
          </cell>
          <cell r="B50">
            <v>3962333765</v>
          </cell>
          <cell r="C50">
            <v>873418000</v>
          </cell>
          <cell r="D50">
            <v>4835751765</v>
          </cell>
          <cell r="E50">
            <v>791392007</v>
          </cell>
          <cell r="F50">
            <v>56884083</v>
          </cell>
          <cell r="G50">
            <v>5684027855</v>
          </cell>
          <cell r="H50">
            <v>4500484</v>
          </cell>
          <cell r="I50">
            <v>3866647</v>
          </cell>
          <cell r="J50">
            <v>8367131</v>
          </cell>
          <cell r="K50">
            <v>2656279</v>
          </cell>
          <cell r="M50">
            <v>199508</v>
          </cell>
          <cell r="N50">
            <v>24462178611</v>
          </cell>
          <cell r="O50">
            <v>3788389000</v>
          </cell>
          <cell r="P50">
            <v>28250567611</v>
          </cell>
          <cell r="Q50">
            <v>5858348030</v>
          </cell>
          <cell r="R50">
            <v>306575962</v>
          </cell>
          <cell r="S50">
            <v>34415491603</v>
          </cell>
          <cell r="T50">
            <v>74953776</v>
          </cell>
          <cell r="U50">
            <v>22350767</v>
          </cell>
          <cell r="V50">
            <v>97304543</v>
          </cell>
          <cell r="W50">
            <v>20338084</v>
          </cell>
          <cell r="Y50">
            <v>199508</v>
          </cell>
          <cell r="Z50">
            <v>36361145672</v>
          </cell>
          <cell r="AA50">
            <v>4583626000</v>
          </cell>
          <cell r="AB50">
            <v>40944771672</v>
          </cell>
          <cell r="AC50">
            <v>8790501580</v>
          </cell>
          <cell r="AD50">
            <v>451972970</v>
          </cell>
          <cell r="AE50">
            <v>50187246222</v>
          </cell>
          <cell r="AF50">
            <v>103299748</v>
          </cell>
          <cell r="AG50">
            <v>29476750</v>
          </cell>
          <cell r="AH50">
            <v>132776498</v>
          </cell>
          <cell r="AI50">
            <v>27758432</v>
          </cell>
          <cell r="AK50">
            <v>199508</v>
          </cell>
          <cell r="AL50">
            <v>10459659628</v>
          </cell>
          <cell r="AM50">
            <v>1991893000</v>
          </cell>
          <cell r="AN50">
            <v>12451552628</v>
          </cell>
          <cell r="AO50">
            <v>2300695506</v>
          </cell>
          <cell r="AP50">
            <v>131630598</v>
          </cell>
          <cell r="AQ50">
            <v>14883878732</v>
          </cell>
          <cell r="AR50">
            <v>14311648</v>
          </cell>
          <cell r="AS50">
            <v>10165655</v>
          </cell>
          <cell r="AT50">
            <v>24477303</v>
          </cell>
          <cell r="AU50">
            <v>6702166</v>
          </cell>
        </row>
        <row r="51">
          <cell r="A51">
            <v>199509</v>
          </cell>
          <cell r="B51">
            <v>3619172769</v>
          </cell>
          <cell r="C51">
            <v>604060000</v>
          </cell>
          <cell r="D51">
            <v>4223232769</v>
          </cell>
          <cell r="E51">
            <v>788033406</v>
          </cell>
          <cell r="F51">
            <v>38647652</v>
          </cell>
          <cell r="G51">
            <v>5049913827</v>
          </cell>
          <cell r="H51">
            <v>4350354</v>
          </cell>
          <cell r="I51">
            <v>2688295</v>
          </cell>
          <cell r="J51">
            <v>7038649</v>
          </cell>
          <cell r="K51">
            <v>2008490</v>
          </cell>
          <cell r="M51">
            <v>199509</v>
          </cell>
          <cell r="N51">
            <v>28081351380</v>
          </cell>
          <cell r="O51">
            <v>4392449000</v>
          </cell>
          <cell r="P51">
            <v>32473800380</v>
          </cell>
          <cell r="Q51">
            <v>6646381436</v>
          </cell>
          <cell r="R51">
            <v>345223614</v>
          </cell>
          <cell r="S51">
            <v>39465405430</v>
          </cell>
          <cell r="T51">
            <v>79304130</v>
          </cell>
          <cell r="U51">
            <v>25039062</v>
          </cell>
          <cell r="V51">
            <v>104343192</v>
          </cell>
          <cell r="W51">
            <v>22346574</v>
          </cell>
          <cell r="Y51">
            <v>199509</v>
          </cell>
          <cell r="Z51">
            <v>36704167150</v>
          </cell>
          <cell r="AA51">
            <v>5047413000</v>
          </cell>
          <cell r="AB51">
            <v>41751580150</v>
          </cell>
          <cell r="AC51">
            <v>8829530348</v>
          </cell>
          <cell r="AD51">
            <v>454055066</v>
          </cell>
          <cell r="AE51">
            <v>51035165564</v>
          </cell>
          <cell r="AF51">
            <v>103355067</v>
          </cell>
          <cell r="AG51">
            <v>29720989</v>
          </cell>
          <cell r="AH51">
            <v>133076056</v>
          </cell>
          <cell r="AI51">
            <v>27976032</v>
          </cell>
          <cell r="AK51">
            <v>199509</v>
          </cell>
          <cell r="AL51">
            <v>11044984717</v>
          </cell>
          <cell r="AM51">
            <v>2075281000</v>
          </cell>
          <cell r="AN51">
            <v>13120265717</v>
          </cell>
          <cell r="AO51">
            <v>2349578564</v>
          </cell>
          <cell r="AP51">
            <v>135846812</v>
          </cell>
          <cell r="AQ51">
            <v>15605691093</v>
          </cell>
          <cell r="AR51">
            <v>13542150</v>
          </cell>
          <cell r="AS51">
            <v>9820560</v>
          </cell>
          <cell r="AT51">
            <v>23362710</v>
          </cell>
          <cell r="AU51">
            <v>6877750</v>
          </cell>
        </row>
        <row r="52">
          <cell r="A52">
            <v>199510</v>
          </cell>
          <cell r="B52">
            <v>2950449283</v>
          </cell>
          <cell r="C52">
            <v>320471000</v>
          </cell>
          <cell r="D52">
            <v>3270920283</v>
          </cell>
          <cell r="E52">
            <v>716896906</v>
          </cell>
          <cell r="F52">
            <v>37832048</v>
          </cell>
          <cell r="G52">
            <v>4025649237</v>
          </cell>
          <cell r="H52">
            <v>5507755</v>
          </cell>
          <cell r="I52">
            <v>2858063</v>
          </cell>
          <cell r="J52">
            <v>8365818</v>
          </cell>
          <cell r="K52">
            <v>1471556</v>
          </cell>
          <cell r="M52">
            <v>199510</v>
          </cell>
          <cell r="N52">
            <v>31031800663</v>
          </cell>
          <cell r="O52">
            <v>4712920000</v>
          </cell>
          <cell r="P52">
            <v>35744720663</v>
          </cell>
          <cell r="Q52">
            <v>7363278342</v>
          </cell>
          <cell r="R52">
            <v>383055662</v>
          </cell>
          <cell r="S52">
            <v>43491054667</v>
          </cell>
          <cell r="T52">
            <v>84811885</v>
          </cell>
          <cell r="U52">
            <v>27897125</v>
          </cell>
          <cell r="V52">
            <v>112709010</v>
          </cell>
          <cell r="W52">
            <v>23818130</v>
          </cell>
          <cell r="Y52">
            <v>199510</v>
          </cell>
          <cell r="Z52">
            <v>36774852101</v>
          </cell>
          <cell r="AA52">
            <v>5073895000</v>
          </cell>
          <cell r="AB52">
            <v>41848747101</v>
          </cell>
          <cell r="AC52">
            <v>8859555948</v>
          </cell>
          <cell r="AD52">
            <v>455768784</v>
          </cell>
          <cell r="AE52">
            <v>51164071833</v>
          </cell>
          <cell r="AF52">
            <v>103489360</v>
          </cell>
          <cell r="AG52">
            <v>29646340</v>
          </cell>
          <cell r="AH52">
            <v>133135700</v>
          </cell>
          <cell r="AI52">
            <v>28060011</v>
          </cell>
          <cell r="AK52">
            <v>199510</v>
          </cell>
          <cell r="AL52">
            <v>10531955817</v>
          </cell>
          <cell r="AM52">
            <v>1797949000</v>
          </cell>
          <cell r="AN52">
            <v>12329904817</v>
          </cell>
          <cell r="AO52">
            <v>2296322319</v>
          </cell>
          <cell r="AP52">
            <v>133363783</v>
          </cell>
          <cell r="AQ52">
            <v>14759590919</v>
          </cell>
          <cell r="AR52">
            <v>14358593</v>
          </cell>
          <cell r="AS52">
            <v>9413005</v>
          </cell>
          <cell r="AT52">
            <v>23771598</v>
          </cell>
          <cell r="AU52">
            <v>6136325</v>
          </cell>
        </row>
        <row r="53">
          <cell r="A53">
            <v>199511</v>
          </cell>
          <cell r="B53">
            <v>2841801016</v>
          </cell>
          <cell r="C53">
            <v>278216000</v>
          </cell>
          <cell r="D53">
            <v>3120017016</v>
          </cell>
          <cell r="E53">
            <v>733105823</v>
          </cell>
          <cell r="F53">
            <v>36573812</v>
          </cell>
          <cell r="G53">
            <v>3889696651</v>
          </cell>
          <cell r="H53">
            <v>9571942</v>
          </cell>
          <cell r="I53">
            <v>1943998</v>
          </cell>
          <cell r="J53">
            <v>11515940</v>
          </cell>
          <cell r="K53">
            <v>2066424</v>
          </cell>
          <cell r="M53">
            <v>199511</v>
          </cell>
          <cell r="N53">
            <v>33873601679</v>
          </cell>
          <cell r="O53">
            <v>4991136000</v>
          </cell>
          <cell r="P53">
            <v>38864737679</v>
          </cell>
          <cell r="Q53">
            <v>8096384165</v>
          </cell>
          <cell r="R53">
            <v>419629474</v>
          </cell>
          <cell r="S53">
            <v>47380751318</v>
          </cell>
          <cell r="T53">
            <v>94383827</v>
          </cell>
          <cell r="U53">
            <v>29841123</v>
          </cell>
          <cell r="V53">
            <v>124224950</v>
          </cell>
          <cell r="W53">
            <v>25884554</v>
          </cell>
          <cell r="Y53">
            <v>199511</v>
          </cell>
          <cell r="Z53">
            <v>36858165483</v>
          </cell>
          <cell r="AA53">
            <v>5142569000</v>
          </cell>
          <cell r="AB53">
            <v>42000734483</v>
          </cell>
          <cell r="AC53">
            <v>8856730188</v>
          </cell>
          <cell r="AD53">
            <v>457859923</v>
          </cell>
          <cell r="AE53">
            <v>51315324594</v>
          </cell>
          <cell r="AF53">
            <v>105825481</v>
          </cell>
          <cell r="AG53">
            <v>31590338</v>
          </cell>
          <cell r="AH53">
            <v>137415819</v>
          </cell>
          <cell r="AI53">
            <v>28609536</v>
          </cell>
          <cell r="AK53">
            <v>199511</v>
          </cell>
          <cell r="AL53">
            <v>9411423068</v>
          </cell>
          <cell r="AM53">
            <v>1202747000</v>
          </cell>
          <cell r="AN53">
            <v>10614170068</v>
          </cell>
          <cell r="AO53">
            <v>2238036135</v>
          </cell>
          <cell r="AP53">
            <v>113053512</v>
          </cell>
          <cell r="AQ53">
            <v>12965259715</v>
          </cell>
          <cell r="AR53">
            <v>19430051</v>
          </cell>
          <cell r="AS53">
            <v>7490356</v>
          </cell>
          <cell r="AT53">
            <v>26920407</v>
          </cell>
          <cell r="AU53">
            <v>5546470</v>
          </cell>
        </row>
        <row r="54">
          <cell r="A54">
            <v>199512</v>
          </cell>
          <cell r="B54">
            <v>3084766083</v>
          </cell>
          <cell r="C54">
            <v>44336000</v>
          </cell>
          <cell r="D54">
            <v>3129102083</v>
          </cell>
          <cell r="E54">
            <v>759405991</v>
          </cell>
          <cell r="F54">
            <v>37098452</v>
          </cell>
          <cell r="G54">
            <v>3925606526</v>
          </cell>
          <cell r="H54">
            <v>15189686</v>
          </cell>
          <cell r="I54">
            <v>520065</v>
          </cell>
          <cell r="J54">
            <v>15709751</v>
          </cell>
          <cell r="K54">
            <v>3541226</v>
          </cell>
          <cell r="M54">
            <v>199512</v>
          </cell>
          <cell r="N54">
            <v>36958367762</v>
          </cell>
          <cell r="O54">
            <v>5035472000</v>
          </cell>
          <cell r="P54">
            <v>41993839762</v>
          </cell>
          <cell r="Q54">
            <v>8855790156</v>
          </cell>
          <cell r="R54">
            <v>456727926</v>
          </cell>
          <cell r="S54">
            <v>51306357844</v>
          </cell>
          <cell r="T54">
            <v>109573513</v>
          </cell>
          <cell r="U54">
            <v>30361188</v>
          </cell>
          <cell r="V54">
            <v>139934701</v>
          </cell>
          <cell r="W54">
            <v>29425780</v>
          </cell>
          <cell r="Y54">
            <v>199512</v>
          </cell>
          <cell r="Z54">
            <v>36958367762</v>
          </cell>
          <cell r="AA54">
            <v>5035472000</v>
          </cell>
          <cell r="AB54">
            <v>41993839762</v>
          </cell>
          <cell r="AC54">
            <v>8855790156</v>
          </cell>
          <cell r="AD54">
            <v>456727926</v>
          </cell>
          <cell r="AE54">
            <v>51306357844</v>
          </cell>
          <cell r="AF54">
            <v>109573513</v>
          </cell>
          <cell r="AG54">
            <v>30361188</v>
          </cell>
          <cell r="AH54">
            <v>139934701</v>
          </cell>
          <cell r="AI54">
            <v>29425780</v>
          </cell>
          <cell r="AK54">
            <v>199512</v>
          </cell>
          <cell r="AL54">
            <v>8877016382</v>
          </cell>
          <cell r="AM54">
            <v>643023000</v>
          </cell>
          <cell r="AN54">
            <v>9520039382</v>
          </cell>
          <cell r="AO54">
            <v>2209408720</v>
          </cell>
          <cell r="AP54">
            <v>111504312</v>
          </cell>
          <cell r="AQ54">
            <v>11840952414</v>
          </cell>
          <cell r="AR54">
            <v>30269383</v>
          </cell>
          <cell r="AS54">
            <v>5322126</v>
          </cell>
          <cell r="AT54">
            <v>35591509</v>
          </cell>
          <cell r="AU54">
            <v>7079206</v>
          </cell>
        </row>
        <row r="55">
          <cell r="A55">
            <v>199601</v>
          </cell>
          <cell r="B55">
            <v>3151591688</v>
          </cell>
          <cell r="C55">
            <v>100976000</v>
          </cell>
          <cell r="D55">
            <v>3252567688</v>
          </cell>
          <cell r="E55">
            <v>780686525</v>
          </cell>
          <cell r="F55">
            <v>35112616</v>
          </cell>
          <cell r="G55">
            <v>4068366829</v>
          </cell>
          <cell r="H55">
            <v>18993821</v>
          </cell>
          <cell r="I55">
            <v>64946</v>
          </cell>
          <cell r="J55">
            <v>19058767</v>
          </cell>
          <cell r="K55">
            <v>4724868</v>
          </cell>
          <cell r="M55">
            <v>199601</v>
          </cell>
          <cell r="N55">
            <v>3151591688</v>
          </cell>
          <cell r="O55">
            <v>100976000</v>
          </cell>
          <cell r="P55">
            <v>3252567688</v>
          </cell>
          <cell r="Q55">
            <v>780686525</v>
          </cell>
          <cell r="R55">
            <v>35112616</v>
          </cell>
          <cell r="S55">
            <v>4068366829</v>
          </cell>
          <cell r="T55">
            <v>18993821</v>
          </cell>
          <cell r="U55">
            <v>64946</v>
          </cell>
          <cell r="V55">
            <v>19058767</v>
          </cell>
          <cell r="W55">
            <v>4724868</v>
          </cell>
          <cell r="Y55">
            <v>199601</v>
          </cell>
          <cell r="Z55">
            <v>37105840242</v>
          </cell>
          <cell r="AA55">
            <v>4885468000</v>
          </cell>
          <cell r="AB55">
            <v>41991308242</v>
          </cell>
          <cell r="AC55">
            <v>8874975894</v>
          </cell>
          <cell r="AD55">
            <v>456137266</v>
          </cell>
          <cell r="AE55">
            <v>51322421402</v>
          </cell>
          <cell r="AF55">
            <v>114169865</v>
          </cell>
          <cell r="AG55">
            <v>28941119</v>
          </cell>
          <cell r="AH55">
            <v>143110984</v>
          </cell>
          <cell r="AI55">
            <v>30762094</v>
          </cell>
          <cell r="AK55">
            <v>199601</v>
          </cell>
          <cell r="AL55">
            <v>9078158787</v>
          </cell>
          <cell r="AM55">
            <v>423528000</v>
          </cell>
          <cell r="AN55">
            <v>9501686787</v>
          </cell>
          <cell r="AO55">
            <v>2273198339</v>
          </cell>
          <cell r="AP55">
            <v>108784880</v>
          </cell>
          <cell r="AQ55">
            <v>11883670006</v>
          </cell>
          <cell r="AR55">
            <v>43755449</v>
          </cell>
          <cell r="AS55">
            <v>2529009</v>
          </cell>
          <cell r="AT55">
            <v>46284458</v>
          </cell>
          <cell r="AU55">
            <v>10332518</v>
          </cell>
        </row>
        <row r="56">
          <cell r="A56">
            <v>199602</v>
          </cell>
          <cell r="B56">
            <v>3081566645</v>
          </cell>
          <cell r="C56">
            <v>29358000</v>
          </cell>
          <cell r="D56">
            <v>3110924645</v>
          </cell>
          <cell r="E56">
            <v>794814780</v>
          </cell>
          <cell r="F56">
            <v>35747071</v>
          </cell>
          <cell r="G56">
            <v>3941486496</v>
          </cell>
          <cell r="H56">
            <v>18358216</v>
          </cell>
          <cell r="I56">
            <v>316857</v>
          </cell>
          <cell r="J56">
            <v>18675073</v>
          </cell>
          <cell r="K56">
            <v>3952758</v>
          </cell>
          <cell r="M56">
            <v>199602</v>
          </cell>
          <cell r="N56">
            <v>6233158333</v>
          </cell>
          <cell r="O56">
            <v>130334000</v>
          </cell>
          <cell r="P56">
            <v>6363492333</v>
          </cell>
          <cell r="Q56">
            <v>1575501305</v>
          </cell>
          <cell r="R56">
            <v>70859687</v>
          </cell>
          <cell r="S56">
            <v>8009853325</v>
          </cell>
          <cell r="T56">
            <v>37352037</v>
          </cell>
          <cell r="U56">
            <v>381803</v>
          </cell>
          <cell r="V56">
            <v>37733840</v>
          </cell>
          <cell r="W56">
            <v>8677626</v>
          </cell>
          <cell r="Y56">
            <v>199602</v>
          </cell>
          <cell r="Z56">
            <v>37232230724</v>
          </cell>
          <cell r="AA56">
            <v>4692754000</v>
          </cell>
          <cell r="AB56">
            <v>41924984724</v>
          </cell>
          <cell r="AC56">
            <v>8898516559</v>
          </cell>
          <cell r="AD56">
            <v>456633982</v>
          </cell>
          <cell r="AE56">
            <v>51280135265</v>
          </cell>
          <cell r="AF56">
            <v>116856176</v>
          </cell>
          <cell r="AG56">
            <v>27763385</v>
          </cell>
          <cell r="AH56">
            <v>144619561</v>
          </cell>
          <cell r="AI56">
            <v>30777215</v>
          </cell>
          <cell r="AK56">
            <v>199602</v>
          </cell>
          <cell r="AL56">
            <v>9317924416</v>
          </cell>
          <cell r="AM56">
            <v>174670000</v>
          </cell>
          <cell r="AN56">
            <v>9492594416</v>
          </cell>
          <cell r="AO56">
            <v>2334907296</v>
          </cell>
          <cell r="AP56">
            <v>107958139</v>
          </cell>
          <cell r="AQ56">
            <v>11935459851</v>
          </cell>
          <cell r="AR56">
            <v>52541723</v>
          </cell>
          <cell r="AS56">
            <v>901868</v>
          </cell>
          <cell r="AT56">
            <v>53443591</v>
          </cell>
          <cell r="AU56">
            <v>12218852</v>
          </cell>
        </row>
        <row r="57">
          <cell r="A57">
            <v>199603</v>
          </cell>
          <cell r="B57">
            <v>2940262700</v>
          </cell>
          <cell r="C57">
            <v>30369000</v>
          </cell>
          <cell r="D57">
            <v>2970631700</v>
          </cell>
          <cell r="E57">
            <v>744332812</v>
          </cell>
          <cell r="F57">
            <v>36595245</v>
          </cell>
          <cell r="G57">
            <v>3751559757</v>
          </cell>
          <cell r="H57">
            <v>18193663</v>
          </cell>
          <cell r="I57">
            <v>257187</v>
          </cell>
          <cell r="J57">
            <v>18450850</v>
          </cell>
          <cell r="K57">
            <v>3187061</v>
          </cell>
          <cell r="M57">
            <v>199603</v>
          </cell>
          <cell r="N57">
            <v>9173421033</v>
          </cell>
          <cell r="O57">
            <v>160703000</v>
          </cell>
          <cell r="P57">
            <v>9334124033</v>
          </cell>
          <cell r="Q57">
            <v>2319834117</v>
          </cell>
          <cell r="R57">
            <v>107454932</v>
          </cell>
          <cell r="S57">
            <v>11761413082</v>
          </cell>
          <cell r="T57">
            <v>55545700</v>
          </cell>
          <cell r="U57">
            <v>638990</v>
          </cell>
          <cell r="V57">
            <v>56184690</v>
          </cell>
          <cell r="W57">
            <v>11864687</v>
          </cell>
          <cell r="Y57">
            <v>199603</v>
          </cell>
          <cell r="Z57">
            <v>37293487739</v>
          </cell>
          <cell r="AA57">
            <v>4343726000</v>
          </cell>
          <cell r="AB57">
            <v>41637213739</v>
          </cell>
          <cell r="AC57">
            <v>8919160808</v>
          </cell>
          <cell r="AD57">
            <v>457019534</v>
          </cell>
          <cell r="AE57">
            <v>51013394081</v>
          </cell>
          <cell r="AF57">
            <v>120879621</v>
          </cell>
          <cell r="AG57">
            <v>25353565</v>
          </cell>
          <cell r="AH57">
            <v>146233186</v>
          </cell>
          <cell r="AI57">
            <v>30979774</v>
          </cell>
          <cell r="AK57">
            <v>199603</v>
          </cell>
          <cell r="AL57">
            <v>9173421033</v>
          </cell>
          <cell r="AM57">
            <v>160703000</v>
          </cell>
          <cell r="AN57">
            <v>9334124033</v>
          </cell>
          <cell r="AO57">
            <v>2319834117</v>
          </cell>
          <cell r="AP57">
            <v>107454932</v>
          </cell>
          <cell r="AQ57">
            <v>11761413082</v>
          </cell>
          <cell r="AR57">
            <v>55545700</v>
          </cell>
          <cell r="AS57">
            <v>638990</v>
          </cell>
          <cell r="AT57">
            <v>56184690</v>
          </cell>
          <cell r="AU57">
            <v>11864687</v>
          </cell>
        </row>
        <row r="58">
          <cell r="A58">
            <v>199604</v>
          </cell>
          <cell r="B58">
            <v>2743079763</v>
          </cell>
          <cell r="C58">
            <v>159250000</v>
          </cell>
          <cell r="D58">
            <v>2902329763</v>
          </cell>
          <cell r="E58">
            <v>685308068</v>
          </cell>
          <cell r="F58">
            <v>33802418</v>
          </cell>
          <cell r="G58">
            <v>3621440249</v>
          </cell>
          <cell r="H58">
            <v>15064609</v>
          </cell>
          <cell r="I58">
            <v>35529</v>
          </cell>
          <cell r="J58">
            <v>15100138</v>
          </cell>
          <cell r="K58">
            <v>2326184</v>
          </cell>
          <cell r="M58">
            <v>199604</v>
          </cell>
          <cell r="N58">
            <v>11916500796</v>
          </cell>
          <cell r="O58">
            <v>319953000</v>
          </cell>
          <cell r="P58">
            <v>12236453796</v>
          </cell>
          <cell r="Q58">
            <v>3005142185</v>
          </cell>
          <cell r="R58">
            <v>141257350</v>
          </cell>
          <cell r="S58">
            <v>15382853331</v>
          </cell>
          <cell r="T58">
            <v>70610309</v>
          </cell>
          <cell r="U58">
            <v>674519</v>
          </cell>
          <cell r="V58">
            <v>71284828</v>
          </cell>
          <cell r="W58">
            <v>14190871</v>
          </cell>
          <cell r="Y58">
            <v>199604</v>
          </cell>
          <cell r="Z58">
            <v>37408604439</v>
          </cell>
          <cell r="AA58">
            <v>3971672000</v>
          </cell>
          <cell r="AB58">
            <v>41380276439</v>
          </cell>
          <cell r="AC58">
            <v>8942789328</v>
          </cell>
          <cell r="AD58">
            <v>456402618</v>
          </cell>
          <cell r="AE58">
            <v>50779468385</v>
          </cell>
          <cell r="AF58">
            <v>126031676</v>
          </cell>
          <cell r="AG58">
            <v>22165816</v>
          </cell>
          <cell r="AH58">
            <v>148197492</v>
          </cell>
          <cell r="AI58">
            <v>31293563</v>
          </cell>
          <cell r="AK58">
            <v>199604</v>
          </cell>
          <cell r="AL58">
            <v>8764909108</v>
          </cell>
          <cell r="AM58">
            <v>218977000</v>
          </cell>
          <cell r="AN58">
            <v>8983886108</v>
          </cell>
          <cell r="AO58">
            <v>2224455660</v>
          </cell>
          <cell r="AP58">
            <v>106144734</v>
          </cell>
          <cell r="AQ58">
            <v>11314486502</v>
          </cell>
          <cell r="AR58">
            <v>51616488</v>
          </cell>
          <cell r="AS58">
            <v>609573</v>
          </cell>
          <cell r="AT58">
            <v>52226061</v>
          </cell>
          <cell r="AU58">
            <v>9466003</v>
          </cell>
        </row>
        <row r="59">
          <cell r="A59">
            <v>199605</v>
          </cell>
          <cell r="B59">
            <v>2660928630</v>
          </cell>
          <cell r="C59">
            <v>379614000</v>
          </cell>
          <cell r="D59">
            <v>3040542630</v>
          </cell>
          <cell r="E59">
            <v>654367513</v>
          </cell>
          <cell r="F59">
            <v>77622575</v>
          </cell>
          <cell r="G59">
            <v>3772532718</v>
          </cell>
          <cell r="H59">
            <v>7253315</v>
          </cell>
          <cell r="I59">
            <v>754619</v>
          </cell>
          <cell r="J59">
            <v>8007934</v>
          </cell>
          <cell r="K59">
            <v>1362338</v>
          </cell>
          <cell r="M59">
            <v>199605</v>
          </cell>
          <cell r="N59">
            <v>14577429426</v>
          </cell>
          <cell r="O59">
            <v>699567000</v>
          </cell>
          <cell r="P59">
            <v>15276996426</v>
          </cell>
          <cell r="Q59">
            <v>3659509698</v>
          </cell>
          <cell r="R59">
            <v>218879925</v>
          </cell>
          <cell r="S59">
            <v>19155386049</v>
          </cell>
          <cell r="T59">
            <v>77863624</v>
          </cell>
          <cell r="U59">
            <v>1429138</v>
          </cell>
          <cell r="V59">
            <v>79292762</v>
          </cell>
          <cell r="W59">
            <v>15553209</v>
          </cell>
          <cell r="Y59">
            <v>199605</v>
          </cell>
          <cell r="Z59">
            <v>37533278205</v>
          </cell>
          <cell r="AA59">
            <v>3938543000</v>
          </cell>
          <cell r="AB59">
            <v>41471821205</v>
          </cell>
          <cell r="AC59">
            <v>8957647330</v>
          </cell>
          <cell r="AD59">
            <v>500662487</v>
          </cell>
          <cell r="AE59">
            <v>50930131022</v>
          </cell>
          <cell r="AF59">
            <v>126795009</v>
          </cell>
          <cell r="AG59">
            <v>19605214</v>
          </cell>
          <cell r="AH59">
            <v>146400223</v>
          </cell>
          <cell r="AI59">
            <v>31343071</v>
          </cell>
          <cell r="AK59">
            <v>199605</v>
          </cell>
          <cell r="AL59">
            <v>8344271093</v>
          </cell>
          <cell r="AM59">
            <v>569233000</v>
          </cell>
          <cell r="AN59">
            <v>8913504093</v>
          </cell>
          <cell r="AO59">
            <v>2084008393</v>
          </cell>
          <cell r="AP59">
            <v>148020238</v>
          </cell>
          <cell r="AQ59">
            <v>11145532724</v>
          </cell>
          <cell r="AR59">
            <v>40511587</v>
          </cell>
          <cell r="AS59">
            <v>1047335</v>
          </cell>
          <cell r="AT59">
            <v>41558922</v>
          </cell>
          <cell r="AU59">
            <v>6875583</v>
          </cell>
        </row>
        <row r="60">
          <cell r="A60">
            <v>199606</v>
          </cell>
          <cell r="B60">
            <v>3057814330</v>
          </cell>
          <cell r="C60">
            <v>569579000</v>
          </cell>
          <cell r="D60">
            <v>3627393330</v>
          </cell>
          <cell r="E60">
            <v>733155674</v>
          </cell>
          <cell r="F60">
            <v>65346814</v>
          </cell>
          <cell r="G60">
            <v>4425895818</v>
          </cell>
          <cell r="H60">
            <v>5531227</v>
          </cell>
          <cell r="I60">
            <v>647099</v>
          </cell>
          <cell r="J60">
            <v>6178326</v>
          </cell>
          <cell r="K60">
            <v>1769644</v>
          </cell>
          <cell r="M60">
            <v>199606</v>
          </cell>
          <cell r="N60">
            <v>17635243756</v>
          </cell>
          <cell r="O60">
            <v>1269146000</v>
          </cell>
          <cell r="P60">
            <v>18904389756</v>
          </cell>
          <cell r="Q60">
            <v>4392665372</v>
          </cell>
          <cell r="R60">
            <v>284226739</v>
          </cell>
          <cell r="S60">
            <v>23581281867</v>
          </cell>
          <cell r="T60">
            <v>83394851</v>
          </cell>
          <cell r="U60">
            <v>2076237</v>
          </cell>
          <cell r="V60">
            <v>85471088</v>
          </cell>
          <cell r="W60">
            <v>17322853</v>
          </cell>
          <cell r="Y60">
            <v>199606</v>
          </cell>
          <cell r="Z60">
            <v>37557244855</v>
          </cell>
          <cell r="AA60">
            <v>3987450000</v>
          </cell>
          <cell r="AB60">
            <v>41544694855</v>
          </cell>
          <cell r="AC60">
            <v>8951652656</v>
          </cell>
          <cell r="AD60">
            <v>531577863</v>
          </cell>
          <cell r="AE60">
            <v>51027925374</v>
          </cell>
          <cell r="AF60">
            <v>127206384</v>
          </cell>
          <cell r="AG60">
            <v>17218923</v>
          </cell>
          <cell r="AH60">
            <v>144425307</v>
          </cell>
          <cell r="AI60">
            <v>31279809</v>
          </cell>
          <cell r="AK60">
            <v>199606</v>
          </cell>
          <cell r="AL60">
            <v>8461822723</v>
          </cell>
          <cell r="AM60">
            <v>1108443000</v>
          </cell>
          <cell r="AN60">
            <v>9570265723</v>
          </cell>
          <cell r="AO60">
            <v>2072831255</v>
          </cell>
          <cell r="AP60">
            <v>176771807</v>
          </cell>
          <cell r="AQ60">
            <v>11819868785</v>
          </cell>
          <cell r="AR60">
            <v>27849151</v>
          </cell>
          <cell r="AS60">
            <v>1437247</v>
          </cell>
          <cell r="AT60">
            <v>29286398</v>
          </cell>
          <cell r="AU60">
            <v>5458166</v>
          </cell>
        </row>
        <row r="61">
          <cell r="A61">
            <v>199607</v>
          </cell>
          <cell r="B61">
            <v>3502831338</v>
          </cell>
          <cell r="C61">
            <v>630332000</v>
          </cell>
          <cell r="D61">
            <v>4133163338</v>
          </cell>
          <cell r="E61">
            <v>763664141</v>
          </cell>
          <cell r="F61">
            <v>60521836</v>
          </cell>
          <cell r="G61">
            <v>4957349315</v>
          </cell>
          <cell r="H61">
            <v>4965435</v>
          </cell>
          <cell r="I61">
            <v>1182278</v>
          </cell>
          <cell r="J61">
            <v>6147713</v>
          </cell>
          <cell r="K61">
            <v>2167838</v>
          </cell>
          <cell r="M61">
            <v>199607</v>
          </cell>
          <cell r="N61">
            <v>21138075094</v>
          </cell>
          <cell r="O61">
            <v>1899478000</v>
          </cell>
          <cell r="P61">
            <v>23037553094</v>
          </cell>
          <cell r="Q61">
            <v>5156329513</v>
          </cell>
          <cell r="R61">
            <v>344748575</v>
          </cell>
          <cell r="S61">
            <v>28538631182</v>
          </cell>
          <cell r="T61">
            <v>88360286</v>
          </cell>
          <cell r="U61">
            <v>3258515</v>
          </cell>
          <cell r="V61">
            <v>91618801</v>
          </cell>
          <cell r="W61">
            <v>19490691</v>
          </cell>
          <cell r="Y61">
            <v>199607</v>
          </cell>
          <cell r="Z61">
            <v>37596598010</v>
          </cell>
          <cell r="AA61">
            <v>4019979000</v>
          </cell>
          <cell r="AB61">
            <v>41616577010</v>
          </cell>
          <cell r="AC61">
            <v>8945163646</v>
          </cell>
          <cell r="AD61">
            <v>551784622</v>
          </cell>
          <cell r="AE61">
            <v>51113525278</v>
          </cell>
          <cell r="AF61">
            <v>127480507</v>
          </cell>
          <cell r="AG61">
            <v>15135583</v>
          </cell>
          <cell r="AH61">
            <v>142616090</v>
          </cell>
          <cell r="AI61">
            <v>31234666</v>
          </cell>
          <cell r="AK61">
            <v>199607</v>
          </cell>
          <cell r="AL61">
            <v>9221574298</v>
          </cell>
          <cell r="AM61">
            <v>1579525000</v>
          </cell>
          <cell r="AN61">
            <v>10801099298</v>
          </cell>
          <cell r="AO61">
            <v>2151187328</v>
          </cell>
          <cell r="AP61">
            <v>203491225</v>
          </cell>
          <cell r="AQ61">
            <v>13155777851</v>
          </cell>
          <cell r="AR61">
            <v>17749977</v>
          </cell>
          <cell r="AS61">
            <v>2583996</v>
          </cell>
          <cell r="AT61">
            <v>20333973</v>
          </cell>
          <cell r="AU61">
            <v>5299820</v>
          </cell>
        </row>
        <row r="62">
          <cell r="A62">
            <v>199608</v>
          </cell>
          <cell r="B62">
            <v>3491991124</v>
          </cell>
          <cell r="C62">
            <v>641878000</v>
          </cell>
          <cell r="D62">
            <v>4133869124</v>
          </cell>
          <cell r="E62">
            <v>734341821</v>
          </cell>
          <cell r="F62">
            <v>52201325</v>
          </cell>
          <cell r="G62">
            <v>4920412270</v>
          </cell>
          <cell r="H62">
            <v>4233316</v>
          </cell>
          <cell r="I62">
            <v>3071718</v>
          </cell>
          <cell r="J62">
            <v>7305034</v>
          </cell>
          <cell r="K62">
            <v>2126209</v>
          </cell>
          <cell r="M62">
            <v>199608</v>
          </cell>
          <cell r="N62">
            <v>24630066218</v>
          </cell>
          <cell r="O62">
            <v>2541356000</v>
          </cell>
          <cell r="P62">
            <v>27171422218</v>
          </cell>
          <cell r="Q62">
            <v>5890671334</v>
          </cell>
          <cell r="R62">
            <v>396949900</v>
          </cell>
          <cell r="S62">
            <v>33459043452</v>
          </cell>
          <cell r="T62">
            <v>92593602</v>
          </cell>
          <cell r="U62">
            <v>6330233</v>
          </cell>
          <cell r="V62">
            <v>98923835</v>
          </cell>
          <cell r="W62">
            <v>21616900</v>
          </cell>
          <cell r="Y62">
            <v>199608</v>
          </cell>
          <cell r="Z62">
            <v>37126255369</v>
          </cell>
          <cell r="AA62">
            <v>3788439000</v>
          </cell>
          <cell r="AB62">
            <v>40914694369</v>
          </cell>
          <cell r="AC62">
            <v>8888113460</v>
          </cell>
          <cell r="AD62">
            <v>547101864</v>
          </cell>
          <cell r="AE62">
            <v>50349909693</v>
          </cell>
          <cell r="AF62">
            <v>127213339</v>
          </cell>
          <cell r="AG62">
            <v>14340654</v>
          </cell>
          <cell r="AH62">
            <v>141553993</v>
          </cell>
          <cell r="AI62">
            <v>30704596</v>
          </cell>
          <cell r="AK62">
            <v>199608</v>
          </cell>
          <cell r="AL62">
            <v>10052636792</v>
          </cell>
          <cell r="AM62">
            <v>1841789000</v>
          </cell>
          <cell r="AN62">
            <v>11894425792</v>
          </cell>
          <cell r="AO62">
            <v>2231161636</v>
          </cell>
          <cell r="AP62">
            <v>178069975</v>
          </cell>
          <cell r="AQ62">
            <v>14303657403</v>
          </cell>
          <cell r="AR62">
            <v>14729978</v>
          </cell>
          <cell r="AS62">
            <v>4901095</v>
          </cell>
          <cell r="AT62">
            <v>19631073</v>
          </cell>
          <cell r="AU62">
            <v>6063691</v>
          </cell>
        </row>
        <row r="63">
          <cell r="A63">
            <v>199609</v>
          </cell>
          <cell r="B63">
            <v>3639022462</v>
          </cell>
          <cell r="C63">
            <v>506265000</v>
          </cell>
          <cell r="D63">
            <v>4145287462</v>
          </cell>
          <cell r="E63">
            <v>783217569</v>
          </cell>
          <cell r="F63">
            <v>46314231</v>
          </cell>
          <cell r="G63">
            <v>4974819262</v>
          </cell>
          <cell r="H63">
            <v>5277513</v>
          </cell>
          <cell r="I63">
            <v>2254636</v>
          </cell>
          <cell r="J63">
            <v>7532149</v>
          </cell>
          <cell r="K63">
            <v>2126511</v>
          </cell>
          <cell r="M63">
            <v>199609</v>
          </cell>
          <cell r="N63">
            <v>28269088680</v>
          </cell>
          <cell r="O63">
            <v>3047621000</v>
          </cell>
          <cell r="P63">
            <v>31316709680</v>
          </cell>
          <cell r="Q63">
            <v>6673888903</v>
          </cell>
          <cell r="R63">
            <v>443264131</v>
          </cell>
          <cell r="S63">
            <v>38433862714</v>
          </cell>
          <cell r="T63">
            <v>97871115</v>
          </cell>
          <cell r="U63">
            <v>8584869</v>
          </cell>
          <cell r="V63">
            <v>106455984</v>
          </cell>
          <cell r="W63">
            <v>23743411</v>
          </cell>
          <cell r="Y63">
            <v>199609</v>
          </cell>
          <cell r="Z63">
            <v>37146105062</v>
          </cell>
          <cell r="AA63">
            <v>3690644000</v>
          </cell>
          <cell r="AB63">
            <v>40836749062</v>
          </cell>
          <cell r="AC63">
            <v>8883297623</v>
          </cell>
          <cell r="AD63">
            <v>554768443</v>
          </cell>
          <cell r="AE63">
            <v>50274815128</v>
          </cell>
          <cell r="AF63">
            <v>128140498</v>
          </cell>
          <cell r="AG63">
            <v>13906995</v>
          </cell>
          <cell r="AH63">
            <v>142047493</v>
          </cell>
          <cell r="AI63">
            <v>30822617</v>
          </cell>
          <cell r="AK63">
            <v>199609</v>
          </cell>
          <cell r="AL63">
            <v>10633844924</v>
          </cell>
          <cell r="AM63">
            <v>1778475000</v>
          </cell>
          <cell r="AN63">
            <v>12412319924</v>
          </cell>
          <cell r="AO63">
            <v>2281223531</v>
          </cell>
          <cell r="AP63">
            <v>159037392</v>
          </cell>
          <cell r="AQ63">
            <v>14852580847</v>
          </cell>
          <cell r="AR63">
            <v>14476264</v>
          </cell>
          <cell r="AS63">
            <v>6508632</v>
          </cell>
          <cell r="AT63">
            <v>20984896</v>
          </cell>
          <cell r="AU63">
            <v>6420558</v>
          </cell>
        </row>
        <row r="64">
          <cell r="A64">
            <v>199610</v>
          </cell>
          <cell r="B64">
            <v>2974632897</v>
          </cell>
          <cell r="C64">
            <v>515513000</v>
          </cell>
          <cell r="D64">
            <v>3490145897</v>
          </cell>
          <cell r="E64">
            <v>688133056</v>
          </cell>
          <cell r="F64">
            <v>65484180</v>
          </cell>
          <cell r="G64">
            <v>4243763133</v>
          </cell>
          <cell r="H64">
            <v>6148247</v>
          </cell>
          <cell r="I64">
            <v>492450</v>
          </cell>
          <cell r="J64">
            <v>6640697</v>
          </cell>
          <cell r="K64">
            <v>1276276</v>
          </cell>
          <cell r="M64">
            <v>199610</v>
          </cell>
          <cell r="N64">
            <v>31243721577</v>
          </cell>
          <cell r="O64">
            <v>3563134000</v>
          </cell>
          <cell r="P64">
            <v>34806855577</v>
          </cell>
          <cell r="Q64">
            <v>7362021959</v>
          </cell>
          <cell r="R64">
            <v>508748311</v>
          </cell>
          <cell r="S64">
            <v>42677625847</v>
          </cell>
          <cell r="T64">
            <v>104019362</v>
          </cell>
          <cell r="U64">
            <v>9077319</v>
          </cell>
          <cell r="V64">
            <v>113096681</v>
          </cell>
          <cell r="W64">
            <v>25019687</v>
          </cell>
          <cell r="Y64">
            <v>199610</v>
          </cell>
          <cell r="Z64">
            <v>37170288676</v>
          </cell>
          <cell r="AA64">
            <v>3885686000</v>
          </cell>
          <cell r="AB64">
            <v>41055974676</v>
          </cell>
          <cell r="AC64">
            <v>8854533773</v>
          </cell>
          <cell r="AD64">
            <v>582420575</v>
          </cell>
          <cell r="AE64">
            <v>50492929024</v>
          </cell>
          <cell r="AF64">
            <v>128780990</v>
          </cell>
          <cell r="AG64">
            <v>11541382</v>
          </cell>
          <cell r="AH64">
            <v>140322372</v>
          </cell>
          <cell r="AI64">
            <v>30627337</v>
          </cell>
          <cell r="AK64">
            <v>199610</v>
          </cell>
          <cell r="AL64">
            <v>10105646483</v>
          </cell>
          <cell r="AM64">
            <v>1663656000</v>
          </cell>
          <cell r="AN64">
            <v>11769302483</v>
          </cell>
          <cell r="AO64">
            <v>2205692446</v>
          </cell>
          <cell r="AP64">
            <v>163999736</v>
          </cell>
          <cell r="AQ64">
            <v>14138994665</v>
          </cell>
          <cell r="AR64">
            <v>15659076</v>
          </cell>
          <cell r="AS64">
            <v>5818804</v>
          </cell>
          <cell r="AT64">
            <v>21477880</v>
          </cell>
          <cell r="AU64">
            <v>5528996</v>
          </cell>
        </row>
        <row r="65">
          <cell r="A65">
            <v>199611</v>
          </cell>
          <cell r="B65">
            <v>2794725661</v>
          </cell>
          <cell r="C65">
            <v>226495000</v>
          </cell>
          <cell r="D65">
            <v>3021220661</v>
          </cell>
          <cell r="E65">
            <v>692599569</v>
          </cell>
          <cell r="F65">
            <v>37592921</v>
          </cell>
          <cell r="G65">
            <v>3751413151</v>
          </cell>
          <cell r="H65">
            <v>9995845</v>
          </cell>
          <cell r="I65">
            <v>335118</v>
          </cell>
          <cell r="J65">
            <v>10330963</v>
          </cell>
          <cell r="K65">
            <v>1949462</v>
          </cell>
          <cell r="M65">
            <v>199611</v>
          </cell>
          <cell r="N65">
            <v>34038447238</v>
          </cell>
          <cell r="O65">
            <v>3789629000</v>
          </cell>
          <cell r="P65">
            <v>37828076238</v>
          </cell>
          <cell r="Q65">
            <v>8054621528</v>
          </cell>
          <cell r="R65">
            <v>546341232</v>
          </cell>
          <cell r="S65">
            <v>46429038998</v>
          </cell>
          <cell r="T65">
            <v>114015207</v>
          </cell>
          <cell r="U65">
            <v>9412437</v>
          </cell>
          <cell r="V65">
            <v>123427644</v>
          </cell>
          <cell r="W65">
            <v>26969149</v>
          </cell>
          <cell r="Y65">
            <v>199611</v>
          </cell>
          <cell r="Z65">
            <v>37123213321</v>
          </cell>
          <cell r="AA65">
            <v>3833965000</v>
          </cell>
          <cell r="AB65">
            <v>40957178321</v>
          </cell>
          <cell r="AC65">
            <v>8814027519</v>
          </cell>
          <cell r="AD65">
            <v>583439684</v>
          </cell>
          <cell r="AE65">
            <v>50354645524</v>
          </cell>
          <cell r="AF65">
            <v>129204893</v>
          </cell>
          <cell r="AG65">
            <v>9932502</v>
          </cell>
          <cell r="AH65">
            <v>139137395</v>
          </cell>
          <cell r="AI65">
            <v>30510375</v>
          </cell>
          <cell r="AK65">
            <v>199611</v>
          </cell>
          <cell r="AL65">
            <v>9408381020</v>
          </cell>
          <cell r="AM65">
            <v>1248273000</v>
          </cell>
          <cell r="AN65">
            <v>10656654020</v>
          </cell>
          <cell r="AO65">
            <v>2163950194</v>
          </cell>
          <cell r="AP65">
            <v>149391332</v>
          </cell>
          <cell r="AQ65">
            <v>12969995546</v>
          </cell>
          <cell r="AR65">
            <v>21421605</v>
          </cell>
          <cell r="AS65">
            <v>3082204</v>
          </cell>
          <cell r="AT65">
            <v>24503809</v>
          </cell>
          <cell r="AU65">
            <v>5352249</v>
          </cell>
        </row>
        <row r="66">
          <cell r="A66">
            <v>199612</v>
          </cell>
          <cell r="B66">
            <v>3165506901</v>
          </cell>
          <cell r="C66">
            <v>127725000</v>
          </cell>
          <cell r="D66">
            <v>3293231901</v>
          </cell>
          <cell r="E66">
            <v>762251459</v>
          </cell>
          <cell r="F66">
            <v>70951829</v>
          </cell>
          <cell r="G66">
            <v>4126435189</v>
          </cell>
          <cell r="H66">
            <v>16364765</v>
          </cell>
          <cell r="I66">
            <v>565669</v>
          </cell>
          <cell r="J66">
            <v>16930434</v>
          </cell>
          <cell r="K66">
            <v>3026613</v>
          </cell>
          <cell r="M66">
            <v>199612</v>
          </cell>
          <cell r="N66">
            <v>37203954139</v>
          </cell>
          <cell r="O66">
            <v>3917354000</v>
          </cell>
          <cell r="P66">
            <v>41121308139</v>
          </cell>
          <cell r="Q66">
            <v>8816872987</v>
          </cell>
          <cell r="R66">
            <v>617293061</v>
          </cell>
          <cell r="S66">
            <v>50555474187</v>
          </cell>
          <cell r="T66">
            <v>130379972</v>
          </cell>
          <cell r="U66">
            <v>9978106</v>
          </cell>
          <cell r="V66">
            <v>140358078</v>
          </cell>
          <cell r="W66">
            <v>29995762</v>
          </cell>
          <cell r="Y66">
            <v>199612</v>
          </cell>
          <cell r="Z66">
            <v>37203954139</v>
          </cell>
          <cell r="AA66">
            <v>3917354000</v>
          </cell>
          <cell r="AB66">
            <v>41121308139</v>
          </cell>
          <cell r="AC66">
            <v>8816872987</v>
          </cell>
          <cell r="AD66">
            <v>617293061</v>
          </cell>
          <cell r="AE66">
            <v>50555474187</v>
          </cell>
          <cell r="AF66">
            <v>130379972</v>
          </cell>
          <cell r="AG66">
            <v>9978106</v>
          </cell>
          <cell r="AH66">
            <v>140358078</v>
          </cell>
          <cell r="AI66">
            <v>29995762</v>
          </cell>
          <cell r="AK66">
            <v>199612</v>
          </cell>
          <cell r="AL66">
            <v>8934865459</v>
          </cell>
          <cell r="AM66">
            <v>869733000</v>
          </cell>
          <cell r="AN66">
            <v>9804598459</v>
          </cell>
          <cell r="AO66">
            <v>2142984084</v>
          </cell>
          <cell r="AP66">
            <v>174028930</v>
          </cell>
          <cell r="AQ66">
            <v>12121611473</v>
          </cell>
          <cell r="AR66">
            <v>32508857</v>
          </cell>
          <cell r="AS66">
            <v>1393237</v>
          </cell>
          <cell r="AT66">
            <v>33902094</v>
          </cell>
          <cell r="AU66">
            <v>6252351</v>
          </cell>
        </row>
        <row r="67">
          <cell r="A67">
            <v>199701</v>
          </cell>
          <cell r="B67">
            <v>3146523467</v>
          </cell>
          <cell r="C67">
            <v>88411000</v>
          </cell>
          <cell r="D67">
            <v>3234934467</v>
          </cell>
          <cell r="E67">
            <v>801322494</v>
          </cell>
          <cell r="F67">
            <v>66774795</v>
          </cell>
          <cell r="G67">
            <v>4103031756</v>
          </cell>
          <cell r="H67">
            <v>17812794</v>
          </cell>
          <cell r="I67">
            <v>585452</v>
          </cell>
          <cell r="J67">
            <v>18398246</v>
          </cell>
          <cell r="K67">
            <v>3862965</v>
          </cell>
          <cell r="M67">
            <v>199701</v>
          </cell>
          <cell r="N67">
            <v>3146523467</v>
          </cell>
          <cell r="O67">
            <v>88411000</v>
          </cell>
          <cell r="P67">
            <v>3234934467</v>
          </cell>
          <cell r="Q67">
            <v>801322494</v>
          </cell>
          <cell r="R67">
            <v>66774795</v>
          </cell>
          <cell r="S67">
            <v>4103031756</v>
          </cell>
          <cell r="T67">
            <v>17812794</v>
          </cell>
          <cell r="U67">
            <v>585452</v>
          </cell>
          <cell r="V67">
            <v>18398246</v>
          </cell>
          <cell r="W67">
            <v>3862965</v>
          </cell>
          <cell r="Y67">
            <v>199701</v>
          </cell>
          <cell r="Z67">
            <v>37198885918</v>
          </cell>
          <cell r="AA67">
            <v>3904789000</v>
          </cell>
          <cell r="AB67">
            <v>41103674918</v>
          </cell>
          <cell r="AC67">
            <v>8837508956</v>
          </cell>
          <cell r="AD67">
            <v>648955240</v>
          </cell>
          <cell r="AE67">
            <v>50590139114</v>
          </cell>
          <cell r="AF67">
            <v>129198945</v>
          </cell>
          <cell r="AG67">
            <v>10498612</v>
          </cell>
          <cell r="AH67">
            <v>139697557</v>
          </cell>
          <cell r="AI67">
            <v>29133859</v>
          </cell>
          <cell r="AK67">
            <v>199701</v>
          </cell>
          <cell r="AL67">
            <v>9106756029</v>
          </cell>
          <cell r="AM67">
            <v>442631000</v>
          </cell>
          <cell r="AN67">
            <v>9549387029</v>
          </cell>
          <cell r="AO67">
            <v>2256173522</v>
          </cell>
          <cell r="AP67">
            <v>175319545</v>
          </cell>
          <cell r="AQ67">
            <v>11980880096</v>
          </cell>
          <cell r="AR67">
            <v>44173404</v>
          </cell>
          <cell r="AS67">
            <v>1486239</v>
          </cell>
          <cell r="AT67">
            <v>45659643</v>
          </cell>
          <cell r="AU67">
            <v>8839040</v>
          </cell>
        </row>
        <row r="68">
          <cell r="A68">
            <v>199702</v>
          </cell>
          <cell r="B68">
            <v>3040616597</v>
          </cell>
          <cell r="C68">
            <v>53737000</v>
          </cell>
          <cell r="D68">
            <v>3094353597</v>
          </cell>
          <cell r="E68">
            <v>742662183</v>
          </cell>
          <cell r="F68">
            <v>49881905</v>
          </cell>
          <cell r="G68">
            <v>3886897685</v>
          </cell>
          <cell r="H68">
            <v>17638079</v>
          </cell>
          <cell r="I68">
            <v>1878943</v>
          </cell>
          <cell r="J68">
            <v>19517022</v>
          </cell>
          <cell r="K68">
            <v>3371452</v>
          </cell>
          <cell r="M68">
            <v>199702</v>
          </cell>
          <cell r="N68">
            <v>6187140064</v>
          </cell>
          <cell r="O68">
            <v>142148000</v>
          </cell>
          <cell r="P68">
            <v>6329288064</v>
          </cell>
          <cell r="Q68">
            <v>1543984677</v>
          </cell>
          <cell r="R68">
            <v>116656700</v>
          </cell>
          <cell r="S68">
            <v>7989929441</v>
          </cell>
          <cell r="T68">
            <v>35450873</v>
          </cell>
          <cell r="U68">
            <v>2464395</v>
          </cell>
          <cell r="V68">
            <v>37915268</v>
          </cell>
          <cell r="W68">
            <v>7234417</v>
          </cell>
          <cell r="Y68">
            <v>199702</v>
          </cell>
          <cell r="Z68">
            <v>37157935870</v>
          </cell>
          <cell r="AA68">
            <v>3929168000</v>
          </cell>
          <cell r="AB68">
            <v>41087103870</v>
          </cell>
          <cell r="AC68">
            <v>8785356359</v>
          </cell>
          <cell r="AD68">
            <v>663090074</v>
          </cell>
          <cell r="AE68">
            <v>50535550303</v>
          </cell>
          <cell r="AF68">
            <v>128478808</v>
          </cell>
          <cell r="AG68">
            <v>12060698</v>
          </cell>
          <cell r="AH68">
            <v>140539506</v>
          </cell>
          <cell r="AI68">
            <v>28552553</v>
          </cell>
          <cell r="AK68">
            <v>199702</v>
          </cell>
          <cell r="AL68">
            <v>9352646965</v>
          </cell>
          <cell r="AM68">
            <v>269873000</v>
          </cell>
          <cell r="AN68">
            <v>9622519965</v>
          </cell>
          <cell r="AO68">
            <v>2306236136</v>
          </cell>
          <cell r="AP68">
            <v>187608529</v>
          </cell>
          <cell r="AQ68">
            <v>12116364630</v>
          </cell>
          <cell r="AR68">
            <v>51815638</v>
          </cell>
          <cell r="AS68">
            <v>3030064</v>
          </cell>
          <cell r="AT68">
            <v>54845702</v>
          </cell>
          <cell r="AU68">
            <v>10261030</v>
          </cell>
        </row>
        <row r="69">
          <cell r="A69">
            <v>199703</v>
          </cell>
          <cell r="B69">
            <v>2744727269</v>
          </cell>
          <cell r="C69">
            <v>169630000</v>
          </cell>
          <cell r="D69">
            <v>2914357269</v>
          </cell>
          <cell r="E69">
            <v>677348547</v>
          </cell>
          <cell r="F69">
            <v>97404294</v>
          </cell>
          <cell r="G69">
            <v>3689110110</v>
          </cell>
          <cell r="H69">
            <v>15501184</v>
          </cell>
          <cell r="I69">
            <v>1984637</v>
          </cell>
          <cell r="J69">
            <v>17485821</v>
          </cell>
          <cell r="K69">
            <v>2906271</v>
          </cell>
          <cell r="M69">
            <v>199703</v>
          </cell>
          <cell r="N69">
            <v>8931867333</v>
          </cell>
          <cell r="O69">
            <v>311778000</v>
          </cell>
          <cell r="P69">
            <v>9243645333</v>
          </cell>
          <cell r="Q69">
            <v>2221333224</v>
          </cell>
          <cell r="R69">
            <v>214060994</v>
          </cell>
          <cell r="S69">
            <v>11679039551</v>
          </cell>
          <cell r="T69">
            <v>50952057</v>
          </cell>
          <cell r="U69">
            <v>4449032</v>
          </cell>
          <cell r="V69">
            <v>55401089</v>
          </cell>
          <cell r="W69">
            <v>10140688</v>
          </cell>
          <cell r="Y69">
            <v>199703</v>
          </cell>
          <cell r="Z69">
            <v>36962400439</v>
          </cell>
          <cell r="AA69">
            <v>4068429000</v>
          </cell>
          <cell r="AB69">
            <v>41030829439</v>
          </cell>
          <cell r="AC69">
            <v>8718372094</v>
          </cell>
          <cell r="AD69">
            <v>723899123</v>
          </cell>
          <cell r="AE69">
            <v>50473100656</v>
          </cell>
          <cell r="AF69">
            <v>125786329</v>
          </cell>
          <cell r="AG69">
            <v>13788148</v>
          </cell>
          <cell r="AH69">
            <v>139574477</v>
          </cell>
          <cell r="AI69">
            <v>28271763</v>
          </cell>
          <cell r="AK69">
            <v>199703</v>
          </cell>
          <cell r="AL69">
            <v>8931867333</v>
          </cell>
          <cell r="AM69">
            <v>311778000</v>
          </cell>
          <cell r="AN69">
            <v>9243645333</v>
          </cell>
          <cell r="AO69">
            <v>2221333224</v>
          </cell>
          <cell r="AP69">
            <v>214060994</v>
          </cell>
          <cell r="AQ69">
            <v>11679039551</v>
          </cell>
          <cell r="AR69">
            <v>50952057</v>
          </cell>
          <cell r="AS69">
            <v>4449032</v>
          </cell>
          <cell r="AT69">
            <v>55401089</v>
          </cell>
          <cell r="AU69">
            <v>10140688</v>
          </cell>
        </row>
        <row r="70">
          <cell r="A70">
            <v>199704</v>
          </cell>
          <cell r="B70">
            <v>2692517777</v>
          </cell>
          <cell r="C70">
            <v>260704000</v>
          </cell>
          <cell r="D70">
            <v>2953221777</v>
          </cell>
          <cell r="E70">
            <v>668380111</v>
          </cell>
          <cell r="F70">
            <v>98364533</v>
          </cell>
          <cell r="G70">
            <v>3719966421</v>
          </cell>
          <cell r="H70">
            <v>11344082</v>
          </cell>
          <cell r="I70">
            <v>1897163</v>
          </cell>
          <cell r="J70">
            <v>13241245</v>
          </cell>
          <cell r="K70">
            <v>2103411</v>
          </cell>
          <cell r="M70">
            <v>199704</v>
          </cell>
          <cell r="N70">
            <v>11624385110</v>
          </cell>
          <cell r="O70">
            <v>572482000</v>
          </cell>
          <cell r="P70">
            <v>12196867110</v>
          </cell>
          <cell r="Q70">
            <v>2889713335</v>
          </cell>
          <cell r="R70">
            <v>312425527</v>
          </cell>
          <cell r="S70">
            <v>15399005972</v>
          </cell>
          <cell r="T70">
            <v>62296139</v>
          </cell>
          <cell r="U70">
            <v>6346195</v>
          </cell>
          <cell r="V70">
            <v>68642334</v>
          </cell>
          <cell r="W70">
            <v>12244099</v>
          </cell>
          <cell r="Y70">
            <v>199704</v>
          </cell>
          <cell r="Z70">
            <v>36911838453</v>
          </cell>
          <cell r="AA70">
            <v>4169883000</v>
          </cell>
          <cell r="AB70">
            <v>41081721453</v>
          </cell>
          <cell r="AC70">
            <v>8701444137</v>
          </cell>
          <cell r="AD70">
            <v>788461238</v>
          </cell>
          <cell r="AE70">
            <v>50571626828</v>
          </cell>
          <cell r="AF70">
            <v>122065802</v>
          </cell>
          <cell r="AG70">
            <v>15649782</v>
          </cell>
          <cell r="AH70">
            <v>137715584</v>
          </cell>
          <cell r="AI70">
            <v>28048990</v>
          </cell>
          <cell r="AK70">
            <v>199704</v>
          </cell>
          <cell r="AL70">
            <v>8477861643</v>
          </cell>
          <cell r="AM70">
            <v>484071000</v>
          </cell>
          <cell r="AN70">
            <v>8961932643</v>
          </cell>
          <cell r="AO70">
            <v>2088390841</v>
          </cell>
          <cell r="AP70">
            <v>245650732</v>
          </cell>
          <cell r="AQ70">
            <v>11295974216</v>
          </cell>
          <cell r="AR70">
            <v>44483345</v>
          </cell>
          <cell r="AS70">
            <v>5760743</v>
          </cell>
          <cell r="AT70">
            <v>50244088</v>
          </cell>
          <cell r="AU70">
            <v>8381134</v>
          </cell>
        </row>
        <row r="71">
          <cell r="A71">
            <v>199705</v>
          </cell>
          <cell r="B71">
            <v>2639129511</v>
          </cell>
          <cell r="C71">
            <v>216791000</v>
          </cell>
          <cell r="D71">
            <v>2855920511</v>
          </cell>
          <cell r="E71">
            <v>664745094</v>
          </cell>
          <cell r="F71">
            <v>112285761</v>
          </cell>
          <cell r="G71">
            <v>3632951366</v>
          </cell>
          <cell r="H71">
            <v>8439191</v>
          </cell>
          <cell r="I71">
            <v>1685407</v>
          </cell>
          <cell r="J71">
            <v>10124598</v>
          </cell>
          <cell r="K71">
            <v>1314725</v>
          </cell>
          <cell r="M71">
            <v>199705</v>
          </cell>
          <cell r="N71">
            <v>14263514621</v>
          </cell>
          <cell r="O71">
            <v>789273000</v>
          </cell>
          <cell r="P71">
            <v>15052787621</v>
          </cell>
          <cell r="Q71">
            <v>3554458429</v>
          </cell>
          <cell r="R71">
            <v>424711288</v>
          </cell>
          <cell r="S71">
            <v>19031957338</v>
          </cell>
          <cell r="T71">
            <v>70735330</v>
          </cell>
          <cell r="U71">
            <v>8031602</v>
          </cell>
          <cell r="V71">
            <v>78766932</v>
          </cell>
          <cell r="W71">
            <v>13558824</v>
          </cell>
          <cell r="Y71">
            <v>199705</v>
          </cell>
          <cell r="Z71">
            <v>36890039334</v>
          </cell>
          <cell r="AA71">
            <v>4007060000</v>
          </cell>
          <cell r="AB71">
            <v>40897099334</v>
          </cell>
          <cell r="AC71">
            <v>8711821718</v>
          </cell>
          <cell r="AD71">
            <v>823124424</v>
          </cell>
          <cell r="AE71">
            <v>50432045476</v>
          </cell>
          <cell r="AF71">
            <v>123251678</v>
          </cell>
          <cell r="AG71">
            <v>16580570</v>
          </cell>
          <cell r="AH71">
            <v>139832248</v>
          </cell>
          <cell r="AI71">
            <v>28001377</v>
          </cell>
          <cell r="AK71">
            <v>199705</v>
          </cell>
          <cell r="AL71">
            <v>8076374557</v>
          </cell>
          <cell r="AM71">
            <v>647125000</v>
          </cell>
          <cell r="AN71">
            <v>8723499557</v>
          </cell>
          <cell r="AO71">
            <v>2010473752</v>
          </cell>
          <cell r="AP71">
            <v>308054588</v>
          </cell>
          <cell r="AQ71">
            <v>11042027897</v>
          </cell>
          <cell r="AR71">
            <v>35284457</v>
          </cell>
          <cell r="AS71">
            <v>5567207</v>
          </cell>
          <cell r="AT71">
            <v>40851664</v>
          </cell>
          <cell r="AU71">
            <v>6324407</v>
          </cell>
        </row>
        <row r="72">
          <cell r="A72">
            <v>199706</v>
          </cell>
          <cell r="B72">
            <v>2949739565</v>
          </cell>
          <cell r="C72">
            <v>223575000</v>
          </cell>
          <cell r="D72">
            <v>3173314565</v>
          </cell>
          <cell r="E72">
            <v>695847957</v>
          </cell>
          <cell r="F72">
            <v>85880104</v>
          </cell>
          <cell r="G72">
            <v>3955042626</v>
          </cell>
          <cell r="H72">
            <v>6373075</v>
          </cell>
          <cell r="I72">
            <v>2839132</v>
          </cell>
          <cell r="J72">
            <v>9212207</v>
          </cell>
          <cell r="K72">
            <v>1378692</v>
          </cell>
          <cell r="M72">
            <v>199706</v>
          </cell>
          <cell r="N72">
            <v>17213254186</v>
          </cell>
          <cell r="O72">
            <v>1012848000</v>
          </cell>
          <cell r="P72">
            <v>18226102186</v>
          </cell>
          <cell r="Q72">
            <v>4250306386</v>
          </cell>
          <cell r="R72">
            <v>510591392</v>
          </cell>
          <cell r="S72">
            <v>22986999964</v>
          </cell>
          <cell r="T72">
            <v>77108405</v>
          </cell>
          <cell r="U72">
            <v>10870734</v>
          </cell>
          <cell r="V72">
            <v>87979139</v>
          </cell>
          <cell r="W72">
            <v>14937516</v>
          </cell>
          <cell r="Y72">
            <v>199706</v>
          </cell>
          <cell r="Z72">
            <v>36781964569</v>
          </cell>
          <cell r="AA72">
            <v>3661056000</v>
          </cell>
          <cell r="AB72">
            <v>40443020569</v>
          </cell>
          <cell r="AC72">
            <v>8674514001</v>
          </cell>
          <cell r="AD72">
            <v>843657714</v>
          </cell>
          <cell r="AE72">
            <v>49961192284</v>
          </cell>
          <cell r="AF72">
            <v>124093526</v>
          </cell>
          <cell r="AG72">
            <v>18772603</v>
          </cell>
          <cell r="AH72">
            <v>142866129</v>
          </cell>
          <cell r="AI72">
            <v>27610425</v>
          </cell>
          <cell r="AK72">
            <v>199706</v>
          </cell>
          <cell r="AL72">
            <v>8281386853</v>
          </cell>
          <cell r="AM72">
            <v>701070000</v>
          </cell>
          <cell r="AN72">
            <v>8982456853</v>
          </cell>
          <cell r="AO72">
            <v>2028973162</v>
          </cell>
          <cell r="AP72">
            <v>296530398</v>
          </cell>
          <cell r="AQ72">
            <v>11307960413</v>
          </cell>
          <cell r="AR72">
            <v>26156348</v>
          </cell>
          <cell r="AS72">
            <v>6421702</v>
          </cell>
          <cell r="AT72">
            <v>32578050</v>
          </cell>
          <cell r="AU72">
            <v>4796828</v>
          </cell>
        </row>
        <row r="73">
          <cell r="A73">
            <v>199707</v>
          </cell>
          <cell r="B73">
            <v>3759086089</v>
          </cell>
          <cell r="C73">
            <v>310090000</v>
          </cell>
          <cell r="D73">
            <v>4069176089</v>
          </cell>
          <cell r="E73">
            <v>768476120</v>
          </cell>
          <cell r="F73">
            <v>50429224</v>
          </cell>
          <cell r="G73">
            <v>4888081433</v>
          </cell>
          <cell r="H73">
            <v>6564136</v>
          </cell>
          <cell r="I73">
            <v>3567693</v>
          </cell>
          <cell r="J73">
            <v>10131829</v>
          </cell>
          <cell r="K73">
            <v>2228623</v>
          </cell>
          <cell r="M73">
            <v>199707</v>
          </cell>
          <cell r="N73">
            <v>20972340275</v>
          </cell>
          <cell r="O73">
            <v>1322938000</v>
          </cell>
          <cell r="P73">
            <v>22295278275</v>
          </cell>
          <cell r="Q73">
            <v>5018782506</v>
          </cell>
          <cell r="R73">
            <v>561020616</v>
          </cell>
          <cell r="S73">
            <v>27875081397</v>
          </cell>
          <cell r="T73">
            <v>83672541</v>
          </cell>
          <cell r="U73">
            <v>14438427</v>
          </cell>
          <cell r="V73">
            <v>98110968</v>
          </cell>
          <cell r="W73">
            <v>17166139</v>
          </cell>
          <cell r="Y73">
            <v>199707</v>
          </cell>
          <cell r="Z73">
            <v>37038219320</v>
          </cell>
          <cell r="AA73">
            <v>3340814000</v>
          </cell>
          <cell r="AB73">
            <v>40379033320</v>
          </cell>
          <cell r="AC73">
            <v>8679325980</v>
          </cell>
          <cell r="AD73">
            <v>833565102</v>
          </cell>
          <cell r="AE73">
            <v>49891924402</v>
          </cell>
          <cell r="AF73">
            <v>125692227</v>
          </cell>
          <cell r="AG73">
            <v>21158018</v>
          </cell>
          <cell r="AH73">
            <v>146850245</v>
          </cell>
          <cell r="AI73">
            <v>27671210</v>
          </cell>
          <cell r="AK73">
            <v>199707</v>
          </cell>
          <cell r="AL73">
            <v>9347955165</v>
          </cell>
          <cell r="AM73">
            <v>750456000</v>
          </cell>
          <cell r="AN73">
            <v>10098411165</v>
          </cell>
          <cell r="AO73">
            <v>2129069171</v>
          </cell>
          <cell r="AP73">
            <v>248595089</v>
          </cell>
          <cell r="AQ73">
            <v>12476075425</v>
          </cell>
          <cell r="AR73">
            <v>21376402</v>
          </cell>
          <cell r="AS73">
            <v>8092232</v>
          </cell>
          <cell r="AT73">
            <v>29468634</v>
          </cell>
          <cell r="AU73">
            <v>4922040</v>
          </cell>
        </row>
        <row r="74">
          <cell r="A74">
            <v>199708</v>
          </cell>
          <cell r="B74">
            <v>3778408915</v>
          </cell>
          <cell r="C74">
            <v>285286000</v>
          </cell>
          <cell r="D74">
            <v>4063694915</v>
          </cell>
          <cell r="E74">
            <v>774228278</v>
          </cell>
          <cell r="F74">
            <v>41273622</v>
          </cell>
          <cell r="G74">
            <v>4879196815</v>
          </cell>
          <cell r="H74">
            <v>6181543</v>
          </cell>
          <cell r="I74">
            <v>3195995</v>
          </cell>
          <cell r="J74">
            <v>9377538</v>
          </cell>
          <cell r="K74">
            <v>2006815</v>
          </cell>
          <cell r="M74">
            <v>199708</v>
          </cell>
          <cell r="N74">
            <v>24750749190</v>
          </cell>
          <cell r="O74">
            <v>1608224000</v>
          </cell>
          <cell r="P74">
            <v>26358973190</v>
          </cell>
          <cell r="Q74">
            <v>5793010784</v>
          </cell>
          <cell r="R74">
            <v>602294238</v>
          </cell>
          <cell r="S74">
            <v>32754278212</v>
          </cell>
          <cell r="T74">
            <v>89854084</v>
          </cell>
          <cell r="U74">
            <v>17634422</v>
          </cell>
          <cell r="V74">
            <v>107488506</v>
          </cell>
          <cell r="W74">
            <v>19172954</v>
          </cell>
          <cell r="Y74">
            <v>199708</v>
          </cell>
          <cell r="Z74">
            <v>37324637111</v>
          </cell>
          <cell r="AA74">
            <v>2984222000</v>
          </cell>
          <cell r="AB74">
            <v>40308859111</v>
          </cell>
          <cell r="AC74">
            <v>8719212437</v>
          </cell>
          <cell r="AD74">
            <v>822637399</v>
          </cell>
          <cell r="AE74">
            <v>49850708947</v>
          </cell>
          <cell r="AF74">
            <v>127640454</v>
          </cell>
          <cell r="AG74">
            <v>21282295</v>
          </cell>
          <cell r="AH74">
            <v>148922749</v>
          </cell>
          <cell r="AI74">
            <v>27551816</v>
          </cell>
          <cell r="AK74">
            <v>199708</v>
          </cell>
          <cell r="AL74">
            <v>10487234569</v>
          </cell>
          <cell r="AM74">
            <v>818951000</v>
          </cell>
          <cell r="AN74">
            <v>11306185569</v>
          </cell>
          <cell r="AO74">
            <v>2238552355</v>
          </cell>
          <cell r="AP74">
            <v>177582950</v>
          </cell>
          <cell r="AQ74">
            <v>13722320874</v>
          </cell>
          <cell r="AR74">
            <v>19118754</v>
          </cell>
          <cell r="AS74">
            <v>9602820</v>
          </cell>
          <cell r="AT74">
            <v>28721574</v>
          </cell>
          <cell r="AU74">
            <v>5614130</v>
          </cell>
        </row>
        <row r="75">
          <cell r="A75">
            <v>199709</v>
          </cell>
          <cell r="B75">
            <v>3556404901</v>
          </cell>
          <cell r="C75">
            <v>244142000</v>
          </cell>
          <cell r="D75">
            <v>3800546901</v>
          </cell>
          <cell r="E75">
            <v>768464593</v>
          </cell>
          <cell r="F75">
            <v>40884345</v>
          </cell>
          <cell r="G75">
            <v>4609895839</v>
          </cell>
          <cell r="H75">
            <v>6728315</v>
          </cell>
          <cell r="I75">
            <v>2172410</v>
          </cell>
          <cell r="J75">
            <v>8900725</v>
          </cell>
          <cell r="K75">
            <v>1751144</v>
          </cell>
          <cell r="M75">
            <v>199709</v>
          </cell>
          <cell r="N75">
            <v>28307154091</v>
          </cell>
          <cell r="O75">
            <v>1852366000</v>
          </cell>
          <cell r="P75">
            <v>30159520091</v>
          </cell>
          <cell r="Q75">
            <v>6561475377</v>
          </cell>
          <cell r="R75">
            <v>643178583</v>
          </cell>
          <cell r="S75">
            <v>37364174051</v>
          </cell>
          <cell r="T75">
            <v>96582399</v>
          </cell>
          <cell r="U75">
            <v>19806832</v>
          </cell>
          <cell r="V75">
            <v>116389231</v>
          </cell>
          <cell r="W75">
            <v>20924098</v>
          </cell>
          <cell r="Y75">
            <v>199709</v>
          </cell>
          <cell r="Z75">
            <v>37242019550</v>
          </cell>
          <cell r="AA75">
            <v>2722099000</v>
          </cell>
          <cell r="AB75">
            <v>39964118550</v>
          </cell>
          <cell r="AC75">
            <v>8704459461</v>
          </cell>
          <cell r="AD75">
            <v>817207513</v>
          </cell>
          <cell r="AE75">
            <v>49485785524</v>
          </cell>
          <cell r="AF75">
            <v>129091256</v>
          </cell>
          <cell r="AG75">
            <v>21200069</v>
          </cell>
          <cell r="AH75">
            <v>150291325</v>
          </cell>
          <cell r="AI75">
            <v>27176449</v>
          </cell>
          <cell r="AK75">
            <v>199709</v>
          </cell>
          <cell r="AL75">
            <v>11093899905</v>
          </cell>
          <cell r="AM75">
            <v>839518000</v>
          </cell>
          <cell r="AN75">
            <v>11933417905</v>
          </cell>
          <cell r="AO75">
            <v>2311168991</v>
          </cell>
          <cell r="AP75">
            <v>132587191</v>
          </cell>
          <cell r="AQ75">
            <v>14377174087</v>
          </cell>
          <cell r="AR75">
            <v>19473994</v>
          </cell>
          <cell r="AS75">
            <v>8936098</v>
          </cell>
          <cell r="AT75">
            <v>28410092</v>
          </cell>
          <cell r="AU75">
            <v>5986582</v>
          </cell>
        </row>
        <row r="76">
          <cell r="A76">
            <v>199710</v>
          </cell>
          <cell r="B76">
            <v>3079129703</v>
          </cell>
          <cell r="C76">
            <v>290158000</v>
          </cell>
          <cell r="D76">
            <v>3369287703</v>
          </cell>
          <cell r="E76">
            <v>705865119</v>
          </cell>
          <cell r="F76">
            <v>50088248</v>
          </cell>
          <cell r="G76">
            <v>4125241070</v>
          </cell>
          <cell r="H76">
            <v>6490757</v>
          </cell>
          <cell r="I76">
            <v>1935879</v>
          </cell>
          <cell r="J76">
            <v>8426636</v>
          </cell>
          <cell r="K76">
            <v>1398893</v>
          </cell>
          <cell r="M76">
            <v>199710</v>
          </cell>
          <cell r="N76">
            <v>31386283794</v>
          </cell>
          <cell r="O76">
            <v>2142524000</v>
          </cell>
          <cell r="P76">
            <v>33528807794</v>
          </cell>
          <cell r="Q76">
            <v>7267340496</v>
          </cell>
          <cell r="R76">
            <v>693266831</v>
          </cell>
          <cell r="S76">
            <v>41489415121</v>
          </cell>
          <cell r="T76">
            <v>103073156</v>
          </cell>
          <cell r="U76">
            <v>21742711</v>
          </cell>
          <cell r="V76">
            <v>124815867</v>
          </cell>
          <cell r="W76">
            <v>22322991</v>
          </cell>
          <cell r="Y76">
            <v>199710</v>
          </cell>
          <cell r="Z76">
            <v>37346516356</v>
          </cell>
          <cell r="AA76">
            <v>2496744000</v>
          </cell>
          <cell r="AB76">
            <v>39843260356</v>
          </cell>
          <cell r="AC76">
            <v>8722191524</v>
          </cell>
          <cell r="AD76">
            <v>801811581</v>
          </cell>
          <cell r="AE76">
            <v>49367263461</v>
          </cell>
          <cell r="AF76">
            <v>129433766</v>
          </cell>
          <cell r="AG76">
            <v>22643498</v>
          </cell>
          <cell r="AH76">
            <v>152077264</v>
          </cell>
          <cell r="AI76">
            <v>27299066</v>
          </cell>
          <cell r="AK76">
            <v>199710</v>
          </cell>
          <cell r="AL76">
            <v>10413943519</v>
          </cell>
          <cell r="AM76">
            <v>819586000</v>
          </cell>
          <cell r="AN76">
            <v>11233529519</v>
          </cell>
          <cell r="AO76">
            <v>2248557990</v>
          </cell>
          <cell r="AP76">
            <v>132246215</v>
          </cell>
          <cell r="AQ76">
            <v>13614333724</v>
          </cell>
          <cell r="AR76">
            <v>19400615</v>
          </cell>
          <cell r="AS76">
            <v>7304284</v>
          </cell>
          <cell r="AT76">
            <v>26704899</v>
          </cell>
          <cell r="AU76">
            <v>5156852</v>
          </cell>
        </row>
        <row r="77">
          <cell r="A77">
            <v>199711</v>
          </cell>
          <cell r="B77">
            <v>2965789116</v>
          </cell>
          <cell r="C77">
            <v>125126000</v>
          </cell>
          <cell r="D77">
            <v>3090915116</v>
          </cell>
          <cell r="E77">
            <v>742998976</v>
          </cell>
          <cell r="F77">
            <v>89580633</v>
          </cell>
          <cell r="G77">
            <v>3923494725</v>
          </cell>
          <cell r="H77">
            <v>11338486</v>
          </cell>
          <cell r="I77">
            <v>1511353</v>
          </cell>
          <cell r="J77">
            <v>12849839</v>
          </cell>
          <cell r="K77">
            <v>1920917</v>
          </cell>
          <cell r="M77">
            <v>199711</v>
          </cell>
          <cell r="N77">
            <v>34352072910</v>
          </cell>
          <cell r="O77">
            <v>2267650000</v>
          </cell>
          <cell r="P77">
            <v>36619722910</v>
          </cell>
          <cell r="Q77">
            <v>8010339472</v>
          </cell>
          <cell r="R77">
            <v>782847464</v>
          </cell>
          <cell r="S77">
            <v>45412909846</v>
          </cell>
          <cell r="T77">
            <v>114411642</v>
          </cell>
          <cell r="U77">
            <v>23254064</v>
          </cell>
          <cell r="V77">
            <v>137665706</v>
          </cell>
          <cell r="W77">
            <v>24243908</v>
          </cell>
          <cell r="Y77">
            <v>199711</v>
          </cell>
          <cell r="Z77">
            <v>37517579811</v>
          </cell>
          <cell r="AA77">
            <v>2395375000</v>
          </cell>
          <cell r="AB77">
            <v>39912954811</v>
          </cell>
          <cell r="AC77">
            <v>8772590931</v>
          </cell>
          <cell r="AD77">
            <v>853799293</v>
          </cell>
          <cell r="AE77">
            <v>49539345035</v>
          </cell>
          <cell r="AF77">
            <v>130776407</v>
          </cell>
          <cell r="AG77">
            <v>23819733</v>
          </cell>
          <cell r="AH77">
            <v>154596140</v>
          </cell>
          <cell r="AI77">
            <v>27270521</v>
          </cell>
          <cell r="AK77">
            <v>199711</v>
          </cell>
          <cell r="AL77">
            <v>9601323720</v>
          </cell>
          <cell r="AM77">
            <v>659426000</v>
          </cell>
          <cell r="AN77">
            <v>10260749720</v>
          </cell>
          <cell r="AO77">
            <v>2217328688</v>
          </cell>
          <cell r="AP77">
            <v>180553226</v>
          </cell>
          <cell r="AQ77">
            <v>12658631634</v>
          </cell>
          <cell r="AR77">
            <v>24557558</v>
          </cell>
          <cell r="AS77">
            <v>5619642</v>
          </cell>
          <cell r="AT77">
            <v>30177200</v>
          </cell>
          <cell r="AU77">
            <v>5070954</v>
          </cell>
        </row>
        <row r="78">
          <cell r="A78">
            <v>199712</v>
          </cell>
          <cell r="B78">
            <v>3175905772</v>
          </cell>
          <cell r="C78">
            <v>231937000</v>
          </cell>
          <cell r="D78">
            <v>3407842772</v>
          </cell>
          <cell r="E78">
            <v>783038695</v>
          </cell>
          <cell r="F78">
            <v>63048113</v>
          </cell>
          <cell r="G78">
            <v>4253929580</v>
          </cell>
          <cell r="H78">
            <v>16144642</v>
          </cell>
          <cell r="I78">
            <v>2207232</v>
          </cell>
          <cell r="J78">
            <v>18351874</v>
          </cell>
          <cell r="K78">
            <v>3178653</v>
          </cell>
          <cell r="M78">
            <v>199712</v>
          </cell>
          <cell r="N78">
            <v>37527978682</v>
          </cell>
          <cell r="O78">
            <v>2499587000</v>
          </cell>
          <cell r="P78">
            <v>40027565682</v>
          </cell>
          <cell r="Q78">
            <v>8793378167</v>
          </cell>
          <cell r="R78">
            <v>845895577</v>
          </cell>
          <cell r="S78">
            <v>49666839426</v>
          </cell>
          <cell r="T78">
            <v>130556284</v>
          </cell>
          <cell r="U78">
            <v>25461296</v>
          </cell>
          <cell r="V78">
            <v>156017580</v>
          </cell>
          <cell r="W78">
            <v>27422561</v>
          </cell>
          <cell r="Y78">
            <v>199712</v>
          </cell>
          <cell r="Z78">
            <v>37527978682</v>
          </cell>
          <cell r="AA78">
            <v>2499587000</v>
          </cell>
          <cell r="AB78">
            <v>40027565682</v>
          </cell>
          <cell r="AC78">
            <v>8793378167</v>
          </cell>
          <cell r="AD78">
            <v>845895577</v>
          </cell>
          <cell r="AE78">
            <v>49666839426</v>
          </cell>
          <cell r="AF78">
            <v>130556284</v>
          </cell>
          <cell r="AG78">
            <v>25461296</v>
          </cell>
          <cell r="AH78">
            <v>156017580</v>
          </cell>
          <cell r="AI78">
            <v>27422561</v>
          </cell>
          <cell r="AK78">
            <v>199712</v>
          </cell>
          <cell r="AL78">
            <v>9220824591</v>
          </cell>
          <cell r="AM78">
            <v>647221000</v>
          </cell>
          <cell r="AN78">
            <v>9868045591</v>
          </cell>
          <cell r="AO78">
            <v>2231902790</v>
          </cell>
          <cell r="AP78">
            <v>202716994</v>
          </cell>
          <cell r="AQ78">
            <v>12302665375</v>
          </cell>
          <cell r="AR78">
            <v>33973885</v>
          </cell>
          <cell r="AS78">
            <v>5654464</v>
          </cell>
          <cell r="AT78">
            <v>39628349</v>
          </cell>
          <cell r="AU78">
            <v>6498463</v>
          </cell>
        </row>
        <row r="79">
          <cell r="A79">
            <v>199801</v>
          </cell>
          <cell r="B79">
            <v>3087747825</v>
          </cell>
          <cell r="C79">
            <v>104588000</v>
          </cell>
          <cell r="D79">
            <v>3192335825</v>
          </cell>
          <cell r="E79">
            <v>748400756</v>
          </cell>
          <cell r="F79">
            <v>49778876</v>
          </cell>
          <cell r="G79">
            <v>3990515457</v>
          </cell>
          <cell r="H79">
            <v>16315457</v>
          </cell>
          <cell r="I79">
            <v>2755544</v>
          </cell>
          <cell r="J79">
            <v>19071001</v>
          </cell>
          <cell r="K79">
            <v>3144652</v>
          </cell>
          <cell r="M79">
            <v>199801</v>
          </cell>
          <cell r="N79">
            <v>3087747825</v>
          </cell>
          <cell r="O79">
            <v>104588000</v>
          </cell>
          <cell r="P79">
            <v>3192335825</v>
          </cell>
          <cell r="Q79">
            <v>748400756</v>
          </cell>
          <cell r="R79">
            <v>49778876</v>
          </cell>
          <cell r="S79">
            <v>3990515457</v>
          </cell>
          <cell r="T79">
            <v>16315457</v>
          </cell>
          <cell r="U79">
            <v>2755544</v>
          </cell>
          <cell r="V79">
            <v>19071001</v>
          </cell>
          <cell r="W79">
            <v>3144652</v>
          </cell>
          <cell r="Y79">
            <v>199801</v>
          </cell>
          <cell r="Z79">
            <v>37469203040</v>
          </cell>
          <cell r="AA79">
            <v>2515764000</v>
          </cell>
          <cell r="AB79">
            <v>39984967040</v>
          </cell>
          <cell r="AC79">
            <v>8740456429</v>
          </cell>
          <cell r="AD79">
            <v>828899658</v>
          </cell>
          <cell r="AE79">
            <v>49554323127</v>
          </cell>
          <cell r="AF79">
            <v>129058947</v>
          </cell>
          <cell r="AG79">
            <v>27631388</v>
          </cell>
          <cell r="AH79">
            <v>156690335</v>
          </cell>
          <cell r="AI79">
            <v>26704248</v>
          </cell>
          <cell r="AK79">
            <v>199801</v>
          </cell>
          <cell r="AL79">
            <v>9229442713</v>
          </cell>
          <cell r="AM79">
            <v>461651000</v>
          </cell>
          <cell r="AN79">
            <v>9691093713</v>
          </cell>
          <cell r="AO79">
            <v>2274438427</v>
          </cell>
          <cell r="AP79">
            <v>202407622</v>
          </cell>
          <cell r="AQ79">
            <v>12167939762</v>
          </cell>
          <cell r="AR79">
            <v>43798585</v>
          </cell>
          <cell r="AS79">
            <v>6474129</v>
          </cell>
          <cell r="AT79">
            <v>50272714</v>
          </cell>
          <cell r="AU79">
            <v>8244222</v>
          </cell>
        </row>
        <row r="80">
          <cell r="A80">
            <v>199802</v>
          </cell>
          <cell r="B80">
            <v>3028199511</v>
          </cell>
          <cell r="C80">
            <v>96954000</v>
          </cell>
          <cell r="D80">
            <v>3125153511</v>
          </cell>
          <cell r="E80">
            <v>768199208</v>
          </cell>
          <cell r="F80">
            <v>73108159</v>
          </cell>
          <cell r="G80">
            <v>3966460878</v>
          </cell>
          <cell r="H80">
            <v>16933045</v>
          </cell>
          <cell r="I80">
            <v>1813137</v>
          </cell>
          <cell r="J80">
            <v>18746182</v>
          </cell>
          <cell r="K80">
            <v>3044649</v>
          </cell>
          <cell r="M80">
            <v>199802</v>
          </cell>
          <cell r="N80">
            <v>6115947336</v>
          </cell>
          <cell r="O80">
            <v>201542000</v>
          </cell>
          <cell r="P80">
            <v>6317489336</v>
          </cell>
          <cell r="Q80">
            <v>1516599964</v>
          </cell>
          <cell r="R80">
            <v>122887035</v>
          </cell>
          <cell r="S80">
            <v>7956976335</v>
          </cell>
          <cell r="T80">
            <v>33248502</v>
          </cell>
          <cell r="U80">
            <v>4568681</v>
          </cell>
          <cell r="V80">
            <v>37817183</v>
          </cell>
          <cell r="W80">
            <v>6189301</v>
          </cell>
          <cell r="Y80">
            <v>199802</v>
          </cell>
          <cell r="Z80">
            <v>37456785954</v>
          </cell>
          <cell r="AA80">
            <v>2558981000</v>
          </cell>
          <cell r="AB80">
            <v>40015766954</v>
          </cell>
          <cell r="AC80">
            <v>8765993454</v>
          </cell>
          <cell r="AD80">
            <v>852125912</v>
          </cell>
          <cell r="AE80">
            <v>49633886320</v>
          </cell>
          <cell r="AF80">
            <v>128353913</v>
          </cell>
          <cell r="AG80">
            <v>27565582</v>
          </cell>
          <cell r="AH80">
            <v>155919495</v>
          </cell>
          <cell r="AI80">
            <v>26377445</v>
          </cell>
          <cell r="AK80">
            <v>199802</v>
          </cell>
          <cell r="AL80">
            <v>9291853108</v>
          </cell>
          <cell r="AM80">
            <v>433479000</v>
          </cell>
          <cell r="AN80">
            <v>9725332108</v>
          </cell>
          <cell r="AO80">
            <v>2299638659</v>
          </cell>
          <cell r="AP80">
            <v>185935148</v>
          </cell>
          <cell r="AQ80">
            <v>12210905915</v>
          </cell>
          <cell r="AR80">
            <v>49393144</v>
          </cell>
          <cell r="AS80">
            <v>6775913</v>
          </cell>
          <cell r="AT80">
            <v>56169057</v>
          </cell>
          <cell r="AU80">
            <v>9367954</v>
          </cell>
        </row>
        <row r="81">
          <cell r="A81">
            <v>199803</v>
          </cell>
          <cell r="B81">
            <v>2914453512</v>
          </cell>
          <cell r="C81">
            <v>147239000</v>
          </cell>
          <cell r="D81">
            <v>3061692512</v>
          </cell>
          <cell r="E81">
            <v>737996849</v>
          </cell>
          <cell r="F81">
            <v>76736972</v>
          </cell>
          <cell r="G81">
            <v>3876426333</v>
          </cell>
          <cell r="H81">
            <v>14394228</v>
          </cell>
          <cell r="I81">
            <v>1772506</v>
          </cell>
          <cell r="J81">
            <v>16166734</v>
          </cell>
          <cell r="K81">
            <v>2796373</v>
          </cell>
          <cell r="M81">
            <v>199803</v>
          </cell>
          <cell r="N81">
            <v>9030400848</v>
          </cell>
          <cell r="O81">
            <v>348781000</v>
          </cell>
          <cell r="P81">
            <v>9379181848</v>
          </cell>
          <cell r="Q81">
            <v>2254596813</v>
          </cell>
          <cell r="R81">
            <v>199624007</v>
          </cell>
          <cell r="S81">
            <v>11833402668</v>
          </cell>
          <cell r="T81">
            <v>47642730</v>
          </cell>
          <cell r="U81">
            <v>6341187</v>
          </cell>
          <cell r="V81">
            <v>53983917</v>
          </cell>
          <cell r="W81">
            <v>8985674</v>
          </cell>
          <cell r="Y81">
            <v>199803</v>
          </cell>
          <cell r="Z81">
            <v>37626512197</v>
          </cell>
          <cell r="AA81">
            <v>2536590000</v>
          </cell>
          <cell r="AB81">
            <v>40163102197</v>
          </cell>
          <cell r="AC81">
            <v>8826641756</v>
          </cell>
          <cell r="AD81">
            <v>831458590</v>
          </cell>
          <cell r="AE81">
            <v>49821202543</v>
          </cell>
          <cell r="AF81">
            <v>127246957</v>
          </cell>
          <cell r="AG81">
            <v>27353451</v>
          </cell>
          <cell r="AH81">
            <v>154600408</v>
          </cell>
          <cell r="AI81">
            <v>26267547</v>
          </cell>
          <cell r="AK81">
            <v>199803</v>
          </cell>
          <cell r="AL81">
            <v>9030400848</v>
          </cell>
          <cell r="AM81">
            <v>348781000</v>
          </cell>
          <cell r="AN81">
            <v>9379181848</v>
          </cell>
          <cell r="AO81">
            <v>2254596813</v>
          </cell>
          <cell r="AP81">
            <v>199624007</v>
          </cell>
          <cell r="AQ81">
            <v>11833402668</v>
          </cell>
          <cell r="AR81">
            <v>47642730</v>
          </cell>
          <cell r="AS81">
            <v>6341187</v>
          </cell>
          <cell r="AT81">
            <v>53983917</v>
          </cell>
          <cell r="AU81">
            <v>8985674</v>
          </cell>
        </row>
        <row r="82">
          <cell r="A82">
            <v>199804</v>
          </cell>
          <cell r="B82">
            <v>2792948648</v>
          </cell>
          <cell r="C82">
            <v>21913000</v>
          </cell>
          <cell r="D82">
            <v>2814861648</v>
          </cell>
          <cell r="E82">
            <v>677308976</v>
          </cell>
          <cell r="F82">
            <v>84271727</v>
          </cell>
          <cell r="G82">
            <v>3576442351</v>
          </cell>
          <cell r="H82">
            <v>9983232</v>
          </cell>
          <cell r="I82">
            <v>1964450</v>
          </cell>
          <cell r="J82">
            <v>11947682</v>
          </cell>
          <cell r="K82">
            <v>1698775</v>
          </cell>
          <cell r="M82">
            <v>199804</v>
          </cell>
          <cell r="N82">
            <v>11823349496</v>
          </cell>
          <cell r="O82">
            <v>370694000</v>
          </cell>
          <cell r="P82">
            <v>12194043496</v>
          </cell>
          <cell r="Q82">
            <v>2931905789</v>
          </cell>
          <cell r="R82">
            <v>283895734</v>
          </cell>
          <cell r="S82">
            <v>15409845019</v>
          </cell>
          <cell r="T82">
            <v>57625962</v>
          </cell>
          <cell r="U82">
            <v>8305637</v>
          </cell>
          <cell r="V82">
            <v>65931599</v>
          </cell>
          <cell r="W82">
            <v>10684449</v>
          </cell>
          <cell r="Y82">
            <v>199804</v>
          </cell>
          <cell r="Z82">
            <v>37726943068</v>
          </cell>
          <cell r="AA82">
            <v>2297799000</v>
          </cell>
          <cell r="AB82">
            <v>40024742068</v>
          </cell>
          <cell r="AC82">
            <v>8835570621</v>
          </cell>
          <cell r="AD82">
            <v>817365784</v>
          </cell>
          <cell r="AE82">
            <v>49677678473</v>
          </cell>
          <cell r="AF82">
            <v>125886107</v>
          </cell>
          <cell r="AG82">
            <v>27420738</v>
          </cell>
          <cell r="AH82">
            <v>153306845</v>
          </cell>
          <cell r="AI82">
            <v>25862911</v>
          </cell>
          <cell r="AK82">
            <v>199804</v>
          </cell>
          <cell r="AL82">
            <v>8735601671</v>
          </cell>
          <cell r="AM82">
            <v>266106000</v>
          </cell>
          <cell r="AN82">
            <v>9001707671</v>
          </cell>
          <cell r="AO82">
            <v>2183505033</v>
          </cell>
          <cell r="AP82">
            <v>234116858</v>
          </cell>
          <cell r="AQ82">
            <v>11419329562</v>
          </cell>
          <cell r="AR82">
            <v>41310505</v>
          </cell>
          <cell r="AS82">
            <v>5550093</v>
          </cell>
          <cell r="AT82">
            <v>46860598</v>
          </cell>
          <cell r="AU82">
            <v>7539797</v>
          </cell>
        </row>
        <row r="83">
          <cell r="A83">
            <v>199805</v>
          </cell>
          <cell r="B83">
            <v>2808374536</v>
          </cell>
          <cell r="C83">
            <v>73749000</v>
          </cell>
          <cell r="D83">
            <v>2882123536</v>
          </cell>
          <cell r="E83">
            <v>705779273</v>
          </cell>
          <cell r="F83">
            <v>103350804</v>
          </cell>
          <cell r="G83">
            <v>3691253613</v>
          </cell>
          <cell r="H83">
            <v>7308489</v>
          </cell>
          <cell r="I83">
            <v>1770532</v>
          </cell>
          <cell r="J83">
            <v>9079021</v>
          </cell>
          <cell r="K83">
            <v>1242732</v>
          </cell>
          <cell r="M83">
            <v>199805</v>
          </cell>
          <cell r="N83">
            <v>14631724032</v>
          </cell>
          <cell r="O83">
            <v>444443000</v>
          </cell>
          <cell r="P83">
            <v>15076167032</v>
          </cell>
          <cell r="Q83">
            <v>3637685062</v>
          </cell>
          <cell r="R83">
            <v>387246538</v>
          </cell>
          <cell r="S83">
            <v>19101098632</v>
          </cell>
          <cell r="T83">
            <v>64934451</v>
          </cell>
          <cell r="U83">
            <v>10076169</v>
          </cell>
          <cell r="V83">
            <v>75010620</v>
          </cell>
          <cell r="W83">
            <v>11927181</v>
          </cell>
          <cell r="Y83">
            <v>199805</v>
          </cell>
          <cell r="Z83">
            <v>37896188093</v>
          </cell>
          <cell r="AA83">
            <v>2154757000</v>
          </cell>
          <cell r="AB83">
            <v>40050945093</v>
          </cell>
          <cell r="AC83">
            <v>8876604800</v>
          </cell>
          <cell r="AD83">
            <v>808430827</v>
          </cell>
          <cell r="AE83">
            <v>49735980720</v>
          </cell>
          <cell r="AF83">
            <v>124755405</v>
          </cell>
          <cell r="AG83">
            <v>27505863</v>
          </cell>
          <cell r="AH83">
            <v>152261268</v>
          </cell>
          <cell r="AI83">
            <v>25790918</v>
          </cell>
          <cell r="AK83">
            <v>199805</v>
          </cell>
          <cell r="AL83">
            <v>8515776696</v>
          </cell>
          <cell r="AM83">
            <v>242901000</v>
          </cell>
          <cell r="AN83">
            <v>8758677696</v>
          </cell>
          <cell r="AO83">
            <v>2121085098</v>
          </cell>
          <cell r="AP83">
            <v>264359503</v>
          </cell>
          <cell r="AQ83">
            <v>11144122297</v>
          </cell>
          <cell r="AR83">
            <v>31685949</v>
          </cell>
          <cell r="AS83">
            <v>5507488</v>
          </cell>
          <cell r="AT83">
            <v>37193437</v>
          </cell>
          <cell r="AU83">
            <v>5737880</v>
          </cell>
        </row>
        <row r="84">
          <cell r="A84">
            <v>199806</v>
          </cell>
          <cell r="B84">
            <v>3158742068</v>
          </cell>
          <cell r="C84">
            <v>315990000</v>
          </cell>
          <cell r="D84">
            <v>3474732068</v>
          </cell>
          <cell r="E84">
            <v>722544987</v>
          </cell>
          <cell r="F84">
            <v>78234852</v>
          </cell>
          <cell r="G84">
            <v>4275511907</v>
          </cell>
          <cell r="H84">
            <v>7018744</v>
          </cell>
          <cell r="I84">
            <v>2287921</v>
          </cell>
          <cell r="J84">
            <v>9306665</v>
          </cell>
          <cell r="K84">
            <v>1599218</v>
          </cell>
          <cell r="M84">
            <v>199806</v>
          </cell>
          <cell r="N84">
            <v>17790466100</v>
          </cell>
          <cell r="O84">
            <v>760433000</v>
          </cell>
          <cell r="P84">
            <v>18550899100</v>
          </cell>
          <cell r="Q84">
            <v>4360230049</v>
          </cell>
          <cell r="R84">
            <v>465481390</v>
          </cell>
          <cell r="S84">
            <v>23376610539</v>
          </cell>
          <cell r="T84">
            <v>71953195</v>
          </cell>
          <cell r="U84">
            <v>12364090</v>
          </cell>
          <cell r="V84">
            <v>84317285</v>
          </cell>
          <cell r="W84">
            <v>13526399</v>
          </cell>
          <cell r="Y84">
            <v>199806</v>
          </cell>
          <cell r="Z84">
            <v>38105190596</v>
          </cell>
          <cell r="AA84">
            <v>2247172000</v>
          </cell>
          <cell r="AB84">
            <v>40352362596</v>
          </cell>
          <cell r="AC84">
            <v>8903301830</v>
          </cell>
          <cell r="AD84">
            <v>800785575</v>
          </cell>
          <cell r="AE84">
            <v>50056450001</v>
          </cell>
          <cell r="AF84">
            <v>125401074</v>
          </cell>
          <cell r="AG84">
            <v>26954652</v>
          </cell>
          <cell r="AH84">
            <v>152355726</v>
          </cell>
          <cell r="AI84">
            <v>26011444</v>
          </cell>
          <cell r="AK84">
            <v>199806</v>
          </cell>
          <cell r="AL84">
            <v>8760065252</v>
          </cell>
          <cell r="AM84">
            <v>411652000</v>
          </cell>
          <cell r="AN84">
            <v>9171717252</v>
          </cell>
          <cell r="AO84">
            <v>2105633236</v>
          </cell>
          <cell r="AP84">
            <v>265857383</v>
          </cell>
          <cell r="AQ84">
            <v>11543207871</v>
          </cell>
          <cell r="AR84">
            <v>24310465</v>
          </cell>
          <cell r="AS84">
            <v>6022903</v>
          </cell>
          <cell r="AT84">
            <v>30333368</v>
          </cell>
          <cell r="AU84">
            <v>4540725</v>
          </cell>
        </row>
        <row r="85">
          <cell r="A85">
            <v>199807</v>
          </cell>
          <cell r="B85">
            <v>3343469286</v>
          </cell>
          <cell r="C85">
            <v>523690000</v>
          </cell>
          <cell r="D85">
            <v>3867159286</v>
          </cell>
          <cell r="E85">
            <v>1248764657</v>
          </cell>
          <cell r="F85">
            <v>80163867</v>
          </cell>
          <cell r="G85">
            <v>5196087810</v>
          </cell>
          <cell r="H85">
            <v>6244674</v>
          </cell>
          <cell r="I85">
            <v>2043466</v>
          </cell>
          <cell r="J85">
            <v>8288140</v>
          </cell>
          <cell r="K85">
            <v>2210679</v>
          </cell>
          <cell r="M85">
            <v>199807</v>
          </cell>
          <cell r="N85">
            <v>21133935386</v>
          </cell>
          <cell r="O85">
            <v>1284123000</v>
          </cell>
          <cell r="P85">
            <v>22418058386</v>
          </cell>
          <cell r="Q85">
            <v>5608994706</v>
          </cell>
          <cell r="R85">
            <v>545645257</v>
          </cell>
          <cell r="S85">
            <v>28572698349</v>
          </cell>
          <cell r="T85">
            <v>78197869</v>
          </cell>
          <cell r="U85">
            <v>14407556</v>
          </cell>
          <cell r="V85">
            <v>92605425</v>
          </cell>
          <cell r="W85">
            <v>15737078</v>
          </cell>
          <cell r="Y85">
            <v>199807</v>
          </cell>
          <cell r="Z85">
            <v>37689573793</v>
          </cell>
          <cell r="AA85">
            <v>2460772000</v>
          </cell>
          <cell r="AB85">
            <v>40150345793</v>
          </cell>
          <cell r="AC85">
            <v>9383590367</v>
          </cell>
          <cell r="AD85">
            <v>830520218</v>
          </cell>
          <cell r="AE85">
            <v>50364456378</v>
          </cell>
          <cell r="AF85">
            <v>125081612</v>
          </cell>
          <cell r="AG85">
            <v>25430425</v>
          </cell>
          <cell r="AH85">
            <v>150512037</v>
          </cell>
          <cell r="AI85">
            <v>25993500</v>
          </cell>
          <cell r="AK85">
            <v>199807</v>
          </cell>
          <cell r="AL85">
            <v>9310585890</v>
          </cell>
          <cell r="AM85">
            <v>913429000</v>
          </cell>
          <cell r="AN85">
            <v>10224014890</v>
          </cell>
          <cell r="AO85">
            <v>2677088917</v>
          </cell>
          <cell r="AP85">
            <v>261749523</v>
          </cell>
          <cell r="AQ85">
            <v>13162853330</v>
          </cell>
          <cell r="AR85">
            <v>20571907</v>
          </cell>
          <cell r="AS85">
            <v>6101919</v>
          </cell>
          <cell r="AT85">
            <v>26673826</v>
          </cell>
          <cell r="AU85">
            <v>5052629</v>
          </cell>
        </row>
        <row r="86">
          <cell r="A86">
            <v>199808</v>
          </cell>
          <cell r="B86">
            <v>3510682685</v>
          </cell>
          <cell r="C86">
            <v>601856000</v>
          </cell>
          <cell r="D86">
            <v>4112538685</v>
          </cell>
          <cell r="E86">
            <v>1276488320</v>
          </cell>
          <cell r="F86">
            <v>55948760</v>
          </cell>
          <cell r="G86">
            <v>5444975765</v>
          </cell>
          <cell r="H86">
            <v>6807484</v>
          </cell>
          <cell r="I86">
            <v>3320015</v>
          </cell>
          <cell r="J86">
            <v>10127499</v>
          </cell>
          <cell r="K86">
            <v>2155865</v>
          </cell>
          <cell r="M86">
            <v>199808</v>
          </cell>
          <cell r="N86">
            <v>24644618071</v>
          </cell>
          <cell r="O86">
            <v>1885979000</v>
          </cell>
          <cell r="P86">
            <v>26530597071</v>
          </cell>
          <cell r="Q86">
            <v>6885483026</v>
          </cell>
          <cell r="R86">
            <v>601594017</v>
          </cell>
          <cell r="S86">
            <v>34017674114</v>
          </cell>
          <cell r="T86">
            <v>85005353</v>
          </cell>
          <cell r="U86">
            <v>17727571</v>
          </cell>
          <cell r="V86">
            <v>102732924</v>
          </cell>
          <cell r="W86">
            <v>17892943</v>
          </cell>
          <cell r="Y86">
            <v>199808</v>
          </cell>
          <cell r="Z86">
            <v>37421847563</v>
          </cell>
          <cell r="AA86">
            <v>2777342000</v>
          </cell>
          <cell r="AB86">
            <v>40199189563</v>
          </cell>
          <cell r="AC86">
            <v>9885850409</v>
          </cell>
          <cell r="AD86">
            <v>845195356</v>
          </cell>
          <cell r="AE86">
            <v>50930235328</v>
          </cell>
          <cell r="AF86">
            <v>125707553</v>
          </cell>
          <cell r="AG86">
            <v>25554445</v>
          </cell>
          <cell r="AH86">
            <v>151261998</v>
          </cell>
          <cell r="AI86">
            <v>26142550</v>
          </cell>
          <cell r="AK86">
            <v>199808</v>
          </cell>
          <cell r="AL86">
            <v>10012894039</v>
          </cell>
          <cell r="AM86">
            <v>1441536000</v>
          </cell>
          <cell r="AN86">
            <v>11454430039</v>
          </cell>
          <cell r="AO86">
            <v>3247797964</v>
          </cell>
          <cell r="AP86">
            <v>214347479</v>
          </cell>
          <cell r="AQ86">
            <v>14916575482</v>
          </cell>
          <cell r="AR86">
            <v>20070902</v>
          </cell>
          <cell r="AS86">
            <v>7651402</v>
          </cell>
          <cell r="AT86">
            <v>27722304</v>
          </cell>
          <cell r="AU86">
            <v>5965762</v>
          </cell>
        </row>
        <row r="87">
          <cell r="A87">
            <v>199809</v>
          </cell>
          <cell r="B87">
            <v>3475060440</v>
          </cell>
          <cell r="C87">
            <v>534476000</v>
          </cell>
          <cell r="D87">
            <v>4009536440</v>
          </cell>
          <cell r="E87">
            <v>1209618787</v>
          </cell>
          <cell r="F87">
            <v>51166230</v>
          </cell>
          <cell r="G87">
            <v>5270321457</v>
          </cell>
          <cell r="H87">
            <v>5744369</v>
          </cell>
          <cell r="I87">
            <v>1590092</v>
          </cell>
          <cell r="J87">
            <v>7334461</v>
          </cell>
          <cell r="K87">
            <v>1968694</v>
          </cell>
          <cell r="M87">
            <v>199809</v>
          </cell>
          <cell r="N87">
            <v>28119678511</v>
          </cell>
          <cell r="O87">
            <v>2420455000</v>
          </cell>
          <cell r="P87">
            <v>30540133511</v>
          </cell>
          <cell r="Q87">
            <v>8095101813</v>
          </cell>
          <cell r="R87">
            <v>652760247</v>
          </cell>
          <cell r="S87">
            <v>39287995571</v>
          </cell>
          <cell r="T87">
            <v>90749722</v>
          </cell>
          <cell r="U87">
            <v>19317663</v>
          </cell>
          <cell r="V87">
            <v>110067385</v>
          </cell>
          <cell r="W87">
            <v>19861637</v>
          </cell>
          <cell r="Y87">
            <v>199809</v>
          </cell>
          <cell r="Z87">
            <v>37340503102</v>
          </cell>
          <cell r="AA87">
            <v>3067676000</v>
          </cell>
          <cell r="AB87">
            <v>40408179102</v>
          </cell>
          <cell r="AC87">
            <v>10327004603</v>
          </cell>
          <cell r="AD87">
            <v>855477241</v>
          </cell>
          <cell r="AE87">
            <v>51590660946</v>
          </cell>
          <cell r="AF87">
            <v>124723607</v>
          </cell>
          <cell r="AG87">
            <v>24972127</v>
          </cell>
          <cell r="AH87">
            <v>149695734</v>
          </cell>
          <cell r="AI87">
            <v>26360100</v>
          </cell>
          <cell r="AK87">
            <v>199809</v>
          </cell>
          <cell r="AL87">
            <v>10329212411</v>
          </cell>
          <cell r="AM87">
            <v>1660022000</v>
          </cell>
          <cell r="AN87">
            <v>11989234411</v>
          </cell>
          <cell r="AO87">
            <v>3734871764</v>
          </cell>
          <cell r="AP87">
            <v>187278857</v>
          </cell>
          <cell r="AQ87">
            <v>15911385032</v>
          </cell>
          <cell r="AR87">
            <v>18796527</v>
          </cell>
          <cell r="AS87">
            <v>6953573</v>
          </cell>
          <cell r="AT87">
            <v>25750100</v>
          </cell>
          <cell r="AU87">
            <v>6335238</v>
          </cell>
        </row>
        <row r="88">
          <cell r="A88">
            <v>199810</v>
          </cell>
          <cell r="B88">
            <v>2846186673</v>
          </cell>
          <cell r="C88">
            <v>490526000</v>
          </cell>
          <cell r="D88">
            <v>3336712673</v>
          </cell>
          <cell r="E88">
            <v>1140569481</v>
          </cell>
          <cell r="F88">
            <v>56692565</v>
          </cell>
          <cell r="G88">
            <v>4533974719</v>
          </cell>
          <cell r="H88">
            <v>5485857</v>
          </cell>
          <cell r="I88">
            <v>2300998</v>
          </cell>
          <cell r="J88">
            <v>7786855</v>
          </cell>
          <cell r="K88">
            <v>1330744</v>
          </cell>
          <cell r="M88">
            <v>199810</v>
          </cell>
          <cell r="N88">
            <v>30965865184</v>
          </cell>
          <cell r="O88">
            <v>2910981000</v>
          </cell>
          <cell r="P88">
            <v>33876846184</v>
          </cell>
          <cell r="Q88">
            <v>9235671294</v>
          </cell>
          <cell r="R88">
            <v>709452812</v>
          </cell>
          <cell r="S88">
            <v>43821970290</v>
          </cell>
          <cell r="T88">
            <v>96235579</v>
          </cell>
          <cell r="U88">
            <v>21618661</v>
          </cell>
          <cell r="V88">
            <v>117854240</v>
          </cell>
          <cell r="W88">
            <v>21192381</v>
          </cell>
          <cell r="Y88">
            <v>199810</v>
          </cell>
          <cell r="Z88">
            <v>37107560072</v>
          </cell>
          <cell r="AA88">
            <v>3268044000</v>
          </cell>
          <cell r="AB88">
            <v>40375604072</v>
          </cell>
          <cell r="AC88">
            <v>10761708965</v>
          </cell>
          <cell r="AD88">
            <v>862081558</v>
          </cell>
          <cell r="AE88">
            <v>51999394595</v>
          </cell>
          <cell r="AF88">
            <v>123718707</v>
          </cell>
          <cell r="AG88">
            <v>25337246</v>
          </cell>
          <cell r="AH88">
            <v>149055953</v>
          </cell>
          <cell r="AI88">
            <v>26291951</v>
          </cell>
          <cell r="AK88">
            <v>199810</v>
          </cell>
          <cell r="AL88">
            <v>9831929798</v>
          </cell>
          <cell r="AM88">
            <v>1626858000</v>
          </cell>
          <cell r="AN88">
            <v>11458787798</v>
          </cell>
          <cell r="AO88">
            <v>3626676588</v>
          </cell>
          <cell r="AP88">
            <v>163807555</v>
          </cell>
          <cell r="AQ88">
            <v>15249271941</v>
          </cell>
          <cell r="AR88">
            <v>18037710</v>
          </cell>
          <cell r="AS88">
            <v>7211105</v>
          </cell>
          <cell r="AT88">
            <v>25248815</v>
          </cell>
          <cell r="AU88">
            <v>5455303</v>
          </cell>
        </row>
        <row r="89">
          <cell r="A89">
            <v>199811</v>
          </cell>
          <cell r="B89">
            <v>2625888183</v>
          </cell>
          <cell r="C89">
            <v>534654000</v>
          </cell>
          <cell r="D89">
            <v>3160542183</v>
          </cell>
          <cell r="E89">
            <v>1035672489</v>
          </cell>
          <cell r="F89">
            <v>46509678</v>
          </cell>
          <cell r="G89">
            <v>4242724350</v>
          </cell>
          <cell r="H89">
            <v>10985875</v>
          </cell>
          <cell r="I89">
            <v>2568154</v>
          </cell>
          <cell r="J89">
            <v>13554029</v>
          </cell>
          <cell r="K89">
            <v>1744960</v>
          </cell>
          <cell r="M89">
            <v>199811</v>
          </cell>
          <cell r="N89">
            <v>33591753367</v>
          </cell>
          <cell r="O89">
            <v>3445635000</v>
          </cell>
          <cell r="P89">
            <v>37037388367</v>
          </cell>
          <cell r="Q89">
            <v>10271343783</v>
          </cell>
          <cell r="R89">
            <v>755962490</v>
          </cell>
          <cell r="S89">
            <v>48064694640</v>
          </cell>
          <cell r="T89">
            <v>107221454</v>
          </cell>
          <cell r="U89">
            <v>24186815</v>
          </cell>
          <cell r="V89">
            <v>131408269</v>
          </cell>
          <cell r="W89">
            <v>22937341</v>
          </cell>
          <cell r="Y89">
            <v>199811</v>
          </cell>
          <cell r="Z89">
            <v>36767659139</v>
          </cell>
          <cell r="AA89">
            <v>3677572000</v>
          </cell>
          <cell r="AB89">
            <v>40445231139</v>
          </cell>
          <cell r="AC89">
            <v>11054382478</v>
          </cell>
          <cell r="AD89">
            <v>819010603</v>
          </cell>
          <cell r="AE89">
            <v>52318624220</v>
          </cell>
          <cell r="AF89">
            <v>123366096</v>
          </cell>
          <cell r="AG89">
            <v>26394047</v>
          </cell>
          <cell r="AH89">
            <v>149760143</v>
          </cell>
          <cell r="AI89">
            <v>26115994</v>
          </cell>
          <cell r="AK89">
            <v>199811</v>
          </cell>
          <cell r="AL89">
            <v>8947135296</v>
          </cell>
          <cell r="AM89">
            <v>1559656000</v>
          </cell>
          <cell r="AN89">
            <v>10506791296</v>
          </cell>
          <cell r="AO89">
            <v>3385860757</v>
          </cell>
          <cell r="AP89">
            <v>154368473</v>
          </cell>
          <cell r="AQ89">
            <v>14047020526</v>
          </cell>
          <cell r="AR89">
            <v>22216101</v>
          </cell>
          <cell r="AS89">
            <v>6459244</v>
          </cell>
          <cell r="AT89">
            <v>28675345</v>
          </cell>
          <cell r="AU89">
            <v>5044398</v>
          </cell>
        </row>
        <row r="90">
          <cell r="A90">
            <v>199812</v>
          </cell>
          <cell r="B90">
            <v>2782263525</v>
          </cell>
          <cell r="C90">
            <v>509461000</v>
          </cell>
          <cell r="D90">
            <v>3291724525</v>
          </cell>
          <cell r="E90">
            <v>1185651431</v>
          </cell>
          <cell r="F90">
            <v>58612078</v>
          </cell>
          <cell r="G90">
            <v>4535988034</v>
          </cell>
          <cell r="H90">
            <v>12015226</v>
          </cell>
          <cell r="I90">
            <v>3187020</v>
          </cell>
          <cell r="J90">
            <v>15202246</v>
          </cell>
          <cell r="K90">
            <v>2058353</v>
          </cell>
          <cell r="M90">
            <v>199812</v>
          </cell>
          <cell r="N90">
            <v>36374016892</v>
          </cell>
          <cell r="O90">
            <v>3955096000</v>
          </cell>
          <cell r="P90">
            <v>40329112892</v>
          </cell>
          <cell r="Q90">
            <v>11456995214</v>
          </cell>
          <cell r="R90">
            <v>814574568</v>
          </cell>
          <cell r="S90">
            <v>52600682674</v>
          </cell>
          <cell r="T90">
            <v>119236680</v>
          </cell>
          <cell r="U90">
            <v>27373835</v>
          </cell>
          <cell r="V90">
            <v>146610515</v>
          </cell>
          <cell r="W90">
            <v>24995694</v>
          </cell>
          <cell r="Y90">
            <v>199812</v>
          </cell>
          <cell r="Z90">
            <v>36374016892</v>
          </cell>
          <cell r="AA90">
            <v>3955096000</v>
          </cell>
          <cell r="AB90">
            <v>40329112892</v>
          </cell>
          <cell r="AC90">
            <v>11456995214</v>
          </cell>
          <cell r="AD90">
            <v>814574568</v>
          </cell>
          <cell r="AE90">
            <v>52600682674</v>
          </cell>
          <cell r="AF90">
            <v>119236680</v>
          </cell>
          <cell r="AG90">
            <v>27373835</v>
          </cell>
          <cell r="AH90">
            <v>146610515</v>
          </cell>
          <cell r="AI90">
            <v>24995694</v>
          </cell>
          <cell r="AK90">
            <v>199812</v>
          </cell>
          <cell r="AL90">
            <v>8254338381</v>
          </cell>
          <cell r="AM90">
            <v>1534641000</v>
          </cell>
          <cell r="AN90">
            <v>9788979381</v>
          </cell>
          <cell r="AO90">
            <v>3361893401</v>
          </cell>
          <cell r="AP90">
            <v>161814321</v>
          </cell>
          <cell r="AQ90">
            <v>13312687103</v>
          </cell>
          <cell r="AR90">
            <v>28486958</v>
          </cell>
          <cell r="AS90">
            <v>8056172</v>
          </cell>
          <cell r="AT90">
            <v>36543130</v>
          </cell>
          <cell r="AU90">
            <v>5134057</v>
          </cell>
        </row>
        <row r="91">
          <cell r="A91">
            <v>199901</v>
          </cell>
          <cell r="B91">
            <v>2887471788</v>
          </cell>
          <cell r="C91">
            <v>468330000</v>
          </cell>
          <cell r="D91">
            <v>3355801788</v>
          </cell>
          <cell r="E91">
            <v>1183428960</v>
          </cell>
          <cell r="F91">
            <v>51671204</v>
          </cell>
          <cell r="G91">
            <v>4590901952</v>
          </cell>
          <cell r="H91">
            <v>16390597</v>
          </cell>
          <cell r="I91">
            <v>4430541</v>
          </cell>
          <cell r="J91">
            <v>20821138</v>
          </cell>
          <cell r="K91">
            <v>3879458</v>
          </cell>
          <cell r="M91">
            <v>199901</v>
          </cell>
          <cell r="N91">
            <v>2887471788</v>
          </cell>
          <cell r="O91">
            <v>468330000</v>
          </cell>
          <cell r="P91">
            <v>3355801788</v>
          </cell>
          <cell r="Q91">
            <v>1183428960</v>
          </cell>
          <cell r="R91">
            <v>51671204</v>
          </cell>
          <cell r="S91">
            <v>4590901952</v>
          </cell>
          <cell r="T91">
            <v>16390597</v>
          </cell>
          <cell r="U91">
            <v>4430541</v>
          </cell>
          <cell r="V91">
            <v>20821138</v>
          </cell>
          <cell r="W91">
            <v>3879458</v>
          </cell>
          <cell r="Y91">
            <v>199901</v>
          </cell>
          <cell r="Z91">
            <v>36173740855</v>
          </cell>
          <cell r="AA91">
            <v>4318838000</v>
          </cell>
          <cell r="AB91">
            <v>40492578855</v>
          </cell>
          <cell r="AC91">
            <v>11892023418</v>
          </cell>
          <cell r="AD91">
            <v>816466896</v>
          </cell>
          <cell r="AE91">
            <v>53201069169</v>
          </cell>
          <cell r="AF91">
            <v>119311820</v>
          </cell>
          <cell r="AG91">
            <v>29048832</v>
          </cell>
          <cell r="AH91">
            <v>148360652</v>
          </cell>
          <cell r="AI91">
            <v>25730500</v>
          </cell>
          <cell r="AK91">
            <v>199901</v>
          </cell>
          <cell r="AL91">
            <v>8295623496</v>
          </cell>
          <cell r="AM91">
            <v>1512445000</v>
          </cell>
          <cell r="AN91">
            <v>9808068496</v>
          </cell>
          <cell r="AO91">
            <v>3404752880</v>
          </cell>
          <cell r="AP91">
            <v>156792960</v>
          </cell>
          <cell r="AQ91">
            <v>13369614336</v>
          </cell>
          <cell r="AR91">
            <v>39391698</v>
          </cell>
          <cell r="AS91">
            <v>10185715</v>
          </cell>
          <cell r="AT91">
            <v>49577413</v>
          </cell>
          <cell r="AU91">
            <v>7682771</v>
          </cell>
        </row>
        <row r="92">
          <cell r="A92">
            <v>199902</v>
          </cell>
          <cell r="B92">
            <v>2804207747</v>
          </cell>
          <cell r="C92">
            <v>438976000</v>
          </cell>
          <cell r="D92">
            <v>3243183747</v>
          </cell>
          <cell r="E92">
            <v>1108563023</v>
          </cell>
          <cell r="F92">
            <v>51737943</v>
          </cell>
          <cell r="G92">
            <v>4403484713</v>
          </cell>
          <cell r="H92">
            <v>15050094</v>
          </cell>
          <cell r="I92">
            <v>4185246</v>
          </cell>
          <cell r="J92">
            <v>19235340</v>
          </cell>
          <cell r="K92">
            <v>3051963</v>
          </cell>
          <cell r="M92">
            <v>199902</v>
          </cell>
          <cell r="N92">
            <v>5691679535</v>
          </cell>
          <cell r="O92">
            <v>907306000</v>
          </cell>
          <cell r="P92">
            <v>6598985535</v>
          </cell>
          <cell r="Q92">
            <v>2291991983</v>
          </cell>
          <cell r="R92">
            <v>103409147</v>
          </cell>
          <cell r="S92">
            <v>8994386665</v>
          </cell>
          <cell r="T92">
            <v>31440691</v>
          </cell>
          <cell r="U92">
            <v>8615787</v>
          </cell>
          <cell r="V92">
            <v>40056478</v>
          </cell>
          <cell r="W92">
            <v>6931421</v>
          </cell>
          <cell r="Y92">
            <v>199902</v>
          </cell>
          <cell r="Z92">
            <v>35949749091</v>
          </cell>
          <cell r="AA92">
            <v>4660860000</v>
          </cell>
          <cell r="AB92">
            <v>40610609091</v>
          </cell>
          <cell r="AC92">
            <v>12232387233</v>
          </cell>
          <cell r="AD92">
            <v>795096680</v>
          </cell>
          <cell r="AE92">
            <v>53638093004</v>
          </cell>
          <cell r="AF92">
            <v>117428869</v>
          </cell>
          <cell r="AG92">
            <v>31420941</v>
          </cell>
          <cell r="AH92">
            <v>148849810</v>
          </cell>
          <cell r="AI92">
            <v>25737814</v>
          </cell>
          <cell r="AK92">
            <v>199902</v>
          </cell>
          <cell r="AL92">
            <v>8473943060</v>
          </cell>
          <cell r="AM92">
            <v>1416767000</v>
          </cell>
          <cell r="AN92">
            <v>9890710060</v>
          </cell>
          <cell r="AO92">
            <v>3477643414</v>
          </cell>
          <cell r="AP92">
            <v>162021225</v>
          </cell>
          <cell r="AQ92">
            <v>13530374699</v>
          </cell>
          <cell r="AR92">
            <v>43455917</v>
          </cell>
          <cell r="AS92">
            <v>11802807</v>
          </cell>
          <cell r="AT92">
            <v>55258724</v>
          </cell>
          <cell r="AU92">
            <v>8989774</v>
          </cell>
        </row>
        <row r="93">
          <cell r="A93">
            <v>199903</v>
          </cell>
          <cell r="B93">
            <v>2714564073</v>
          </cell>
          <cell r="C93">
            <v>450855000</v>
          </cell>
          <cell r="D93">
            <v>3165419073</v>
          </cell>
          <cell r="E93">
            <v>1065105696</v>
          </cell>
          <cell r="F93">
            <v>61899806</v>
          </cell>
          <cell r="G93">
            <v>4292424575</v>
          </cell>
          <cell r="H93">
            <v>16121992</v>
          </cell>
          <cell r="I93">
            <v>4855329</v>
          </cell>
          <cell r="J93">
            <v>20977321</v>
          </cell>
          <cell r="K93">
            <v>3284836</v>
          </cell>
          <cell r="M93">
            <v>199903</v>
          </cell>
          <cell r="N93">
            <v>8406243608</v>
          </cell>
          <cell r="O93">
            <v>1358161000</v>
          </cell>
          <cell r="P93">
            <v>9764404608</v>
          </cell>
          <cell r="Q93">
            <v>3357097679</v>
          </cell>
          <cell r="R93">
            <v>165308953</v>
          </cell>
          <cell r="S93">
            <v>13286811240</v>
          </cell>
          <cell r="T93">
            <v>47562683</v>
          </cell>
          <cell r="U93">
            <v>13471116</v>
          </cell>
          <cell r="V93">
            <v>61033799</v>
          </cell>
          <cell r="W93">
            <v>10216257</v>
          </cell>
          <cell r="Y93">
            <v>199903</v>
          </cell>
          <cell r="Z93">
            <v>35749859652</v>
          </cell>
          <cell r="AA93">
            <v>4964476000</v>
          </cell>
          <cell r="AB93">
            <v>40714335652</v>
          </cell>
          <cell r="AC93">
            <v>12559496080</v>
          </cell>
          <cell r="AD93">
            <v>780259514</v>
          </cell>
          <cell r="AE93">
            <v>54054091246</v>
          </cell>
          <cell r="AF93">
            <v>119156633</v>
          </cell>
          <cell r="AG93">
            <v>34503764</v>
          </cell>
          <cell r="AH93">
            <v>153660397</v>
          </cell>
          <cell r="AI93">
            <v>26226277</v>
          </cell>
          <cell r="AK93">
            <v>199903</v>
          </cell>
          <cell r="AL93">
            <v>8406243608</v>
          </cell>
          <cell r="AM93">
            <v>1358161000</v>
          </cell>
          <cell r="AN93">
            <v>9764404608</v>
          </cell>
          <cell r="AO93">
            <v>3357097679</v>
          </cell>
          <cell r="AP93">
            <v>165308953</v>
          </cell>
          <cell r="AQ93">
            <v>13286811240</v>
          </cell>
          <cell r="AR93">
            <v>47562683</v>
          </cell>
          <cell r="AS93">
            <v>13471116</v>
          </cell>
          <cell r="AT93">
            <v>61033799</v>
          </cell>
          <cell r="AU93">
            <v>10216257</v>
          </cell>
        </row>
        <row r="94">
          <cell r="A94">
            <v>199904</v>
          </cell>
          <cell r="B94">
            <v>2476548351</v>
          </cell>
          <cell r="C94">
            <v>530497000</v>
          </cell>
          <cell r="D94">
            <v>3007045351</v>
          </cell>
          <cell r="E94">
            <v>1028069781</v>
          </cell>
          <cell r="F94">
            <v>52196890</v>
          </cell>
          <cell r="G94">
            <v>4087312022</v>
          </cell>
          <cell r="H94">
            <v>10810530</v>
          </cell>
          <cell r="I94">
            <v>3026030</v>
          </cell>
          <cell r="J94">
            <v>13836560</v>
          </cell>
          <cell r="K94">
            <v>1689821</v>
          </cell>
          <cell r="M94">
            <v>199904</v>
          </cell>
          <cell r="N94">
            <v>10882791959</v>
          </cell>
          <cell r="O94">
            <v>1888658000</v>
          </cell>
          <cell r="P94">
            <v>12771449959</v>
          </cell>
          <cell r="Q94">
            <v>4385167460</v>
          </cell>
          <cell r="R94">
            <v>217505843</v>
          </cell>
          <cell r="S94">
            <v>17374123262</v>
          </cell>
          <cell r="T94">
            <v>58373213</v>
          </cell>
          <cell r="U94">
            <v>16497146</v>
          </cell>
          <cell r="V94">
            <v>74870359</v>
          </cell>
          <cell r="W94">
            <v>11906078</v>
          </cell>
          <cell r="Y94">
            <v>199904</v>
          </cell>
          <cell r="Z94">
            <v>35433459355</v>
          </cell>
          <cell r="AA94">
            <v>5473060000</v>
          </cell>
          <cell r="AB94">
            <v>40906519355</v>
          </cell>
          <cell r="AC94">
            <v>12910256885</v>
          </cell>
          <cell r="AD94">
            <v>748184677</v>
          </cell>
          <cell r="AE94">
            <v>54564960917</v>
          </cell>
          <cell r="AF94">
            <v>119983931</v>
          </cell>
          <cell r="AG94">
            <v>35565344</v>
          </cell>
          <cell r="AH94">
            <v>155549275</v>
          </cell>
          <cell r="AI94">
            <v>26217323</v>
          </cell>
          <cell r="AK94">
            <v>199904</v>
          </cell>
          <cell r="AL94">
            <v>7995320171</v>
          </cell>
          <cell r="AM94">
            <v>1420328000</v>
          </cell>
          <cell r="AN94">
            <v>9415648171</v>
          </cell>
          <cell r="AO94">
            <v>3201738500</v>
          </cell>
          <cell r="AP94">
            <v>165834639</v>
          </cell>
          <cell r="AQ94">
            <v>12783221310</v>
          </cell>
          <cell r="AR94">
            <v>41982616</v>
          </cell>
          <cell r="AS94">
            <v>12066605</v>
          </cell>
          <cell r="AT94">
            <v>54049221</v>
          </cell>
          <cell r="AU94">
            <v>8026620</v>
          </cell>
        </row>
        <row r="95">
          <cell r="A95">
            <v>199905</v>
          </cell>
          <cell r="B95">
            <v>2068405867</v>
          </cell>
          <cell r="C95">
            <v>854120000</v>
          </cell>
          <cell r="D95">
            <v>2922525867</v>
          </cell>
          <cell r="E95">
            <v>1339568922</v>
          </cell>
          <cell r="F95">
            <v>59631057</v>
          </cell>
          <cell r="G95">
            <v>4321725846</v>
          </cell>
          <cell r="H95">
            <v>7416269</v>
          </cell>
          <cell r="I95">
            <v>3345310</v>
          </cell>
          <cell r="J95">
            <v>10761579</v>
          </cell>
          <cell r="K95">
            <v>1128987</v>
          </cell>
          <cell r="M95">
            <v>199905</v>
          </cell>
          <cell r="N95">
            <v>12951197826</v>
          </cell>
          <cell r="O95">
            <v>2742778000</v>
          </cell>
          <cell r="P95">
            <v>15693975826</v>
          </cell>
          <cell r="Q95">
            <v>5724736382</v>
          </cell>
          <cell r="R95">
            <v>277136900</v>
          </cell>
          <cell r="S95">
            <v>21695849108</v>
          </cell>
          <cell r="T95">
            <v>65789482</v>
          </cell>
          <cell r="U95">
            <v>19842456</v>
          </cell>
          <cell r="V95">
            <v>85631938</v>
          </cell>
          <cell r="W95">
            <v>13035065</v>
          </cell>
          <cell r="Y95">
            <v>199905</v>
          </cell>
          <cell r="Z95">
            <v>34693490686</v>
          </cell>
          <cell r="AA95">
            <v>6253431000</v>
          </cell>
          <cell r="AB95">
            <v>40946921686</v>
          </cell>
          <cell r="AC95">
            <v>13544046534</v>
          </cell>
          <cell r="AD95">
            <v>704464930</v>
          </cell>
          <cell r="AE95">
            <v>55195433150</v>
          </cell>
          <cell r="AF95">
            <v>120091711</v>
          </cell>
          <cell r="AG95">
            <v>37140122</v>
          </cell>
          <cell r="AH95">
            <v>157231833</v>
          </cell>
          <cell r="AI95">
            <v>26103578</v>
          </cell>
          <cell r="AK95">
            <v>199905</v>
          </cell>
          <cell r="AL95">
            <v>7259518291</v>
          </cell>
          <cell r="AM95">
            <v>1835472000</v>
          </cell>
          <cell r="AN95">
            <v>9094990291</v>
          </cell>
          <cell r="AO95">
            <v>3432744399</v>
          </cell>
          <cell r="AP95">
            <v>173727753</v>
          </cell>
          <cell r="AQ95">
            <v>12701462443</v>
          </cell>
          <cell r="AR95">
            <v>34348791</v>
          </cell>
          <cell r="AS95">
            <v>11226669</v>
          </cell>
          <cell r="AT95">
            <v>45575460</v>
          </cell>
          <cell r="AU95">
            <v>6103644</v>
          </cell>
        </row>
        <row r="96">
          <cell r="A96">
            <v>199906</v>
          </cell>
          <cell r="B96">
            <v>2622727656</v>
          </cell>
          <cell r="C96">
            <v>1085412000</v>
          </cell>
          <cell r="D96">
            <v>3708139656</v>
          </cell>
          <cell r="E96">
            <v>1544919066</v>
          </cell>
          <cell r="F96">
            <v>49114881</v>
          </cell>
          <cell r="G96">
            <v>5302173603</v>
          </cell>
          <cell r="H96">
            <v>6487027</v>
          </cell>
          <cell r="I96">
            <v>4246459</v>
          </cell>
          <cell r="J96">
            <v>10733486</v>
          </cell>
          <cell r="K96">
            <v>1739873</v>
          </cell>
          <cell r="M96">
            <v>199906</v>
          </cell>
          <cell r="N96">
            <v>15573925482</v>
          </cell>
          <cell r="O96">
            <v>3828190000</v>
          </cell>
          <cell r="P96">
            <v>19402115482</v>
          </cell>
          <cell r="Q96">
            <v>7269655448</v>
          </cell>
          <cell r="R96">
            <v>326251781</v>
          </cell>
          <cell r="S96">
            <v>26998022711</v>
          </cell>
          <cell r="T96">
            <v>72276509</v>
          </cell>
          <cell r="U96">
            <v>24088915</v>
          </cell>
          <cell r="V96">
            <v>96365424</v>
          </cell>
          <cell r="W96">
            <v>14774938</v>
          </cell>
          <cell r="Y96">
            <v>199906</v>
          </cell>
          <cell r="Z96">
            <v>34157476274</v>
          </cell>
          <cell r="AA96">
            <v>7022853000</v>
          </cell>
          <cell r="AB96">
            <v>41180329274</v>
          </cell>
          <cell r="AC96">
            <v>14366420613</v>
          </cell>
          <cell r="AD96">
            <v>675344959</v>
          </cell>
          <cell r="AE96">
            <v>56222094846</v>
          </cell>
          <cell r="AF96">
            <v>119559994</v>
          </cell>
          <cell r="AG96">
            <v>39098660</v>
          </cell>
          <cell r="AH96">
            <v>158658654</v>
          </cell>
          <cell r="AI96">
            <v>26244233</v>
          </cell>
          <cell r="AK96">
            <v>199906</v>
          </cell>
          <cell r="AL96">
            <v>7167681874</v>
          </cell>
          <cell r="AM96">
            <v>2470029000</v>
          </cell>
          <cell r="AN96">
            <v>9637710874</v>
          </cell>
          <cell r="AO96">
            <v>3912557769</v>
          </cell>
          <cell r="AP96">
            <v>160942828</v>
          </cell>
          <cell r="AQ96">
            <v>13711211471</v>
          </cell>
          <cell r="AR96">
            <v>24713826</v>
          </cell>
          <cell r="AS96">
            <v>10617799</v>
          </cell>
          <cell r="AT96">
            <v>35331625</v>
          </cell>
          <cell r="AU96">
            <v>4558681</v>
          </cell>
        </row>
        <row r="97">
          <cell r="A97">
            <v>199907</v>
          </cell>
          <cell r="B97">
            <v>3269664978</v>
          </cell>
          <cell r="C97">
            <v>1225930000</v>
          </cell>
          <cell r="D97">
            <v>4495594978</v>
          </cell>
          <cell r="E97">
            <v>1797056966</v>
          </cell>
          <cell r="F97">
            <v>49314522</v>
          </cell>
          <cell r="G97">
            <v>6341966466</v>
          </cell>
          <cell r="H97">
            <v>6612696</v>
          </cell>
          <cell r="I97">
            <v>4469828</v>
          </cell>
          <cell r="J97">
            <v>11082524</v>
          </cell>
          <cell r="K97">
            <v>2200851</v>
          </cell>
          <cell r="M97">
            <v>199907</v>
          </cell>
          <cell r="N97">
            <v>18843590460</v>
          </cell>
          <cell r="O97">
            <v>5054120000</v>
          </cell>
          <cell r="P97">
            <v>23897710460</v>
          </cell>
          <cell r="Q97">
            <v>9066712414</v>
          </cell>
          <cell r="R97">
            <v>375566303</v>
          </cell>
          <cell r="S97">
            <v>33339989177</v>
          </cell>
          <cell r="T97">
            <v>78889205</v>
          </cell>
          <cell r="U97">
            <v>28558743</v>
          </cell>
          <cell r="V97">
            <v>107447948</v>
          </cell>
          <cell r="W97">
            <v>16975789</v>
          </cell>
          <cell r="Y97">
            <v>199907</v>
          </cell>
          <cell r="Z97">
            <v>34083671966</v>
          </cell>
          <cell r="AA97">
            <v>7725093000</v>
          </cell>
          <cell r="AB97">
            <v>41808764966</v>
          </cell>
          <cell r="AC97">
            <v>14914712922</v>
          </cell>
          <cell r="AD97">
            <v>644495614</v>
          </cell>
          <cell r="AE97">
            <v>57367973502</v>
          </cell>
          <cell r="AF97">
            <v>119928016</v>
          </cell>
          <cell r="AG97">
            <v>41525022</v>
          </cell>
          <cell r="AH97">
            <v>161453038</v>
          </cell>
          <cell r="AI97">
            <v>26234405</v>
          </cell>
          <cell r="AK97">
            <v>199907</v>
          </cell>
          <cell r="AL97">
            <v>7960798501</v>
          </cell>
          <cell r="AM97">
            <v>3165462000</v>
          </cell>
          <cell r="AN97">
            <v>11126260501</v>
          </cell>
          <cell r="AO97">
            <v>4681544954</v>
          </cell>
          <cell r="AP97">
            <v>158060460</v>
          </cell>
          <cell r="AQ97">
            <v>15965865915</v>
          </cell>
          <cell r="AR97">
            <v>20515992</v>
          </cell>
          <cell r="AS97">
            <v>12061597</v>
          </cell>
          <cell r="AT97">
            <v>32577589</v>
          </cell>
          <cell r="AU97">
            <v>5069711</v>
          </cell>
        </row>
        <row r="98">
          <cell r="A98">
            <v>199908</v>
          </cell>
          <cell r="B98">
            <v>3446041793</v>
          </cell>
          <cell r="C98">
            <v>1121125000</v>
          </cell>
          <cell r="D98">
            <v>4567166793</v>
          </cell>
          <cell r="E98">
            <v>1801531714</v>
          </cell>
          <cell r="F98">
            <v>52511416</v>
          </cell>
          <cell r="G98">
            <v>6421209923</v>
          </cell>
          <cell r="H98">
            <v>6218370</v>
          </cell>
          <cell r="I98">
            <v>4475818</v>
          </cell>
          <cell r="J98">
            <v>10694188</v>
          </cell>
          <cell r="K98">
            <v>2182458</v>
          </cell>
          <cell r="M98">
            <v>199908</v>
          </cell>
          <cell r="N98">
            <v>22289632253</v>
          </cell>
          <cell r="O98">
            <v>6175245000</v>
          </cell>
          <cell r="P98">
            <v>28464877253</v>
          </cell>
          <cell r="Q98">
            <v>10868244128</v>
          </cell>
          <cell r="R98">
            <v>428077719</v>
          </cell>
          <cell r="S98">
            <v>39761199100</v>
          </cell>
          <cell r="T98">
            <v>85107575</v>
          </cell>
          <cell r="U98">
            <v>33034561</v>
          </cell>
          <cell r="V98">
            <v>118142136</v>
          </cell>
          <cell r="W98">
            <v>19158247</v>
          </cell>
          <cell r="Y98">
            <v>199908</v>
          </cell>
          <cell r="Z98">
            <v>34019031074</v>
          </cell>
          <cell r="AA98">
            <v>8244362000</v>
          </cell>
          <cell r="AB98">
            <v>42263393074</v>
          </cell>
          <cell r="AC98">
            <v>15439756316</v>
          </cell>
          <cell r="AD98">
            <v>641058270</v>
          </cell>
          <cell r="AE98">
            <v>58344207660</v>
          </cell>
          <cell r="AF98">
            <v>119338902</v>
          </cell>
          <cell r="AG98">
            <v>42680825</v>
          </cell>
          <cell r="AH98">
            <v>162019727</v>
          </cell>
          <cell r="AI98">
            <v>26260998</v>
          </cell>
          <cell r="AK98">
            <v>199908</v>
          </cell>
          <cell r="AL98">
            <v>9338434427</v>
          </cell>
          <cell r="AM98">
            <v>3432467000</v>
          </cell>
          <cell r="AN98">
            <v>12770901427</v>
          </cell>
          <cell r="AO98">
            <v>5143507746</v>
          </cell>
          <cell r="AP98">
            <v>150940819</v>
          </cell>
          <cell r="AQ98">
            <v>18065349992</v>
          </cell>
          <cell r="AR98">
            <v>19318093</v>
          </cell>
          <cell r="AS98">
            <v>13192105</v>
          </cell>
          <cell r="AT98">
            <v>32510198</v>
          </cell>
          <cell r="AU98">
            <v>6123182</v>
          </cell>
        </row>
        <row r="99">
          <cell r="A99">
            <v>199909</v>
          </cell>
          <cell r="B99">
            <v>3069574215</v>
          </cell>
          <cell r="C99">
            <v>975303000</v>
          </cell>
          <cell r="D99">
            <v>4044877215</v>
          </cell>
          <cell r="E99">
            <v>1747386529</v>
          </cell>
          <cell r="F99">
            <v>49454317</v>
          </cell>
          <cell r="G99">
            <v>5841718061</v>
          </cell>
          <cell r="H99">
            <v>7179736</v>
          </cell>
          <cell r="I99">
            <v>3902731</v>
          </cell>
          <cell r="J99">
            <v>11082467</v>
          </cell>
          <cell r="K99">
            <v>1940801</v>
          </cell>
          <cell r="M99">
            <v>199909</v>
          </cell>
          <cell r="N99">
            <v>25359206468</v>
          </cell>
          <cell r="O99">
            <v>7150548000</v>
          </cell>
          <cell r="P99">
            <v>32509754468</v>
          </cell>
          <cell r="Q99">
            <v>12615630657</v>
          </cell>
          <cell r="R99">
            <v>477532036</v>
          </cell>
          <cell r="S99">
            <v>45602917161</v>
          </cell>
          <cell r="T99">
            <v>92287311</v>
          </cell>
          <cell r="U99">
            <v>36937292</v>
          </cell>
          <cell r="V99">
            <v>129224603</v>
          </cell>
          <cell r="W99">
            <v>21099048</v>
          </cell>
          <cell r="Y99">
            <v>199909</v>
          </cell>
          <cell r="Z99">
            <v>33613544849</v>
          </cell>
          <cell r="AA99">
            <v>8685189000</v>
          </cell>
          <cell r="AB99">
            <v>42298733849</v>
          </cell>
          <cell r="AC99">
            <v>15977524058</v>
          </cell>
          <cell r="AD99">
            <v>639346357</v>
          </cell>
          <cell r="AE99">
            <v>58915604264</v>
          </cell>
          <cell r="AF99">
            <v>120774269</v>
          </cell>
          <cell r="AG99">
            <v>44993464</v>
          </cell>
          <cell r="AH99">
            <v>165767733</v>
          </cell>
          <cell r="AI99">
            <v>26233105</v>
          </cell>
          <cell r="AK99">
            <v>199909</v>
          </cell>
          <cell r="AL99">
            <v>9785280986</v>
          </cell>
          <cell r="AM99">
            <v>3322358000</v>
          </cell>
          <cell r="AN99">
            <v>13107638986</v>
          </cell>
          <cell r="AO99">
            <v>5345975209</v>
          </cell>
          <cell r="AP99">
            <v>151280255</v>
          </cell>
          <cell r="AQ99">
            <v>18604894450</v>
          </cell>
          <cell r="AR99">
            <v>20010802</v>
          </cell>
          <cell r="AS99">
            <v>12848377</v>
          </cell>
          <cell r="AT99">
            <v>32859179</v>
          </cell>
          <cell r="AU99">
            <v>6324110</v>
          </cell>
        </row>
        <row r="100">
          <cell r="A100">
            <v>199910</v>
          </cell>
          <cell r="B100">
            <v>2473025001</v>
          </cell>
          <cell r="C100">
            <v>801848000</v>
          </cell>
          <cell r="D100">
            <v>3274873001</v>
          </cell>
          <cell r="E100">
            <v>1566026385</v>
          </cell>
          <cell r="F100">
            <v>50229146</v>
          </cell>
          <cell r="G100">
            <v>4891128532</v>
          </cell>
          <cell r="H100">
            <v>7157383</v>
          </cell>
          <cell r="I100">
            <v>4063387</v>
          </cell>
          <cell r="J100">
            <v>11220770</v>
          </cell>
          <cell r="K100">
            <v>1316829</v>
          </cell>
          <cell r="M100">
            <v>199910</v>
          </cell>
          <cell r="N100">
            <v>27832231469</v>
          </cell>
          <cell r="O100">
            <v>7952396000</v>
          </cell>
          <cell r="P100">
            <v>35784627469</v>
          </cell>
          <cell r="Q100">
            <v>14181657042</v>
          </cell>
          <cell r="R100">
            <v>527761182</v>
          </cell>
          <cell r="S100">
            <v>50494045693</v>
          </cell>
          <cell r="T100">
            <v>99444694</v>
          </cell>
          <cell r="U100">
            <v>41000679</v>
          </cell>
          <cell r="V100">
            <v>140445373</v>
          </cell>
          <cell r="W100">
            <v>22415877</v>
          </cell>
          <cell r="Y100">
            <v>199910</v>
          </cell>
          <cell r="Z100">
            <v>33240383177</v>
          </cell>
          <cell r="AA100">
            <v>8996511000</v>
          </cell>
          <cell r="AB100">
            <v>42236894177</v>
          </cell>
          <cell r="AC100">
            <v>16402980962</v>
          </cell>
          <cell r="AD100">
            <v>632882938</v>
          </cell>
          <cell r="AE100">
            <v>59272758077</v>
          </cell>
          <cell r="AF100">
            <v>122445795</v>
          </cell>
          <cell r="AG100">
            <v>46755853</v>
          </cell>
          <cell r="AH100">
            <v>169201648</v>
          </cell>
          <cell r="AI100">
            <v>26219190</v>
          </cell>
          <cell r="AK100">
            <v>199910</v>
          </cell>
          <cell r="AL100">
            <v>8988641009</v>
          </cell>
          <cell r="AM100">
            <v>2898276000</v>
          </cell>
          <cell r="AN100">
            <v>11886917009</v>
          </cell>
          <cell r="AO100">
            <v>5114944628</v>
          </cell>
          <cell r="AP100">
            <v>152194879</v>
          </cell>
          <cell r="AQ100">
            <v>17154056516</v>
          </cell>
          <cell r="AR100">
            <v>20555489</v>
          </cell>
          <cell r="AS100">
            <v>12441936</v>
          </cell>
          <cell r="AT100">
            <v>32997425</v>
          </cell>
          <cell r="AU100">
            <v>5440088</v>
          </cell>
        </row>
        <row r="101">
          <cell r="A101">
            <v>199911</v>
          </cell>
          <cell r="B101">
            <v>2280675491</v>
          </cell>
          <cell r="C101">
            <v>601696000</v>
          </cell>
          <cell r="D101">
            <v>2882371491</v>
          </cell>
          <cell r="E101">
            <v>1463658385</v>
          </cell>
          <cell r="F101">
            <v>46915520</v>
          </cell>
          <cell r="G101">
            <v>4392945396</v>
          </cell>
          <cell r="H101">
            <v>8638672</v>
          </cell>
          <cell r="I101">
            <v>4366130</v>
          </cell>
          <cell r="J101">
            <v>13004802</v>
          </cell>
          <cell r="K101">
            <v>1670617</v>
          </cell>
          <cell r="M101">
            <v>199911</v>
          </cell>
          <cell r="N101">
            <v>30112906960</v>
          </cell>
          <cell r="O101">
            <v>8554092000</v>
          </cell>
          <cell r="P101">
            <v>38666998960</v>
          </cell>
          <cell r="Q101">
            <v>15645315427</v>
          </cell>
          <cell r="R101">
            <v>574676702</v>
          </cell>
          <cell r="S101">
            <v>54886991089</v>
          </cell>
          <cell r="T101">
            <v>108083366</v>
          </cell>
          <cell r="U101">
            <v>45366809</v>
          </cell>
          <cell r="V101">
            <v>153450175</v>
          </cell>
          <cell r="W101">
            <v>24086494</v>
          </cell>
          <cell r="Y101">
            <v>199911</v>
          </cell>
          <cell r="Z101">
            <v>32895170485</v>
          </cell>
          <cell r="AA101">
            <v>9063553000</v>
          </cell>
          <cell r="AB101">
            <v>41958723485</v>
          </cell>
          <cell r="AC101">
            <v>16830966858</v>
          </cell>
          <cell r="AD101">
            <v>633288780</v>
          </cell>
          <cell r="AE101">
            <v>59422979123</v>
          </cell>
          <cell r="AF101">
            <v>120098592</v>
          </cell>
          <cell r="AG101">
            <v>48553829</v>
          </cell>
          <cell r="AH101">
            <v>168652421</v>
          </cell>
          <cell r="AI101">
            <v>26144847</v>
          </cell>
          <cell r="AK101">
            <v>199911</v>
          </cell>
          <cell r="AL101">
            <v>7823274707</v>
          </cell>
          <cell r="AM101">
            <v>2378847000</v>
          </cell>
          <cell r="AN101">
            <v>10202121707</v>
          </cell>
          <cell r="AO101">
            <v>4777071299</v>
          </cell>
          <cell r="AP101">
            <v>146598983</v>
          </cell>
          <cell r="AQ101">
            <v>15125791989</v>
          </cell>
          <cell r="AR101">
            <v>22975791</v>
          </cell>
          <cell r="AS101">
            <v>12332248</v>
          </cell>
          <cell r="AT101">
            <v>35308039</v>
          </cell>
          <cell r="AU101">
            <v>4928247</v>
          </cell>
        </row>
        <row r="102">
          <cell r="A102">
            <v>199912</v>
          </cell>
          <cell r="B102">
            <v>2517598560</v>
          </cell>
          <cell r="C102">
            <v>551694000</v>
          </cell>
          <cell r="D102">
            <v>3069292560</v>
          </cell>
          <cell r="E102">
            <v>1625741745</v>
          </cell>
          <cell r="F102">
            <v>49552828</v>
          </cell>
          <cell r="G102">
            <v>4744587133</v>
          </cell>
          <cell r="H102">
            <v>10547821</v>
          </cell>
          <cell r="I102">
            <v>5844656</v>
          </cell>
          <cell r="J102">
            <v>16392477</v>
          </cell>
          <cell r="K102">
            <v>2446303</v>
          </cell>
          <cell r="M102">
            <v>199912</v>
          </cell>
          <cell r="N102">
            <v>32630505520</v>
          </cell>
          <cell r="O102">
            <v>9105786000</v>
          </cell>
          <cell r="P102">
            <v>41736291520</v>
          </cell>
          <cell r="Q102">
            <v>17271057172</v>
          </cell>
          <cell r="R102">
            <v>624229530</v>
          </cell>
          <cell r="S102">
            <v>59631578222</v>
          </cell>
          <cell r="T102">
            <v>118631187</v>
          </cell>
          <cell r="U102">
            <v>51211465</v>
          </cell>
          <cell r="V102">
            <v>169842652</v>
          </cell>
          <cell r="W102">
            <v>26532797</v>
          </cell>
          <cell r="Y102">
            <v>199912</v>
          </cell>
          <cell r="Z102">
            <v>32630505520</v>
          </cell>
          <cell r="AA102">
            <v>9105786000</v>
          </cell>
          <cell r="AB102">
            <v>41736291520</v>
          </cell>
          <cell r="AC102">
            <v>17271057172</v>
          </cell>
          <cell r="AD102">
            <v>624229530</v>
          </cell>
          <cell r="AE102">
            <v>59631578222</v>
          </cell>
          <cell r="AF102">
            <v>118631187</v>
          </cell>
          <cell r="AG102">
            <v>51211465</v>
          </cell>
          <cell r="AH102">
            <v>169842652</v>
          </cell>
          <cell r="AI102">
            <v>26532797</v>
          </cell>
          <cell r="AK102">
            <v>199912</v>
          </cell>
          <cell r="AL102">
            <v>7271299052</v>
          </cell>
          <cell r="AM102">
            <v>1955238000</v>
          </cell>
          <cell r="AN102">
            <v>9226537052</v>
          </cell>
          <cell r="AO102">
            <v>4655426515</v>
          </cell>
          <cell r="AP102">
            <v>146697494</v>
          </cell>
          <cell r="AQ102">
            <v>14028661061</v>
          </cell>
          <cell r="AR102">
            <v>26343876</v>
          </cell>
          <cell r="AS102">
            <v>14274173</v>
          </cell>
          <cell r="AT102">
            <v>40618049</v>
          </cell>
          <cell r="AU102">
            <v>5433749</v>
          </cell>
        </row>
        <row r="103">
          <cell r="A103">
            <v>200001</v>
          </cell>
          <cell r="B103">
            <v>2614483759</v>
          </cell>
          <cell r="C103">
            <v>525671000</v>
          </cell>
          <cell r="D103">
            <v>3140154759</v>
          </cell>
          <cell r="E103">
            <v>1584502660</v>
          </cell>
          <cell r="F103">
            <v>0</v>
          </cell>
          <cell r="G103">
            <v>4724657419</v>
          </cell>
          <cell r="H103">
            <v>14710027</v>
          </cell>
          <cell r="I103">
            <v>3346194</v>
          </cell>
          <cell r="J103">
            <v>18056221</v>
          </cell>
          <cell r="K103">
            <v>3595693</v>
          </cell>
          <cell r="M103">
            <v>200001</v>
          </cell>
          <cell r="N103">
            <v>2614483759</v>
          </cell>
          <cell r="O103">
            <v>525671000</v>
          </cell>
          <cell r="P103">
            <v>3140154759</v>
          </cell>
          <cell r="Q103">
            <v>1584502660</v>
          </cell>
          <cell r="R103">
            <v>0</v>
          </cell>
          <cell r="S103">
            <v>4724657419</v>
          </cell>
          <cell r="T103">
            <v>14710027</v>
          </cell>
          <cell r="U103">
            <v>3346194</v>
          </cell>
          <cell r="V103">
            <v>18056221</v>
          </cell>
          <cell r="W103">
            <v>3595693</v>
          </cell>
          <cell r="Y103">
            <v>200001</v>
          </cell>
          <cell r="Z103">
            <v>32357517491</v>
          </cell>
          <cell r="AA103">
            <v>9163127000</v>
          </cell>
          <cell r="AB103">
            <v>41520644491</v>
          </cell>
          <cell r="AC103">
            <v>17672130872</v>
          </cell>
          <cell r="AD103">
            <v>572558326</v>
          </cell>
          <cell r="AE103">
            <v>59765333689</v>
          </cell>
          <cell r="AF103">
            <v>116950617</v>
          </cell>
          <cell r="AG103">
            <v>50127118</v>
          </cell>
          <cell r="AH103">
            <v>167077735</v>
          </cell>
          <cell r="AI103">
            <v>26249032</v>
          </cell>
          <cell r="AK103">
            <v>200001</v>
          </cell>
          <cell r="AL103">
            <v>7412757810</v>
          </cell>
          <cell r="AM103">
            <v>1679061000</v>
          </cell>
          <cell r="AN103">
            <v>9091818810</v>
          </cell>
          <cell r="AO103">
            <v>4673902790</v>
          </cell>
          <cell r="AP103">
            <v>96468348</v>
          </cell>
          <cell r="AQ103">
            <v>13862189948</v>
          </cell>
          <cell r="AR103">
            <v>33896520</v>
          </cell>
          <cell r="AS103">
            <v>13556980</v>
          </cell>
          <cell r="AT103">
            <v>47453500</v>
          </cell>
          <cell r="AU103">
            <v>7712613</v>
          </cell>
        </row>
        <row r="104">
          <cell r="A104">
            <v>200002</v>
          </cell>
          <cell r="B104">
            <v>2544033304</v>
          </cell>
          <cell r="C104">
            <v>536953000</v>
          </cell>
          <cell r="D104">
            <v>3080986304</v>
          </cell>
          <cell r="E104">
            <v>1553012683</v>
          </cell>
          <cell r="F104">
            <v>46841117</v>
          </cell>
          <cell r="G104">
            <v>4680840104</v>
          </cell>
          <cell r="H104">
            <v>17800684</v>
          </cell>
          <cell r="I104">
            <v>6160505</v>
          </cell>
          <cell r="J104">
            <v>23961189</v>
          </cell>
          <cell r="K104">
            <v>4084165</v>
          </cell>
          <cell r="M104">
            <v>200002</v>
          </cell>
          <cell r="N104">
            <v>5158517063</v>
          </cell>
          <cell r="O104">
            <v>1062624000</v>
          </cell>
          <cell r="P104">
            <v>6221141063</v>
          </cell>
          <cell r="Q104">
            <v>3137515343</v>
          </cell>
          <cell r="R104">
            <v>46841117</v>
          </cell>
          <cell r="S104">
            <v>9405497523</v>
          </cell>
          <cell r="T104">
            <v>32510711</v>
          </cell>
          <cell r="U104">
            <v>9506699</v>
          </cell>
          <cell r="V104">
            <v>42017410</v>
          </cell>
          <cell r="W104">
            <v>7679858</v>
          </cell>
          <cell r="Y104">
            <v>200002</v>
          </cell>
          <cell r="Z104">
            <v>32097343048</v>
          </cell>
          <cell r="AA104">
            <v>9261104000</v>
          </cell>
          <cell r="AB104">
            <v>41358447048</v>
          </cell>
          <cell r="AC104">
            <v>18116580532</v>
          </cell>
          <cell r="AD104">
            <v>567661500</v>
          </cell>
          <cell r="AE104">
            <v>60042689080</v>
          </cell>
          <cell r="AF104">
            <v>119701207</v>
          </cell>
          <cell r="AG104">
            <v>52102377</v>
          </cell>
          <cell r="AH104">
            <v>171803584</v>
          </cell>
          <cell r="AI104">
            <v>27281234</v>
          </cell>
          <cell r="AK104">
            <v>200002</v>
          </cell>
          <cell r="AL104">
            <v>7676115623</v>
          </cell>
          <cell r="AM104">
            <v>1614318000</v>
          </cell>
          <cell r="AN104">
            <v>9290433623</v>
          </cell>
          <cell r="AO104">
            <v>4763257088</v>
          </cell>
          <cell r="AP104">
            <v>96393945</v>
          </cell>
          <cell r="AQ104">
            <v>14150084656</v>
          </cell>
          <cell r="AR104">
            <v>43058532</v>
          </cell>
          <cell r="AS104">
            <v>15351355</v>
          </cell>
          <cell r="AT104">
            <v>58409887</v>
          </cell>
          <cell r="AU104">
            <v>10126161</v>
          </cell>
        </row>
        <row r="105">
          <cell r="A105">
            <v>200003</v>
          </cell>
          <cell r="B105">
            <v>2457932751</v>
          </cell>
          <cell r="C105">
            <v>503930000</v>
          </cell>
          <cell r="D105">
            <v>2961862751</v>
          </cell>
          <cell r="E105">
            <v>1499621384</v>
          </cell>
          <cell r="F105">
            <v>47324597</v>
          </cell>
          <cell r="G105">
            <v>4508808732</v>
          </cell>
          <cell r="H105">
            <v>15581147</v>
          </cell>
          <cell r="I105">
            <v>21399147</v>
          </cell>
          <cell r="J105">
            <v>36980294</v>
          </cell>
          <cell r="K105">
            <v>2545752</v>
          </cell>
          <cell r="M105">
            <v>200003</v>
          </cell>
          <cell r="N105">
            <v>7616449814</v>
          </cell>
          <cell r="O105">
            <v>1566554000</v>
          </cell>
          <cell r="P105">
            <v>9183003814</v>
          </cell>
          <cell r="Q105">
            <v>4637136727</v>
          </cell>
          <cell r="R105">
            <v>94165714</v>
          </cell>
          <cell r="S105">
            <v>13914306255</v>
          </cell>
          <cell r="T105">
            <v>48091858</v>
          </cell>
          <cell r="U105">
            <v>30905846</v>
          </cell>
          <cell r="V105">
            <v>78997704</v>
          </cell>
          <cell r="W105">
            <v>10225610</v>
          </cell>
          <cell r="Y105">
            <v>200003</v>
          </cell>
          <cell r="Z105">
            <v>31840711726</v>
          </cell>
          <cell r="AA105">
            <v>9314179000</v>
          </cell>
          <cell r="AB105">
            <v>41154890726</v>
          </cell>
          <cell r="AC105">
            <v>18551096220</v>
          </cell>
          <cell r="AD105">
            <v>553086291</v>
          </cell>
          <cell r="AE105">
            <v>60259073237</v>
          </cell>
          <cell r="AF105">
            <v>119160362</v>
          </cell>
          <cell r="AG105">
            <v>68646195</v>
          </cell>
          <cell r="AH105">
            <v>187806557</v>
          </cell>
          <cell r="AI105">
            <v>26542150</v>
          </cell>
          <cell r="AK105">
            <v>200003</v>
          </cell>
          <cell r="AL105">
            <v>7616449814</v>
          </cell>
          <cell r="AM105">
            <v>1566554000</v>
          </cell>
          <cell r="AN105">
            <v>9183003814</v>
          </cell>
          <cell r="AO105">
            <v>4637136727</v>
          </cell>
          <cell r="AP105">
            <v>94165714</v>
          </cell>
          <cell r="AQ105">
            <v>13914306255</v>
          </cell>
          <cell r="AR105">
            <v>48091858</v>
          </cell>
          <cell r="AS105">
            <v>30905846</v>
          </cell>
          <cell r="AT105">
            <v>78997704</v>
          </cell>
          <cell r="AU105">
            <v>10225610</v>
          </cell>
        </row>
        <row r="106">
          <cell r="A106">
            <v>200004</v>
          </cell>
          <cell r="B106">
            <v>2275471168</v>
          </cell>
          <cell r="C106">
            <v>413264000</v>
          </cell>
          <cell r="D106">
            <v>2688735168</v>
          </cell>
          <cell r="E106">
            <v>1415247530</v>
          </cell>
          <cell r="F106">
            <v>47274867</v>
          </cell>
          <cell r="G106">
            <v>4151257565</v>
          </cell>
          <cell r="H106">
            <v>11021545</v>
          </cell>
          <cell r="I106">
            <v>10457428</v>
          </cell>
          <cell r="J106">
            <v>21478973</v>
          </cell>
          <cell r="K106">
            <v>1723571</v>
          </cell>
          <cell r="M106">
            <v>200004</v>
          </cell>
          <cell r="N106">
            <v>9891920982</v>
          </cell>
          <cell r="O106">
            <v>1979818000</v>
          </cell>
          <cell r="P106">
            <v>11871738982</v>
          </cell>
          <cell r="Q106">
            <v>6052384257</v>
          </cell>
          <cell r="R106">
            <v>141440581</v>
          </cell>
          <cell r="S106">
            <v>18065563820</v>
          </cell>
          <cell r="T106">
            <v>59113403</v>
          </cell>
          <cell r="U106">
            <v>41363274</v>
          </cell>
          <cell r="V106">
            <v>100476677</v>
          </cell>
          <cell r="W106">
            <v>11949181</v>
          </cell>
          <cell r="Y106">
            <v>200004</v>
          </cell>
          <cell r="Z106">
            <v>31639634543</v>
          </cell>
          <cell r="AA106">
            <v>9196946000</v>
          </cell>
          <cell r="AB106">
            <v>40836580543</v>
          </cell>
          <cell r="AC106">
            <v>18938273969</v>
          </cell>
          <cell r="AD106">
            <v>548164268</v>
          </cell>
          <cell r="AE106">
            <v>60323018780</v>
          </cell>
          <cell r="AF106">
            <v>119371377</v>
          </cell>
          <cell r="AG106">
            <v>76077593</v>
          </cell>
          <cell r="AH106">
            <v>195448970</v>
          </cell>
          <cell r="AI106">
            <v>26575900</v>
          </cell>
          <cell r="AK106">
            <v>200004</v>
          </cell>
          <cell r="AL106">
            <v>7277437223</v>
          </cell>
          <cell r="AM106">
            <v>1454147000</v>
          </cell>
          <cell r="AN106">
            <v>8731584223</v>
          </cell>
          <cell r="AO106">
            <v>4467881597</v>
          </cell>
          <cell r="AP106">
            <v>141440581</v>
          </cell>
          <cell r="AQ106">
            <v>13340906401</v>
          </cell>
          <cell r="AR106">
            <v>44403376</v>
          </cell>
          <cell r="AS106">
            <v>38017080</v>
          </cell>
          <cell r="AT106">
            <v>82420456</v>
          </cell>
          <cell r="AU106">
            <v>8353488</v>
          </cell>
        </row>
        <row r="107">
          <cell r="A107">
            <v>200005</v>
          </cell>
          <cell r="B107">
            <v>2416428392</v>
          </cell>
          <cell r="C107">
            <v>171935000</v>
          </cell>
          <cell r="D107">
            <v>2588363392</v>
          </cell>
          <cell r="E107">
            <v>1401498774</v>
          </cell>
          <cell r="F107">
            <v>44971875</v>
          </cell>
          <cell r="G107">
            <v>4034834041</v>
          </cell>
          <cell r="H107">
            <v>8150716</v>
          </cell>
          <cell r="I107">
            <v>11929543</v>
          </cell>
          <cell r="J107">
            <v>20080259</v>
          </cell>
          <cell r="K107">
            <v>1535552</v>
          </cell>
          <cell r="M107">
            <v>200005</v>
          </cell>
          <cell r="N107">
            <v>12308349374</v>
          </cell>
          <cell r="O107">
            <v>2151753000</v>
          </cell>
          <cell r="P107">
            <v>14460102374</v>
          </cell>
          <cell r="Q107">
            <v>7453883031</v>
          </cell>
          <cell r="R107">
            <v>186412456</v>
          </cell>
          <cell r="S107">
            <v>22100397861</v>
          </cell>
          <cell r="T107">
            <v>67264119</v>
          </cell>
          <cell r="U107">
            <v>53292817</v>
          </cell>
          <cell r="V107">
            <v>120556936</v>
          </cell>
          <cell r="W107">
            <v>13484733</v>
          </cell>
          <cell r="Y107">
            <v>200005</v>
          </cell>
          <cell r="Z107">
            <v>31987657068</v>
          </cell>
          <cell r="AA107">
            <v>8514761000</v>
          </cell>
          <cell r="AB107">
            <v>40502418068</v>
          </cell>
          <cell r="AC107">
            <v>19000203821</v>
          </cell>
          <cell r="AD107">
            <v>533505086</v>
          </cell>
          <cell r="AE107">
            <v>60036126975</v>
          </cell>
          <cell r="AF107">
            <v>120105824</v>
          </cell>
          <cell r="AG107">
            <v>84661826</v>
          </cell>
          <cell r="AH107">
            <v>204767650</v>
          </cell>
          <cell r="AI107">
            <v>26982465</v>
          </cell>
          <cell r="AK107">
            <v>200005</v>
          </cell>
          <cell r="AL107">
            <v>7149832311</v>
          </cell>
          <cell r="AM107">
            <v>1089129000</v>
          </cell>
          <cell r="AN107">
            <v>8238961311</v>
          </cell>
          <cell r="AO107">
            <v>4316367688</v>
          </cell>
          <cell r="AP107">
            <v>139571339</v>
          </cell>
          <cell r="AQ107">
            <v>12694900338</v>
          </cell>
          <cell r="AR107">
            <v>34753408</v>
          </cell>
          <cell r="AS107">
            <v>43786118</v>
          </cell>
          <cell r="AT107">
            <v>78539526</v>
          </cell>
          <cell r="AU107">
            <v>5804875</v>
          </cell>
        </row>
        <row r="108">
          <cell r="A108">
            <v>200006</v>
          </cell>
          <cell r="B108">
            <v>2710320120</v>
          </cell>
          <cell r="C108">
            <v>292484000</v>
          </cell>
          <cell r="D108">
            <v>3002804120</v>
          </cell>
          <cell r="E108">
            <v>1504738575</v>
          </cell>
          <cell r="F108">
            <v>44151868</v>
          </cell>
          <cell r="G108">
            <v>4551694563</v>
          </cell>
          <cell r="H108">
            <v>6218780</v>
          </cell>
          <cell r="I108">
            <v>12151490</v>
          </cell>
          <cell r="J108">
            <v>18370270</v>
          </cell>
          <cell r="K108">
            <v>1407321</v>
          </cell>
          <cell r="M108">
            <v>200006</v>
          </cell>
          <cell r="N108">
            <v>15018669494</v>
          </cell>
          <cell r="O108">
            <v>2444237000</v>
          </cell>
          <cell r="P108">
            <v>17462906494</v>
          </cell>
          <cell r="Q108">
            <v>8958621606</v>
          </cell>
          <cell r="R108">
            <v>230564324</v>
          </cell>
          <cell r="S108">
            <v>26652092424</v>
          </cell>
          <cell r="T108">
            <v>73482899</v>
          </cell>
          <cell r="U108">
            <v>65444307</v>
          </cell>
          <cell r="V108">
            <v>138927206</v>
          </cell>
          <cell r="W108">
            <v>14892054</v>
          </cell>
          <cell r="Y108">
            <v>200006</v>
          </cell>
          <cell r="Z108">
            <v>32075249532</v>
          </cell>
          <cell r="AA108">
            <v>7721833000</v>
          </cell>
          <cell r="AB108">
            <v>39797082532</v>
          </cell>
          <cell r="AC108">
            <v>18960023330</v>
          </cell>
          <cell r="AD108">
            <v>528542073</v>
          </cell>
          <cell r="AE108">
            <v>59285647935</v>
          </cell>
          <cell r="AF108">
            <v>119837577</v>
          </cell>
          <cell r="AG108">
            <v>92566857</v>
          </cell>
          <cell r="AH108">
            <v>212404434</v>
          </cell>
          <cell r="AI108">
            <v>26649913</v>
          </cell>
          <cell r="AK108">
            <v>200006</v>
          </cell>
          <cell r="AL108">
            <v>7402219680</v>
          </cell>
          <cell r="AM108">
            <v>877683000</v>
          </cell>
          <cell r="AN108">
            <v>8279902680</v>
          </cell>
          <cell r="AO108">
            <v>4321484879</v>
          </cell>
          <cell r="AP108">
            <v>136398610</v>
          </cell>
          <cell r="AQ108">
            <v>12737786169</v>
          </cell>
          <cell r="AR108">
            <v>25391041</v>
          </cell>
          <cell r="AS108">
            <v>34538461</v>
          </cell>
          <cell r="AT108">
            <v>59929502</v>
          </cell>
          <cell r="AU108">
            <v>4666444</v>
          </cell>
        </row>
        <row r="109">
          <cell r="A109">
            <v>200007</v>
          </cell>
          <cell r="B109">
            <v>3199381062</v>
          </cell>
          <cell r="C109">
            <v>685083000</v>
          </cell>
          <cell r="D109">
            <v>3884464062</v>
          </cell>
          <cell r="E109">
            <v>1770129199</v>
          </cell>
          <cell r="F109">
            <v>49603476</v>
          </cell>
          <cell r="G109">
            <v>5704196737</v>
          </cell>
          <cell r="H109">
            <v>6274723</v>
          </cell>
          <cell r="I109">
            <v>14484726</v>
          </cell>
          <cell r="J109">
            <v>20759449</v>
          </cell>
          <cell r="K109">
            <v>1890502</v>
          </cell>
          <cell r="M109">
            <v>200007</v>
          </cell>
          <cell r="N109">
            <v>18218050556</v>
          </cell>
          <cell r="O109">
            <v>3129320000</v>
          </cell>
          <cell r="P109">
            <v>21347370556</v>
          </cell>
          <cell r="Q109">
            <v>10728750805</v>
          </cell>
          <cell r="R109">
            <v>280167800</v>
          </cell>
          <cell r="S109">
            <v>32356289161</v>
          </cell>
          <cell r="T109">
            <v>79757622</v>
          </cell>
          <cell r="U109">
            <v>79929033</v>
          </cell>
          <cell r="V109">
            <v>159686655</v>
          </cell>
          <cell r="W109">
            <v>16782556</v>
          </cell>
          <cell r="Y109">
            <v>200007</v>
          </cell>
          <cell r="Z109">
            <v>32004965616</v>
          </cell>
          <cell r="AA109">
            <v>7180986000</v>
          </cell>
          <cell r="AB109">
            <v>39185951616</v>
          </cell>
          <cell r="AC109">
            <v>18933095563</v>
          </cell>
          <cell r="AD109">
            <v>528831027</v>
          </cell>
          <cell r="AE109">
            <v>58647878206</v>
          </cell>
          <cell r="AF109">
            <v>119499604</v>
          </cell>
          <cell r="AG109">
            <v>102581755</v>
          </cell>
          <cell r="AH109">
            <v>222081359</v>
          </cell>
          <cell r="AI109">
            <v>26339564</v>
          </cell>
          <cell r="AK109">
            <v>200007</v>
          </cell>
          <cell r="AL109">
            <v>8326129574</v>
          </cell>
          <cell r="AM109">
            <v>1149502000</v>
          </cell>
          <cell r="AN109">
            <v>9475631574</v>
          </cell>
          <cell r="AO109">
            <v>4676366548</v>
          </cell>
          <cell r="AP109">
            <v>138727219</v>
          </cell>
          <cell r="AQ109">
            <v>14290725341</v>
          </cell>
          <cell r="AR109">
            <v>20644219</v>
          </cell>
          <cell r="AS109">
            <v>38565759</v>
          </cell>
          <cell r="AT109">
            <v>59209978</v>
          </cell>
          <cell r="AU109">
            <v>4833375</v>
          </cell>
        </row>
        <row r="110">
          <cell r="A110">
            <v>200008</v>
          </cell>
          <cell r="B110">
            <v>3025486761</v>
          </cell>
          <cell r="C110">
            <v>264709000</v>
          </cell>
          <cell r="D110">
            <v>3290195761</v>
          </cell>
          <cell r="E110">
            <v>1696352177</v>
          </cell>
          <cell r="F110">
            <v>47398774</v>
          </cell>
          <cell r="G110">
            <v>5033946712</v>
          </cell>
          <cell r="H110">
            <v>4902883</v>
          </cell>
          <cell r="I110">
            <v>14095498</v>
          </cell>
          <cell r="J110">
            <v>18998381</v>
          </cell>
          <cell r="K110">
            <v>1897990</v>
          </cell>
          <cell r="M110">
            <v>200008</v>
          </cell>
          <cell r="N110">
            <v>21243537317</v>
          </cell>
          <cell r="O110">
            <v>3394029000</v>
          </cell>
          <cell r="P110">
            <v>24637566317</v>
          </cell>
          <cell r="Q110">
            <v>12425102982</v>
          </cell>
          <cell r="R110">
            <v>327566574</v>
          </cell>
          <cell r="S110">
            <v>37390235873</v>
          </cell>
          <cell r="T110">
            <v>84660505</v>
          </cell>
          <cell r="U110">
            <v>94024531</v>
          </cell>
          <cell r="V110">
            <v>178685036</v>
          </cell>
          <cell r="W110">
            <v>18680546</v>
          </cell>
          <cell r="Y110">
            <v>200008</v>
          </cell>
          <cell r="Z110">
            <v>31584410584</v>
          </cell>
          <cell r="AA110">
            <v>6324570000</v>
          </cell>
          <cell r="AB110">
            <v>37908980584</v>
          </cell>
          <cell r="AC110">
            <v>18827916026</v>
          </cell>
          <cell r="AD110">
            <v>523718385</v>
          </cell>
          <cell r="AE110">
            <v>57260614995</v>
          </cell>
          <cell r="AF110">
            <v>118184117</v>
          </cell>
          <cell r="AG110">
            <v>112201435</v>
          </cell>
          <cell r="AH110">
            <v>230385552</v>
          </cell>
          <cell r="AI110">
            <v>26055096</v>
          </cell>
          <cell r="AK110">
            <v>200008</v>
          </cell>
          <cell r="AL110">
            <v>8935187943</v>
          </cell>
          <cell r="AM110">
            <v>1242276000</v>
          </cell>
          <cell r="AN110">
            <v>10177463943</v>
          </cell>
          <cell r="AO110">
            <v>4971219951</v>
          </cell>
          <cell r="AP110">
            <v>141154118</v>
          </cell>
          <cell r="AQ110">
            <v>15289838012</v>
          </cell>
          <cell r="AR110">
            <v>17396386</v>
          </cell>
          <cell r="AS110">
            <v>40731714</v>
          </cell>
          <cell r="AT110">
            <v>58128100</v>
          </cell>
          <cell r="AU110">
            <v>5195813</v>
          </cell>
        </row>
        <row r="111">
          <cell r="A111">
            <v>200009</v>
          </cell>
          <cell r="B111">
            <v>3038782603</v>
          </cell>
          <cell r="C111">
            <v>267929000</v>
          </cell>
          <cell r="D111">
            <v>3306711603</v>
          </cell>
          <cell r="E111">
            <v>1664864482</v>
          </cell>
          <cell r="F111">
            <v>51432814</v>
          </cell>
          <cell r="G111">
            <v>5023008899</v>
          </cell>
          <cell r="H111">
            <v>5278998</v>
          </cell>
          <cell r="I111">
            <v>14315615</v>
          </cell>
          <cell r="J111">
            <v>19594613</v>
          </cell>
          <cell r="K111">
            <v>1712267</v>
          </cell>
          <cell r="M111">
            <v>200009</v>
          </cell>
          <cell r="N111">
            <v>24282319920</v>
          </cell>
          <cell r="O111">
            <v>3661958000</v>
          </cell>
          <cell r="P111">
            <v>27944277920</v>
          </cell>
          <cell r="Q111">
            <v>14089967464</v>
          </cell>
          <cell r="R111">
            <v>378999388</v>
          </cell>
          <cell r="S111">
            <v>42413244772</v>
          </cell>
          <cell r="T111">
            <v>89939503</v>
          </cell>
          <cell r="U111">
            <v>108340146</v>
          </cell>
          <cell r="V111">
            <v>198279649</v>
          </cell>
          <cell r="W111">
            <v>20392813</v>
          </cell>
          <cell r="Y111">
            <v>200009</v>
          </cell>
          <cell r="Z111">
            <v>31553618972</v>
          </cell>
          <cell r="AA111">
            <v>5617196000</v>
          </cell>
          <cell r="AB111">
            <v>37170814972</v>
          </cell>
          <cell r="AC111">
            <v>18745393979</v>
          </cell>
          <cell r="AD111">
            <v>525696882</v>
          </cell>
          <cell r="AE111">
            <v>56441905833</v>
          </cell>
          <cell r="AF111">
            <v>116283379</v>
          </cell>
          <cell r="AG111">
            <v>122614319</v>
          </cell>
          <cell r="AH111">
            <v>238897698</v>
          </cell>
          <cell r="AI111">
            <v>25826562</v>
          </cell>
          <cell r="AK111">
            <v>200009</v>
          </cell>
          <cell r="AL111">
            <v>9263650426</v>
          </cell>
          <cell r="AM111">
            <v>1217721000</v>
          </cell>
          <cell r="AN111">
            <v>10481371426</v>
          </cell>
          <cell r="AO111">
            <v>5131345858</v>
          </cell>
          <cell r="AP111">
            <v>148435064</v>
          </cell>
          <cell r="AQ111">
            <v>15761152348</v>
          </cell>
          <cell r="AR111">
            <v>16456604</v>
          </cell>
          <cell r="AS111">
            <v>42895839</v>
          </cell>
          <cell r="AT111">
            <v>59352443</v>
          </cell>
          <cell r="AU111">
            <v>5500759</v>
          </cell>
        </row>
        <row r="112">
          <cell r="A112">
            <v>200010</v>
          </cell>
          <cell r="B112">
            <v>2582532790</v>
          </cell>
          <cell r="C112">
            <v>122066000</v>
          </cell>
          <cell r="D112">
            <v>2704598790</v>
          </cell>
          <cell r="E112">
            <v>1643663709</v>
          </cell>
          <cell r="F112">
            <v>49500983</v>
          </cell>
          <cell r="G112">
            <v>4397763482</v>
          </cell>
          <cell r="H112">
            <v>5472199</v>
          </cell>
          <cell r="I112">
            <v>11687388</v>
          </cell>
          <cell r="J112">
            <v>17159587</v>
          </cell>
          <cell r="K112">
            <v>1430731</v>
          </cell>
          <cell r="M112">
            <v>200010</v>
          </cell>
          <cell r="N112">
            <v>26864852710</v>
          </cell>
          <cell r="O112">
            <v>3784024000</v>
          </cell>
          <cell r="P112">
            <v>30648876710</v>
          </cell>
          <cell r="Q112">
            <v>15733631173</v>
          </cell>
          <cell r="R112">
            <v>428500371</v>
          </cell>
          <cell r="S112">
            <v>46811008254</v>
          </cell>
          <cell r="T112">
            <v>95411702</v>
          </cell>
          <cell r="U112">
            <v>120027534</v>
          </cell>
          <cell r="V112">
            <v>215439236</v>
          </cell>
          <cell r="W112">
            <v>21823544</v>
          </cell>
          <cell r="Y112">
            <v>200010</v>
          </cell>
          <cell r="Z112">
            <v>31663126761</v>
          </cell>
          <cell r="AA112">
            <v>4937414000</v>
          </cell>
          <cell r="AB112">
            <v>36600540761</v>
          </cell>
          <cell r="AC112">
            <v>18823031303</v>
          </cell>
          <cell r="AD112">
            <v>524968719</v>
          </cell>
          <cell r="AE112">
            <v>55948540783</v>
          </cell>
          <cell r="AF112">
            <v>114598195</v>
          </cell>
          <cell r="AG112">
            <v>130238320</v>
          </cell>
          <cell r="AH112">
            <v>244836515</v>
          </cell>
          <cell r="AI112">
            <v>25940464</v>
          </cell>
          <cell r="AK112">
            <v>200010</v>
          </cell>
          <cell r="AL112">
            <v>8646802154</v>
          </cell>
          <cell r="AM112">
            <v>654704000</v>
          </cell>
          <cell r="AN112">
            <v>9301506154</v>
          </cell>
          <cell r="AO112">
            <v>5004880368</v>
          </cell>
          <cell r="AP112">
            <v>148332571</v>
          </cell>
          <cell r="AQ112">
            <v>14454719093</v>
          </cell>
          <cell r="AR112">
            <v>15654080</v>
          </cell>
          <cell r="AS112">
            <v>40098501</v>
          </cell>
          <cell r="AT112">
            <v>55752581</v>
          </cell>
          <cell r="AU112">
            <v>5040988</v>
          </cell>
        </row>
        <row r="113">
          <cell r="A113">
            <v>200011</v>
          </cell>
          <cell r="B113">
            <v>2399002971</v>
          </cell>
          <cell r="C113">
            <v>191690000</v>
          </cell>
          <cell r="D113">
            <v>2590692971</v>
          </cell>
          <cell r="E113">
            <v>1471520402</v>
          </cell>
          <cell r="F113">
            <v>50662902</v>
          </cell>
          <cell r="G113">
            <v>4112876275</v>
          </cell>
          <cell r="H113">
            <v>8013873</v>
          </cell>
          <cell r="I113">
            <v>9268509</v>
          </cell>
          <cell r="J113">
            <v>17282382</v>
          </cell>
          <cell r="K113">
            <v>1736554</v>
          </cell>
          <cell r="M113">
            <v>200011</v>
          </cell>
          <cell r="N113">
            <v>29263855681</v>
          </cell>
          <cell r="O113">
            <v>3975714000</v>
          </cell>
          <cell r="P113">
            <v>33239569681</v>
          </cell>
          <cell r="Q113">
            <v>17205151575</v>
          </cell>
          <cell r="R113">
            <v>479163273</v>
          </cell>
          <cell r="S113">
            <v>50923884529</v>
          </cell>
          <cell r="T113">
            <v>103425575</v>
          </cell>
          <cell r="U113">
            <v>129296043</v>
          </cell>
          <cell r="V113">
            <v>232721618</v>
          </cell>
          <cell r="W113">
            <v>23560098</v>
          </cell>
          <cell r="Y113">
            <v>200011</v>
          </cell>
          <cell r="Z113">
            <v>31781454241</v>
          </cell>
          <cell r="AA113">
            <v>4527408000</v>
          </cell>
          <cell r="AB113">
            <v>36308862241</v>
          </cell>
          <cell r="AC113">
            <v>18830893320</v>
          </cell>
          <cell r="AD113">
            <v>528716101</v>
          </cell>
          <cell r="AE113">
            <v>55668471662</v>
          </cell>
          <cell r="AF113">
            <v>113973396</v>
          </cell>
          <cell r="AG113">
            <v>135140699</v>
          </cell>
          <cell r="AH113">
            <v>249114095</v>
          </cell>
          <cell r="AI113">
            <v>26006401</v>
          </cell>
          <cell r="AK113">
            <v>200011</v>
          </cell>
          <cell r="AL113">
            <v>8020318364</v>
          </cell>
          <cell r="AM113">
            <v>581685000</v>
          </cell>
          <cell r="AN113">
            <v>8602003364</v>
          </cell>
          <cell r="AO113">
            <v>4780048593</v>
          </cell>
          <cell r="AP113">
            <v>151596699</v>
          </cell>
          <cell r="AQ113">
            <v>13533648656</v>
          </cell>
          <cell r="AR113">
            <v>18765070</v>
          </cell>
          <cell r="AS113">
            <v>35271512</v>
          </cell>
          <cell r="AT113">
            <v>54036582</v>
          </cell>
          <cell r="AU113">
            <v>4879552</v>
          </cell>
        </row>
        <row r="114">
          <cell r="A114">
            <v>200012</v>
          </cell>
          <cell r="B114">
            <v>2656850504</v>
          </cell>
          <cell r="C114">
            <v>184105000</v>
          </cell>
          <cell r="D114">
            <v>2840955504</v>
          </cell>
          <cell r="E114">
            <v>1748095448</v>
          </cell>
          <cell r="F114">
            <v>47653095</v>
          </cell>
          <cell r="G114">
            <v>4636704047</v>
          </cell>
          <cell r="H114">
            <v>13624201</v>
          </cell>
          <cell r="I114">
            <v>5931824</v>
          </cell>
          <cell r="J114">
            <v>19556025</v>
          </cell>
          <cell r="K114">
            <v>3173162</v>
          </cell>
          <cell r="M114">
            <v>200012</v>
          </cell>
          <cell r="N114">
            <v>31920706185</v>
          </cell>
          <cell r="O114">
            <v>4159819000</v>
          </cell>
          <cell r="P114">
            <v>36080525185</v>
          </cell>
          <cell r="Q114">
            <v>18953247023</v>
          </cell>
          <cell r="R114">
            <v>526816368</v>
          </cell>
          <cell r="S114">
            <v>55560588576</v>
          </cell>
          <cell r="T114">
            <v>117049776</v>
          </cell>
          <cell r="U114">
            <v>135227867</v>
          </cell>
          <cell r="V114">
            <v>252277643</v>
          </cell>
          <cell r="W114">
            <v>26733260</v>
          </cell>
          <cell r="Y114">
            <v>200012</v>
          </cell>
          <cell r="Z114">
            <v>31920706185</v>
          </cell>
          <cell r="AA114">
            <v>4159819000</v>
          </cell>
          <cell r="AB114">
            <v>36080525185</v>
          </cell>
          <cell r="AC114">
            <v>18953247023</v>
          </cell>
          <cell r="AD114">
            <v>526816368</v>
          </cell>
          <cell r="AE114">
            <v>55560588576</v>
          </cell>
          <cell r="AF114">
            <v>117049776</v>
          </cell>
          <cell r="AG114">
            <v>135227867</v>
          </cell>
          <cell r="AH114">
            <v>252277643</v>
          </cell>
          <cell r="AI114">
            <v>26733260</v>
          </cell>
          <cell r="AK114">
            <v>200012</v>
          </cell>
          <cell r="AL114">
            <v>7638386265</v>
          </cell>
          <cell r="AM114">
            <v>497861000</v>
          </cell>
          <cell r="AN114">
            <v>8136247265</v>
          </cell>
          <cell r="AO114">
            <v>4863279559</v>
          </cell>
          <cell r="AP114">
            <v>147816980</v>
          </cell>
          <cell r="AQ114">
            <v>13147343804</v>
          </cell>
          <cell r="AR114">
            <v>27110273</v>
          </cell>
          <cell r="AS114">
            <v>26887721</v>
          </cell>
          <cell r="AT114">
            <v>53997994</v>
          </cell>
          <cell r="AU114">
            <v>6340447</v>
          </cell>
        </row>
        <row r="115">
          <cell r="A115">
            <v>200101</v>
          </cell>
          <cell r="B115">
            <v>2698453802</v>
          </cell>
          <cell r="C115">
            <v>211759000</v>
          </cell>
          <cell r="D115">
            <v>2910212802</v>
          </cell>
          <cell r="E115">
            <v>1615639052</v>
          </cell>
          <cell r="F115">
            <v>50755490</v>
          </cell>
          <cell r="G115">
            <v>4576607344</v>
          </cell>
          <cell r="H115">
            <v>16732365</v>
          </cell>
          <cell r="I115">
            <v>4690977</v>
          </cell>
          <cell r="J115">
            <v>21423342</v>
          </cell>
          <cell r="K115">
            <v>4251084</v>
          </cell>
          <cell r="M115">
            <v>200101</v>
          </cell>
          <cell r="N115">
            <v>2698453802</v>
          </cell>
          <cell r="O115">
            <v>211759000</v>
          </cell>
          <cell r="P115">
            <v>2910212802</v>
          </cell>
          <cell r="Q115">
            <v>1615639052</v>
          </cell>
          <cell r="R115">
            <v>50755490</v>
          </cell>
          <cell r="S115">
            <v>4576607344</v>
          </cell>
          <cell r="T115">
            <v>16732365</v>
          </cell>
          <cell r="U115">
            <v>4690977</v>
          </cell>
          <cell r="V115">
            <v>21423342</v>
          </cell>
          <cell r="W115">
            <v>4251084</v>
          </cell>
          <cell r="Y115">
            <v>200101</v>
          </cell>
          <cell r="Z115">
            <v>32004676228</v>
          </cell>
          <cell r="AA115">
            <v>3845907000</v>
          </cell>
          <cell r="AB115">
            <v>35850583228</v>
          </cell>
          <cell r="AC115">
            <v>18984383415</v>
          </cell>
          <cell r="AD115">
            <v>577571858</v>
          </cell>
          <cell r="AE115">
            <v>55412538501</v>
          </cell>
          <cell r="AF115">
            <v>119072114</v>
          </cell>
          <cell r="AG115">
            <v>136572650</v>
          </cell>
          <cell r="AH115">
            <v>255644764</v>
          </cell>
          <cell r="AI115">
            <v>27388651</v>
          </cell>
          <cell r="AK115">
            <v>200101</v>
          </cell>
          <cell r="AL115">
            <v>7754307277</v>
          </cell>
          <cell r="AM115">
            <v>587554000</v>
          </cell>
          <cell r="AN115">
            <v>8341861277</v>
          </cell>
          <cell r="AO115">
            <v>4835254902</v>
          </cell>
          <cell r="AP115">
            <v>149071487</v>
          </cell>
          <cell r="AQ115">
            <v>13326187666</v>
          </cell>
          <cell r="AR115">
            <v>38370439</v>
          </cell>
          <cell r="AS115">
            <v>19891310</v>
          </cell>
          <cell r="AT115">
            <v>58261749</v>
          </cell>
          <cell r="AU115">
            <v>9160800</v>
          </cell>
        </row>
        <row r="116">
          <cell r="A116">
            <v>200102</v>
          </cell>
          <cell r="B116">
            <v>2543305832</v>
          </cell>
          <cell r="C116">
            <v>181139000</v>
          </cell>
          <cell r="D116">
            <v>2724444832</v>
          </cell>
          <cell r="E116">
            <v>1685415371</v>
          </cell>
          <cell r="F116">
            <v>48362545</v>
          </cell>
          <cell r="G116">
            <v>4458222748</v>
          </cell>
          <cell r="H116">
            <v>15729786</v>
          </cell>
          <cell r="I116">
            <v>3881932</v>
          </cell>
          <cell r="J116">
            <v>19611718</v>
          </cell>
          <cell r="K116">
            <v>3118978</v>
          </cell>
          <cell r="M116">
            <v>200102</v>
          </cell>
          <cell r="N116">
            <v>5241759634</v>
          </cell>
          <cell r="O116">
            <v>392898000</v>
          </cell>
          <cell r="P116">
            <v>5634657634</v>
          </cell>
          <cell r="Q116">
            <v>3301054423</v>
          </cell>
          <cell r="R116">
            <v>99118035</v>
          </cell>
          <cell r="S116">
            <v>9034830092</v>
          </cell>
          <cell r="T116">
            <v>32462151</v>
          </cell>
          <cell r="U116">
            <v>8572909</v>
          </cell>
          <cell r="V116">
            <v>41035060</v>
          </cell>
          <cell r="W116">
            <v>7370062</v>
          </cell>
          <cell r="Y116">
            <v>200102</v>
          </cell>
          <cell r="Z116">
            <v>32003948756</v>
          </cell>
          <cell r="AA116">
            <v>3490093000</v>
          </cell>
          <cell r="AB116">
            <v>35494041756</v>
          </cell>
          <cell r="AC116">
            <v>19116786103</v>
          </cell>
          <cell r="AD116">
            <v>579093286</v>
          </cell>
          <cell r="AE116">
            <v>55189921145</v>
          </cell>
          <cell r="AF116">
            <v>117001216</v>
          </cell>
          <cell r="AG116">
            <v>134294077</v>
          </cell>
          <cell r="AH116">
            <v>251295293</v>
          </cell>
          <cell r="AI116">
            <v>26423464</v>
          </cell>
          <cell r="AK116">
            <v>200102</v>
          </cell>
          <cell r="AL116">
            <v>7898610138</v>
          </cell>
          <cell r="AM116">
            <v>577003000</v>
          </cell>
          <cell r="AN116">
            <v>8475613138</v>
          </cell>
          <cell r="AO116">
            <v>5049149871</v>
          </cell>
          <cell r="AP116">
            <v>146771130</v>
          </cell>
          <cell r="AQ116">
            <v>13671534139</v>
          </cell>
          <cell r="AR116">
            <v>46086352</v>
          </cell>
          <cell r="AS116">
            <v>14504733</v>
          </cell>
          <cell r="AT116">
            <v>60591085</v>
          </cell>
          <cell r="AU116">
            <v>10543224</v>
          </cell>
        </row>
        <row r="117">
          <cell r="A117">
            <v>200103</v>
          </cell>
          <cell r="B117">
            <v>2506229418</v>
          </cell>
          <cell r="C117">
            <v>10000</v>
          </cell>
          <cell r="D117">
            <v>2506239418</v>
          </cell>
          <cell r="E117">
            <v>1548687664</v>
          </cell>
          <cell r="F117">
            <v>48053063</v>
          </cell>
          <cell r="G117">
            <v>4102980145</v>
          </cell>
          <cell r="H117">
            <v>14317869</v>
          </cell>
          <cell r="I117">
            <v>4215798</v>
          </cell>
          <cell r="J117">
            <v>18533667</v>
          </cell>
          <cell r="K117">
            <v>3112634</v>
          </cell>
          <cell r="M117">
            <v>200103</v>
          </cell>
          <cell r="N117">
            <v>7747989052</v>
          </cell>
          <cell r="O117">
            <v>392908000</v>
          </cell>
          <cell r="P117">
            <v>8140897052</v>
          </cell>
          <cell r="Q117">
            <v>4849742087</v>
          </cell>
          <cell r="R117">
            <v>147171098</v>
          </cell>
          <cell r="S117">
            <v>13137810237</v>
          </cell>
          <cell r="T117">
            <v>46780020</v>
          </cell>
          <cell r="U117">
            <v>12788707</v>
          </cell>
          <cell r="V117">
            <v>59568727</v>
          </cell>
          <cell r="W117">
            <v>10482696</v>
          </cell>
          <cell r="Y117">
            <v>200103</v>
          </cell>
          <cell r="Z117">
            <v>32052245423</v>
          </cell>
          <cell r="AA117">
            <v>2986173000</v>
          </cell>
          <cell r="AB117">
            <v>35038418423</v>
          </cell>
          <cell r="AC117">
            <v>19165852383</v>
          </cell>
          <cell r="AD117">
            <v>579821752</v>
          </cell>
          <cell r="AE117">
            <v>54785656558</v>
          </cell>
          <cell r="AF117">
            <v>115737938</v>
          </cell>
          <cell r="AG117">
            <v>117110728</v>
          </cell>
          <cell r="AH117">
            <v>232848666</v>
          </cell>
          <cell r="AI117">
            <v>26990346</v>
          </cell>
          <cell r="AK117">
            <v>200103</v>
          </cell>
          <cell r="AL117">
            <v>7747989052</v>
          </cell>
          <cell r="AM117">
            <v>392908000</v>
          </cell>
          <cell r="AN117">
            <v>8140897052</v>
          </cell>
          <cell r="AO117">
            <v>4849742087</v>
          </cell>
          <cell r="AP117">
            <v>147171098</v>
          </cell>
          <cell r="AQ117">
            <v>13137810237</v>
          </cell>
          <cell r="AR117">
            <v>46780020</v>
          </cell>
          <cell r="AS117">
            <v>12788707</v>
          </cell>
          <cell r="AT117">
            <v>59568727</v>
          </cell>
          <cell r="AU117">
            <v>10482696</v>
          </cell>
        </row>
        <row r="118">
          <cell r="A118">
            <v>200104</v>
          </cell>
          <cell r="B118">
            <v>2311008013</v>
          </cell>
          <cell r="C118">
            <v>0</v>
          </cell>
          <cell r="D118">
            <v>2311008013</v>
          </cell>
          <cell r="E118">
            <v>1492865285</v>
          </cell>
          <cell r="F118">
            <v>48682816</v>
          </cell>
          <cell r="G118">
            <v>3852556114</v>
          </cell>
          <cell r="H118">
            <v>9957945</v>
          </cell>
          <cell r="I118">
            <v>3595197</v>
          </cell>
          <cell r="J118">
            <v>13553142</v>
          </cell>
          <cell r="K118">
            <v>2000411</v>
          </cell>
          <cell r="M118">
            <v>200104</v>
          </cell>
          <cell r="N118">
            <v>10058997065</v>
          </cell>
          <cell r="O118">
            <v>392908000</v>
          </cell>
          <cell r="P118">
            <v>10451905065</v>
          </cell>
          <cell r="Q118">
            <v>6342607372</v>
          </cell>
          <cell r="R118">
            <v>195853914</v>
          </cell>
          <cell r="S118">
            <v>16990366351</v>
          </cell>
          <cell r="T118">
            <v>56737965</v>
          </cell>
          <cell r="U118">
            <v>16383904</v>
          </cell>
          <cell r="V118">
            <v>73121869</v>
          </cell>
          <cell r="W118">
            <v>12483107</v>
          </cell>
          <cell r="Y118">
            <v>200104</v>
          </cell>
          <cell r="Z118">
            <v>32087782268</v>
          </cell>
          <cell r="AA118">
            <v>2572909000</v>
          </cell>
          <cell r="AB118">
            <v>34660691268</v>
          </cell>
          <cell r="AC118">
            <v>19243470138</v>
          </cell>
          <cell r="AD118">
            <v>581229701</v>
          </cell>
          <cell r="AE118">
            <v>54485391107</v>
          </cell>
          <cell r="AF118">
            <v>114674338</v>
          </cell>
          <cell r="AG118">
            <v>110248497</v>
          </cell>
          <cell r="AH118">
            <v>224922835</v>
          </cell>
          <cell r="AI118">
            <v>27267186</v>
          </cell>
          <cell r="AK118">
            <v>200104</v>
          </cell>
          <cell r="AL118">
            <v>7360543263</v>
          </cell>
          <cell r="AM118">
            <v>181149000</v>
          </cell>
          <cell r="AN118">
            <v>7541692263</v>
          </cell>
          <cell r="AO118">
            <v>4726968320</v>
          </cell>
          <cell r="AP118">
            <v>145098424</v>
          </cell>
          <cell r="AQ118">
            <v>12413759007</v>
          </cell>
          <cell r="AR118">
            <v>40005600</v>
          </cell>
          <cell r="AS118">
            <v>11692927</v>
          </cell>
          <cell r="AT118">
            <v>51698527</v>
          </cell>
          <cell r="AU118">
            <v>8232023</v>
          </cell>
        </row>
        <row r="119">
          <cell r="A119">
            <v>200105</v>
          </cell>
          <cell r="B119">
            <v>2363862259</v>
          </cell>
          <cell r="C119">
            <v>0</v>
          </cell>
          <cell r="D119">
            <v>2363862259</v>
          </cell>
          <cell r="E119">
            <v>1542632250</v>
          </cell>
          <cell r="F119">
            <v>44836571</v>
          </cell>
          <cell r="G119">
            <v>3951331080</v>
          </cell>
          <cell r="H119">
            <v>5584724</v>
          </cell>
          <cell r="I119">
            <v>9227607</v>
          </cell>
          <cell r="J119">
            <v>14812331</v>
          </cell>
          <cell r="K119">
            <v>1313070</v>
          </cell>
          <cell r="M119">
            <v>200105</v>
          </cell>
          <cell r="N119">
            <v>12422859324</v>
          </cell>
          <cell r="O119">
            <v>392908000</v>
          </cell>
          <cell r="P119">
            <v>12815767324</v>
          </cell>
          <cell r="Q119">
            <v>7885239622</v>
          </cell>
          <cell r="R119">
            <v>240690485</v>
          </cell>
          <cell r="S119">
            <v>20941697431</v>
          </cell>
          <cell r="T119">
            <v>62322689</v>
          </cell>
          <cell r="U119">
            <v>25611511</v>
          </cell>
          <cell r="V119">
            <v>87934200</v>
          </cell>
          <cell r="W119">
            <v>13796177</v>
          </cell>
          <cell r="Y119">
            <v>200105</v>
          </cell>
          <cell r="Z119">
            <v>32035216135</v>
          </cell>
          <cell r="AA119">
            <v>2400974000</v>
          </cell>
          <cell r="AB119">
            <v>34436190135</v>
          </cell>
          <cell r="AC119">
            <v>19384603614</v>
          </cell>
          <cell r="AD119">
            <v>581094397</v>
          </cell>
          <cell r="AE119">
            <v>54401888146</v>
          </cell>
          <cell r="AF119">
            <v>112108346</v>
          </cell>
          <cell r="AG119">
            <v>107546561</v>
          </cell>
          <cell r="AH119">
            <v>219654907</v>
          </cell>
          <cell r="AI119">
            <v>27044704</v>
          </cell>
          <cell r="AK119">
            <v>200105</v>
          </cell>
          <cell r="AL119">
            <v>7181099690</v>
          </cell>
          <cell r="AM119">
            <v>10000</v>
          </cell>
          <cell r="AN119">
            <v>7181109690</v>
          </cell>
          <cell r="AO119">
            <v>4584185199</v>
          </cell>
          <cell r="AP119">
            <v>141572450</v>
          </cell>
          <cell r="AQ119">
            <v>11906867339</v>
          </cell>
          <cell r="AR119">
            <v>29860538</v>
          </cell>
          <cell r="AS119">
            <v>17038602</v>
          </cell>
          <cell r="AT119">
            <v>46899140</v>
          </cell>
          <cell r="AU119">
            <v>6426115</v>
          </cell>
        </row>
        <row r="120">
          <cell r="A120">
            <v>200106</v>
          </cell>
          <cell r="B120">
            <v>2644306389</v>
          </cell>
          <cell r="C120">
            <v>16000</v>
          </cell>
          <cell r="D120">
            <v>2644322389</v>
          </cell>
          <cell r="E120">
            <v>1648990423</v>
          </cell>
          <cell r="F120">
            <v>55835350</v>
          </cell>
          <cell r="G120">
            <v>4349148162</v>
          </cell>
          <cell r="H120">
            <v>4470575</v>
          </cell>
          <cell r="I120">
            <v>10565394</v>
          </cell>
          <cell r="J120">
            <v>15035969</v>
          </cell>
          <cell r="K120">
            <v>1393675</v>
          </cell>
          <cell r="M120">
            <v>200106</v>
          </cell>
          <cell r="N120">
            <v>15067165713</v>
          </cell>
          <cell r="O120">
            <v>392924000</v>
          </cell>
          <cell r="P120">
            <v>15460089713</v>
          </cell>
          <cell r="Q120">
            <v>9534230045</v>
          </cell>
          <cell r="R120">
            <v>296525835</v>
          </cell>
          <cell r="S120">
            <v>25290845593</v>
          </cell>
          <cell r="T120">
            <v>66793264</v>
          </cell>
          <cell r="U120">
            <v>36176905</v>
          </cell>
          <cell r="V120">
            <v>102970169</v>
          </cell>
          <cell r="W120">
            <v>15189852</v>
          </cell>
          <cell r="Y120">
            <v>200106</v>
          </cell>
          <cell r="Z120">
            <v>31969202404</v>
          </cell>
          <cell r="AA120">
            <v>2108506000</v>
          </cell>
          <cell r="AB120">
            <v>34077708404</v>
          </cell>
          <cell r="AC120">
            <v>19528855462</v>
          </cell>
          <cell r="AD120">
            <v>592777879</v>
          </cell>
          <cell r="AE120">
            <v>54199341745</v>
          </cell>
          <cell r="AF120">
            <v>110360141</v>
          </cell>
          <cell r="AG120">
            <v>105960465</v>
          </cell>
          <cell r="AH120">
            <v>216320606</v>
          </cell>
          <cell r="AI120">
            <v>27031058</v>
          </cell>
          <cell r="AK120">
            <v>200106</v>
          </cell>
          <cell r="AL120">
            <v>7319176661</v>
          </cell>
          <cell r="AM120">
            <v>16000</v>
          </cell>
          <cell r="AN120">
            <v>7319192661</v>
          </cell>
          <cell r="AO120">
            <v>4684487958</v>
          </cell>
          <cell r="AP120">
            <v>149354737</v>
          </cell>
          <cell r="AQ120">
            <v>12153035356</v>
          </cell>
          <cell r="AR120">
            <v>20013244</v>
          </cell>
          <cell r="AS120">
            <v>23388198</v>
          </cell>
          <cell r="AT120">
            <v>43401442</v>
          </cell>
          <cell r="AU120">
            <v>4707156</v>
          </cell>
        </row>
        <row r="121">
          <cell r="A121">
            <v>200107</v>
          </cell>
          <cell r="B121">
            <v>3172433899</v>
          </cell>
          <cell r="C121">
            <v>24000</v>
          </cell>
          <cell r="D121">
            <v>3172457899</v>
          </cell>
          <cell r="E121">
            <v>1927882690</v>
          </cell>
          <cell r="F121">
            <v>60238634</v>
          </cell>
          <cell r="G121">
            <v>5160579223</v>
          </cell>
          <cell r="H121">
            <v>4406227</v>
          </cell>
          <cell r="I121">
            <v>14814725</v>
          </cell>
          <cell r="J121">
            <v>19220952</v>
          </cell>
          <cell r="K121">
            <v>1877849</v>
          </cell>
          <cell r="M121">
            <v>200107</v>
          </cell>
          <cell r="N121">
            <v>18239599612</v>
          </cell>
          <cell r="O121">
            <v>392948000</v>
          </cell>
          <cell r="P121">
            <v>18632547612</v>
          </cell>
          <cell r="Q121">
            <v>11462112735</v>
          </cell>
          <cell r="R121">
            <v>356764469</v>
          </cell>
          <cell r="S121">
            <v>30451424816</v>
          </cell>
          <cell r="T121">
            <v>71199491</v>
          </cell>
          <cell r="U121">
            <v>50991630</v>
          </cell>
          <cell r="V121">
            <v>122191121</v>
          </cell>
          <cell r="W121">
            <v>17067701</v>
          </cell>
          <cell r="Y121">
            <v>200107</v>
          </cell>
          <cell r="Z121">
            <v>31942255241</v>
          </cell>
          <cell r="AA121">
            <v>1423447000</v>
          </cell>
          <cell r="AB121">
            <v>33365702241</v>
          </cell>
          <cell r="AC121">
            <v>19686608953</v>
          </cell>
          <cell r="AD121">
            <v>603413037</v>
          </cell>
          <cell r="AE121">
            <v>53655724231</v>
          </cell>
          <cell r="AF121">
            <v>108491645</v>
          </cell>
          <cell r="AG121">
            <v>106290464</v>
          </cell>
          <cell r="AH121">
            <v>214782109</v>
          </cell>
          <cell r="AI121">
            <v>27018405</v>
          </cell>
          <cell r="AK121">
            <v>200107</v>
          </cell>
          <cell r="AL121">
            <v>8180602547</v>
          </cell>
          <cell r="AM121">
            <v>40000</v>
          </cell>
          <cell r="AN121">
            <v>8180642547</v>
          </cell>
          <cell r="AO121">
            <v>5119505363</v>
          </cell>
          <cell r="AP121">
            <v>160910555</v>
          </cell>
          <cell r="AQ121">
            <v>13461058465</v>
          </cell>
          <cell r="AR121">
            <v>14461526</v>
          </cell>
          <cell r="AS121">
            <v>34607726</v>
          </cell>
          <cell r="AT121">
            <v>49069252</v>
          </cell>
          <cell r="AU121">
            <v>4584594</v>
          </cell>
        </row>
        <row r="122">
          <cell r="A122">
            <v>200108</v>
          </cell>
          <cell r="B122">
            <v>3198084540</v>
          </cell>
          <cell r="C122">
            <v>140000</v>
          </cell>
          <cell r="D122">
            <v>3198224540</v>
          </cell>
          <cell r="E122">
            <v>1907967519</v>
          </cell>
          <cell r="F122">
            <v>61617647</v>
          </cell>
          <cell r="G122">
            <v>5167809706</v>
          </cell>
          <cell r="H122">
            <v>4072567</v>
          </cell>
          <cell r="I122">
            <v>17044414</v>
          </cell>
          <cell r="J122">
            <v>21116981</v>
          </cell>
          <cell r="K122">
            <v>2068537</v>
          </cell>
          <cell r="M122">
            <v>200108</v>
          </cell>
          <cell r="N122">
            <v>21437684152</v>
          </cell>
          <cell r="O122">
            <v>393088000</v>
          </cell>
          <cell r="P122">
            <v>21830772152</v>
          </cell>
          <cell r="Q122">
            <v>13370080254</v>
          </cell>
          <cell r="R122">
            <v>418382116</v>
          </cell>
          <cell r="S122">
            <v>35619234522</v>
          </cell>
          <cell r="T122">
            <v>75272058</v>
          </cell>
          <cell r="U122">
            <v>68036044</v>
          </cell>
          <cell r="V122">
            <v>143308102</v>
          </cell>
          <cell r="W122">
            <v>19136238</v>
          </cell>
          <cell r="Y122">
            <v>200108</v>
          </cell>
          <cell r="Z122">
            <v>32114853020</v>
          </cell>
          <cell r="AA122">
            <v>1158878000</v>
          </cell>
          <cell r="AB122">
            <v>33273731020</v>
          </cell>
          <cell r="AC122">
            <v>19898224295</v>
          </cell>
          <cell r="AD122">
            <v>617631910</v>
          </cell>
          <cell r="AE122">
            <v>53789587225</v>
          </cell>
          <cell r="AF122">
            <v>107661329</v>
          </cell>
          <cell r="AG122">
            <v>109239380</v>
          </cell>
          <cell r="AH122">
            <v>216900709</v>
          </cell>
          <cell r="AI122">
            <v>27188952</v>
          </cell>
          <cell r="AK122">
            <v>200108</v>
          </cell>
          <cell r="AL122">
            <v>9014824828</v>
          </cell>
          <cell r="AM122">
            <v>180000</v>
          </cell>
          <cell r="AN122">
            <v>9015004828</v>
          </cell>
          <cell r="AO122">
            <v>5484840632</v>
          </cell>
          <cell r="AP122">
            <v>177691631</v>
          </cell>
          <cell r="AQ122">
            <v>14677537091</v>
          </cell>
          <cell r="AR122">
            <v>12949369</v>
          </cell>
          <cell r="AS122">
            <v>42424533</v>
          </cell>
          <cell r="AT122">
            <v>55373902</v>
          </cell>
          <cell r="AU122">
            <v>5340061</v>
          </cell>
        </row>
        <row r="123">
          <cell r="A123">
            <v>200109</v>
          </cell>
          <cell r="B123">
            <v>3180010987</v>
          </cell>
          <cell r="C123">
            <v>0</v>
          </cell>
          <cell r="D123">
            <v>3180010987</v>
          </cell>
          <cell r="E123">
            <v>1890860532</v>
          </cell>
          <cell r="F123">
            <v>60173593</v>
          </cell>
          <cell r="G123">
            <v>5131045112</v>
          </cell>
          <cell r="H123">
            <v>4404446</v>
          </cell>
          <cell r="I123">
            <v>12566864</v>
          </cell>
          <cell r="J123">
            <v>16971310</v>
          </cell>
          <cell r="K123">
            <v>1899920</v>
          </cell>
          <cell r="M123">
            <v>200109</v>
          </cell>
          <cell r="N123">
            <v>24617695139</v>
          </cell>
          <cell r="O123">
            <v>393088000</v>
          </cell>
          <cell r="P123">
            <v>25010783139</v>
          </cell>
          <cell r="Q123">
            <v>15260940786</v>
          </cell>
          <cell r="R123">
            <v>478555709</v>
          </cell>
          <cell r="S123">
            <v>40750279634</v>
          </cell>
          <cell r="T123">
            <v>79676504</v>
          </cell>
          <cell r="U123">
            <v>80602908</v>
          </cell>
          <cell r="V123">
            <v>160279412</v>
          </cell>
          <cell r="W123">
            <v>21036158</v>
          </cell>
          <cell r="Y123">
            <v>200109</v>
          </cell>
          <cell r="Z123">
            <v>32256081404</v>
          </cell>
          <cell r="AA123">
            <v>890949000</v>
          </cell>
          <cell r="AB123">
            <v>33147030404</v>
          </cell>
          <cell r="AC123">
            <v>20124220345</v>
          </cell>
          <cell r="AD123">
            <v>626372689</v>
          </cell>
          <cell r="AE123">
            <v>53897623438</v>
          </cell>
          <cell r="AF123">
            <v>106786777</v>
          </cell>
          <cell r="AG123">
            <v>107490629</v>
          </cell>
          <cell r="AH123">
            <v>214277406</v>
          </cell>
          <cell r="AI123">
            <v>27376605</v>
          </cell>
          <cell r="AK123">
            <v>200109</v>
          </cell>
          <cell r="AL123">
            <v>9550529426</v>
          </cell>
          <cell r="AM123">
            <v>164000</v>
          </cell>
          <cell r="AN123">
            <v>9550693426</v>
          </cell>
          <cell r="AO123">
            <v>5726710741</v>
          </cell>
          <cell r="AP123">
            <v>182029874</v>
          </cell>
          <cell r="AQ123">
            <v>15459434041</v>
          </cell>
          <cell r="AR123">
            <v>12883240</v>
          </cell>
          <cell r="AS123">
            <v>44426003</v>
          </cell>
          <cell r="AT123">
            <v>57309243</v>
          </cell>
          <cell r="AU123">
            <v>5846306</v>
          </cell>
        </row>
        <row r="124">
          <cell r="A124">
            <v>200110</v>
          </cell>
          <cell r="B124">
            <v>2510410599</v>
          </cell>
          <cell r="C124">
            <v>100400000</v>
          </cell>
          <cell r="D124">
            <v>2610810599</v>
          </cell>
          <cell r="E124">
            <v>1729237766</v>
          </cell>
          <cell r="F124">
            <v>61573695</v>
          </cell>
          <cell r="G124">
            <v>4401622060</v>
          </cell>
          <cell r="H124">
            <v>5142848</v>
          </cell>
          <cell r="I124">
            <v>10515206</v>
          </cell>
          <cell r="J124">
            <v>15658054</v>
          </cell>
          <cell r="K124">
            <v>1051476</v>
          </cell>
          <cell r="M124">
            <v>200110</v>
          </cell>
          <cell r="N124">
            <v>27128105738</v>
          </cell>
          <cell r="O124">
            <v>493488000</v>
          </cell>
          <cell r="P124">
            <v>27621593738</v>
          </cell>
          <cell r="Q124">
            <v>16990178552</v>
          </cell>
          <cell r="R124">
            <v>540129404</v>
          </cell>
          <cell r="S124">
            <v>45151901694</v>
          </cell>
          <cell r="T124">
            <v>84819352</v>
          </cell>
          <cell r="U124">
            <v>91118114</v>
          </cell>
          <cell r="V124">
            <v>175937466</v>
          </cell>
          <cell r="W124">
            <v>22087634</v>
          </cell>
          <cell r="Y124">
            <v>200110</v>
          </cell>
          <cell r="Z124">
            <v>32183959213</v>
          </cell>
          <cell r="AA124">
            <v>869283000</v>
          </cell>
          <cell r="AB124">
            <v>33053242213</v>
          </cell>
          <cell r="AC124">
            <v>20209794402</v>
          </cell>
          <cell r="AD124">
            <v>638445401</v>
          </cell>
          <cell r="AE124">
            <v>53901482016</v>
          </cell>
          <cell r="AF124">
            <v>106457426</v>
          </cell>
          <cell r="AG124">
            <v>106318447</v>
          </cell>
          <cell r="AH124">
            <v>212775873</v>
          </cell>
          <cell r="AI124">
            <v>26997350</v>
          </cell>
          <cell r="AK124">
            <v>200110</v>
          </cell>
          <cell r="AL124">
            <v>8888506126</v>
          </cell>
          <cell r="AM124">
            <v>100540000</v>
          </cell>
          <cell r="AN124">
            <v>8989046126</v>
          </cell>
          <cell r="AO124">
            <v>5528065817</v>
          </cell>
          <cell r="AP124">
            <v>183364935</v>
          </cell>
          <cell r="AQ124">
            <v>14700476878</v>
          </cell>
          <cell r="AR124">
            <v>13619861</v>
          </cell>
          <cell r="AS124">
            <v>40126484</v>
          </cell>
          <cell r="AT124">
            <v>53746345</v>
          </cell>
          <cell r="AU124">
            <v>5019933</v>
          </cell>
        </row>
        <row r="125">
          <cell r="A125">
            <v>200111</v>
          </cell>
          <cell r="B125">
            <v>2354212411</v>
          </cell>
          <cell r="C125">
            <v>0</v>
          </cell>
          <cell r="D125">
            <v>2354212411</v>
          </cell>
          <cell r="E125">
            <v>1520061068</v>
          </cell>
          <cell r="F125">
            <v>60773592</v>
          </cell>
          <cell r="G125">
            <v>3935047071</v>
          </cell>
          <cell r="H125">
            <v>8013837</v>
          </cell>
          <cell r="I125">
            <v>7536913</v>
          </cell>
          <cell r="J125">
            <v>15550750</v>
          </cell>
          <cell r="K125">
            <v>1533406</v>
          </cell>
          <cell r="M125">
            <v>200111</v>
          </cell>
          <cell r="N125">
            <v>29482318149</v>
          </cell>
          <cell r="O125">
            <v>493488000</v>
          </cell>
          <cell r="P125">
            <v>29975806149</v>
          </cell>
          <cell r="Q125">
            <v>18510239620</v>
          </cell>
          <cell r="R125">
            <v>600902996</v>
          </cell>
          <cell r="S125">
            <v>49086948765</v>
          </cell>
          <cell r="T125">
            <v>92833189</v>
          </cell>
          <cell r="U125">
            <v>98655027</v>
          </cell>
          <cell r="V125">
            <v>191488216</v>
          </cell>
          <cell r="W125">
            <v>23621040</v>
          </cell>
          <cell r="Y125">
            <v>200111</v>
          </cell>
          <cell r="Z125">
            <v>32139168653</v>
          </cell>
          <cell r="AA125">
            <v>677593000</v>
          </cell>
          <cell r="AB125">
            <v>32816761653</v>
          </cell>
          <cell r="AC125">
            <v>20258335068</v>
          </cell>
          <cell r="AD125">
            <v>648556091</v>
          </cell>
          <cell r="AE125">
            <v>53723652812</v>
          </cell>
          <cell r="AF125">
            <v>106457390</v>
          </cell>
          <cell r="AG125">
            <v>104586851</v>
          </cell>
          <cell r="AH125">
            <v>211044241</v>
          </cell>
          <cell r="AI125">
            <v>26794202</v>
          </cell>
          <cell r="AK125">
            <v>200111</v>
          </cell>
          <cell r="AL125">
            <v>8044633997</v>
          </cell>
          <cell r="AM125">
            <v>100400000</v>
          </cell>
          <cell r="AN125">
            <v>8145033997</v>
          </cell>
          <cell r="AO125">
            <v>5140159366</v>
          </cell>
          <cell r="AP125">
            <v>182520880</v>
          </cell>
          <cell r="AQ125">
            <v>13467714243</v>
          </cell>
          <cell r="AR125">
            <v>17561131</v>
          </cell>
          <cell r="AS125">
            <v>30618983</v>
          </cell>
          <cell r="AT125">
            <v>48180114</v>
          </cell>
          <cell r="AU125">
            <v>4484802</v>
          </cell>
        </row>
        <row r="126">
          <cell r="A126">
            <v>200112</v>
          </cell>
          <cell r="B126">
            <v>2517428236</v>
          </cell>
          <cell r="C126">
            <v>3437000</v>
          </cell>
          <cell r="D126">
            <v>2520865236</v>
          </cell>
          <cell r="E126">
            <v>1767278921</v>
          </cell>
          <cell r="F126">
            <v>59317333</v>
          </cell>
          <cell r="G126">
            <v>4347461490</v>
          </cell>
          <cell r="H126">
            <v>9733293</v>
          </cell>
          <cell r="I126">
            <v>8091710</v>
          </cell>
          <cell r="J126">
            <v>17825003</v>
          </cell>
          <cell r="K126">
            <v>1706654</v>
          </cell>
          <cell r="M126">
            <v>200112</v>
          </cell>
          <cell r="N126">
            <v>31999746385</v>
          </cell>
          <cell r="O126">
            <v>496925000</v>
          </cell>
          <cell r="P126">
            <v>32496671385</v>
          </cell>
          <cell r="Q126">
            <v>20277518541</v>
          </cell>
          <cell r="R126">
            <v>660220329</v>
          </cell>
          <cell r="S126">
            <v>53434410255</v>
          </cell>
          <cell r="T126">
            <v>102566482</v>
          </cell>
          <cell r="U126">
            <v>106746737</v>
          </cell>
          <cell r="V126">
            <v>209313219</v>
          </cell>
          <cell r="W126">
            <v>25327694</v>
          </cell>
          <cell r="Y126">
            <v>200112</v>
          </cell>
          <cell r="Z126">
            <v>31999746385</v>
          </cell>
          <cell r="AA126">
            <v>496925000</v>
          </cell>
          <cell r="AB126">
            <v>32496671385</v>
          </cell>
          <cell r="AC126">
            <v>20277518541</v>
          </cell>
          <cell r="AD126">
            <v>660220329</v>
          </cell>
          <cell r="AE126">
            <v>53434410255</v>
          </cell>
          <cell r="AF126">
            <v>102566482</v>
          </cell>
          <cell r="AG126">
            <v>106746737</v>
          </cell>
          <cell r="AH126">
            <v>209313219</v>
          </cell>
          <cell r="AI126">
            <v>25327694</v>
          </cell>
          <cell r="AK126">
            <v>200112</v>
          </cell>
          <cell r="AL126">
            <v>7382051246</v>
          </cell>
          <cell r="AM126">
            <v>103837000</v>
          </cell>
          <cell r="AN126">
            <v>7485888246</v>
          </cell>
          <cell r="AO126">
            <v>5016577755</v>
          </cell>
          <cell r="AP126">
            <v>181664620</v>
          </cell>
          <cell r="AQ126">
            <v>12684130621</v>
          </cell>
          <cell r="AR126">
            <v>22889978</v>
          </cell>
          <cell r="AS126">
            <v>26143829</v>
          </cell>
          <cell r="AT126">
            <v>49033807</v>
          </cell>
          <cell r="AU126">
            <v>4291536</v>
          </cell>
        </row>
        <row r="127">
          <cell r="A127">
            <v>200201</v>
          </cell>
          <cell r="B127">
            <v>2485259841</v>
          </cell>
          <cell r="C127">
            <v>-8000</v>
          </cell>
          <cell r="D127">
            <v>2485251841</v>
          </cell>
          <cell r="E127">
            <v>1631000249</v>
          </cell>
          <cell r="F127">
            <v>60386881</v>
          </cell>
          <cell r="G127">
            <v>4176638971</v>
          </cell>
          <cell r="H127">
            <v>13703420</v>
          </cell>
          <cell r="I127">
            <v>10285819</v>
          </cell>
          <cell r="J127">
            <v>23989239</v>
          </cell>
          <cell r="K127">
            <v>3157408</v>
          </cell>
          <cell r="M127">
            <v>200201</v>
          </cell>
          <cell r="N127">
            <v>2485259841</v>
          </cell>
          <cell r="O127">
            <v>-8000</v>
          </cell>
          <cell r="P127">
            <v>2485251841</v>
          </cell>
          <cell r="Q127">
            <v>1631000249</v>
          </cell>
          <cell r="R127">
            <v>60386881</v>
          </cell>
          <cell r="S127">
            <v>4176638971</v>
          </cell>
          <cell r="T127">
            <v>13703420</v>
          </cell>
          <cell r="U127">
            <v>10285819</v>
          </cell>
          <cell r="V127">
            <v>23989239</v>
          </cell>
          <cell r="W127">
            <v>3157408</v>
          </cell>
          <cell r="Y127">
            <v>200201</v>
          </cell>
          <cell r="Z127">
            <v>31786552424</v>
          </cell>
          <cell r="AA127">
            <v>285158000</v>
          </cell>
          <cell r="AB127">
            <v>32071710424</v>
          </cell>
          <cell r="AC127">
            <v>20292879738</v>
          </cell>
          <cell r="AD127">
            <v>669851720</v>
          </cell>
          <cell r="AE127">
            <v>53034441882</v>
          </cell>
          <cell r="AF127">
            <v>99537537</v>
          </cell>
          <cell r="AG127">
            <v>112341579</v>
          </cell>
          <cell r="AH127">
            <v>211879116</v>
          </cell>
          <cell r="AI127">
            <v>24234018</v>
          </cell>
          <cell r="AK127">
            <v>200201</v>
          </cell>
          <cell r="AL127">
            <v>7356900488</v>
          </cell>
          <cell r="AM127">
            <v>3429000</v>
          </cell>
          <cell r="AN127">
            <v>7360329488</v>
          </cell>
          <cell r="AO127">
            <v>4918340238</v>
          </cell>
          <cell r="AP127">
            <v>180477806</v>
          </cell>
          <cell r="AQ127">
            <v>12459147532</v>
          </cell>
          <cell r="AR127">
            <v>31450550</v>
          </cell>
          <cell r="AS127">
            <v>25914442</v>
          </cell>
          <cell r="AT127">
            <v>57364992</v>
          </cell>
          <cell r="AU127">
            <v>6397468</v>
          </cell>
        </row>
        <row r="128">
          <cell r="A128">
            <v>200202</v>
          </cell>
          <cell r="B128">
            <v>2441365268</v>
          </cell>
          <cell r="C128">
            <v>18383000</v>
          </cell>
          <cell r="D128">
            <v>2459748268</v>
          </cell>
          <cell r="E128">
            <v>1547674416</v>
          </cell>
          <cell r="F128">
            <v>59970953</v>
          </cell>
          <cell r="G128">
            <v>4067393637</v>
          </cell>
          <cell r="H128">
            <v>13717766</v>
          </cell>
          <cell r="I128">
            <v>11172432</v>
          </cell>
          <cell r="J128">
            <v>24890198</v>
          </cell>
          <cell r="K128">
            <v>2438670</v>
          </cell>
          <cell r="M128">
            <v>200202</v>
          </cell>
          <cell r="N128">
            <v>4926625109</v>
          </cell>
          <cell r="O128">
            <v>18375000</v>
          </cell>
          <cell r="P128">
            <v>4945000109</v>
          </cell>
          <cell r="Q128">
            <v>3178674665</v>
          </cell>
          <cell r="R128">
            <v>120357834</v>
          </cell>
          <cell r="S128">
            <v>8244032608</v>
          </cell>
          <cell r="T128">
            <v>27421186</v>
          </cell>
          <cell r="U128">
            <v>21458251</v>
          </cell>
          <cell r="V128">
            <v>48879437</v>
          </cell>
          <cell r="W128">
            <v>5596078</v>
          </cell>
          <cell r="Y128">
            <v>200202</v>
          </cell>
          <cell r="Z128">
            <v>31684611860</v>
          </cell>
          <cell r="AA128">
            <v>122402000</v>
          </cell>
          <cell r="AB128">
            <v>31807013860</v>
          </cell>
          <cell r="AC128">
            <v>20155138783</v>
          </cell>
          <cell r="AD128">
            <v>681460128</v>
          </cell>
          <cell r="AE128">
            <v>52643612771</v>
          </cell>
          <cell r="AF128">
            <v>97525517</v>
          </cell>
          <cell r="AG128">
            <v>119632079</v>
          </cell>
          <cell r="AH128">
            <v>217157596</v>
          </cell>
          <cell r="AI128">
            <v>23553710</v>
          </cell>
          <cell r="AK128">
            <v>200202</v>
          </cell>
          <cell r="AL128">
            <v>7444053345</v>
          </cell>
          <cell r="AM128">
            <v>21812000</v>
          </cell>
          <cell r="AN128">
            <v>7465865345</v>
          </cell>
          <cell r="AO128">
            <v>4945953586</v>
          </cell>
          <cell r="AP128">
            <v>179675167</v>
          </cell>
          <cell r="AQ128">
            <v>12591494098</v>
          </cell>
          <cell r="AR128">
            <v>37154479</v>
          </cell>
          <cell r="AS128">
            <v>29549961</v>
          </cell>
          <cell r="AT128">
            <v>66704440</v>
          </cell>
          <cell r="AU128">
            <v>7302732</v>
          </cell>
        </row>
        <row r="129">
          <cell r="A129">
            <v>200203</v>
          </cell>
          <cell r="B129">
            <v>2311730066</v>
          </cell>
          <cell r="C129">
            <v>-35000</v>
          </cell>
          <cell r="D129">
            <v>2311695066</v>
          </cell>
          <cell r="E129">
            <v>1677381652</v>
          </cell>
          <cell r="F129">
            <v>59292235</v>
          </cell>
          <cell r="G129">
            <v>4048368953</v>
          </cell>
          <cell r="H129">
            <v>13177851</v>
          </cell>
          <cell r="I129">
            <v>10450966</v>
          </cell>
          <cell r="J129">
            <v>23628817</v>
          </cell>
          <cell r="K129">
            <v>2339731</v>
          </cell>
          <cell r="M129">
            <v>200203</v>
          </cell>
          <cell r="N129">
            <v>7238355175</v>
          </cell>
          <cell r="O129">
            <v>18340000</v>
          </cell>
          <cell r="P129">
            <v>7256695175</v>
          </cell>
          <cell r="Q129">
            <v>4856056317</v>
          </cell>
          <cell r="R129">
            <v>179650069</v>
          </cell>
          <cell r="S129">
            <v>12292401561</v>
          </cell>
          <cell r="T129">
            <v>40599037</v>
          </cell>
          <cell r="U129">
            <v>31909217</v>
          </cell>
          <cell r="V129">
            <v>72508254</v>
          </cell>
          <cell r="W129">
            <v>7935809</v>
          </cell>
          <cell r="Y129">
            <v>200203</v>
          </cell>
          <cell r="Z129">
            <v>31490112508</v>
          </cell>
          <cell r="AA129">
            <v>122357000</v>
          </cell>
          <cell r="AB129">
            <v>31612469508</v>
          </cell>
          <cell r="AC129">
            <v>20283832771</v>
          </cell>
          <cell r="AD129">
            <v>692699300</v>
          </cell>
          <cell r="AE129">
            <v>52589001579</v>
          </cell>
          <cell r="AF129">
            <v>96385499</v>
          </cell>
          <cell r="AG129">
            <v>125867247</v>
          </cell>
          <cell r="AH129">
            <v>222252746</v>
          </cell>
          <cell r="AI129">
            <v>22780807</v>
          </cell>
          <cell r="AK129">
            <v>200203</v>
          </cell>
          <cell r="AL129">
            <v>7238355175</v>
          </cell>
          <cell r="AM129">
            <v>18340000</v>
          </cell>
          <cell r="AN129">
            <v>7256695175</v>
          </cell>
          <cell r="AO129">
            <v>4856056317</v>
          </cell>
          <cell r="AP129">
            <v>179650069</v>
          </cell>
          <cell r="AQ129">
            <v>12292401561</v>
          </cell>
          <cell r="AR129">
            <v>40599037</v>
          </cell>
          <cell r="AS129">
            <v>31909217</v>
          </cell>
          <cell r="AT129">
            <v>72508254</v>
          </cell>
          <cell r="AU129">
            <v>7935809</v>
          </cell>
        </row>
        <row r="130">
          <cell r="A130">
            <v>200204</v>
          </cell>
          <cell r="B130">
            <v>2297750239</v>
          </cell>
          <cell r="C130">
            <v>0</v>
          </cell>
          <cell r="D130">
            <v>2297750239</v>
          </cell>
          <cell r="E130">
            <v>1527251902</v>
          </cell>
          <cell r="F130">
            <v>59805211</v>
          </cell>
          <cell r="G130">
            <v>0</v>
          </cell>
          <cell r="H130">
            <v>9065596</v>
          </cell>
          <cell r="I130">
            <v>10609323</v>
          </cell>
          <cell r="J130">
            <v>0</v>
          </cell>
          <cell r="K130">
            <v>1815538</v>
          </cell>
          <cell r="M130">
            <v>200204</v>
          </cell>
          <cell r="N130">
            <v>9536105414</v>
          </cell>
          <cell r="O130">
            <v>18340000</v>
          </cell>
          <cell r="P130">
            <v>9554445414</v>
          </cell>
          <cell r="Q130">
            <v>6383308219</v>
          </cell>
          <cell r="R130">
            <v>239455280</v>
          </cell>
          <cell r="S130">
            <v>16177208913</v>
          </cell>
          <cell r="T130">
            <v>49664633</v>
          </cell>
          <cell r="U130">
            <v>42518540</v>
          </cell>
          <cell r="V130">
            <v>92183173</v>
          </cell>
          <cell r="W130">
            <v>9751347</v>
          </cell>
          <cell r="Y130">
            <v>200204</v>
          </cell>
          <cell r="Z130">
            <v>31476854734</v>
          </cell>
          <cell r="AA130">
            <v>122357000</v>
          </cell>
          <cell r="AB130">
            <v>31599211734</v>
          </cell>
          <cell r="AC130">
            <v>20318219388</v>
          </cell>
          <cell r="AD130">
            <v>703821695</v>
          </cell>
          <cell r="AE130">
            <v>52621252817</v>
          </cell>
          <cell r="AF130">
            <v>95493150</v>
          </cell>
          <cell r="AG130">
            <v>132881373</v>
          </cell>
          <cell r="AH130">
            <v>228374523</v>
          </cell>
          <cell r="AI130">
            <v>22595934</v>
          </cell>
          <cell r="AK130">
            <v>200204</v>
          </cell>
          <cell r="AL130">
            <v>7050845573</v>
          </cell>
          <cell r="AM130">
            <v>18348000</v>
          </cell>
          <cell r="AN130">
            <v>7069193573</v>
          </cell>
          <cell r="AO130">
            <v>4752307970</v>
          </cell>
          <cell r="AP130">
            <v>179068399</v>
          </cell>
          <cell r="AQ130">
            <v>12000569942</v>
          </cell>
          <cell r="AR130">
            <v>35961213</v>
          </cell>
          <cell r="AS130">
            <v>32232721</v>
          </cell>
          <cell r="AT130">
            <v>68193934</v>
          </cell>
          <cell r="AU130">
            <v>6593939</v>
          </cell>
        </row>
        <row r="131">
          <cell r="A131">
            <v>200205</v>
          </cell>
          <cell r="B131">
            <v>2288598891</v>
          </cell>
          <cell r="C131">
            <v>15000</v>
          </cell>
          <cell r="D131">
            <v>2288613891</v>
          </cell>
          <cell r="E131">
            <v>1668718239</v>
          </cell>
          <cell r="F131">
            <v>56096656</v>
          </cell>
          <cell r="G131">
            <v>0</v>
          </cell>
          <cell r="H131">
            <v>6095484</v>
          </cell>
          <cell r="I131">
            <v>10221965</v>
          </cell>
          <cell r="J131">
            <v>0</v>
          </cell>
          <cell r="K131">
            <v>1313316</v>
          </cell>
          <cell r="M131">
            <v>200205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Y131">
            <v>200205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K131">
            <v>200205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A132">
            <v>200206</v>
          </cell>
          <cell r="B132">
            <v>2601112875</v>
          </cell>
          <cell r="C132">
            <v>-23000</v>
          </cell>
          <cell r="D132">
            <v>2601089875</v>
          </cell>
          <cell r="E132">
            <v>1770735699</v>
          </cell>
          <cell r="F132">
            <v>115240225</v>
          </cell>
          <cell r="G132">
            <v>0</v>
          </cell>
          <cell r="H132">
            <v>5383307</v>
          </cell>
          <cell r="I132">
            <v>13210771</v>
          </cell>
          <cell r="J132">
            <v>0</v>
          </cell>
          <cell r="K132">
            <v>1352684</v>
          </cell>
          <cell r="M132">
            <v>200206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Y132">
            <v>200206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K132">
            <v>200206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A133">
            <v>200207</v>
          </cell>
          <cell r="B133">
            <v>3266227595</v>
          </cell>
          <cell r="C133">
            <v>35000</v>
          </cell>
          <cell r="D133">
            <v>3266262595</v>
          </cell>
          <cell r="E133">
            <v>2058068405</v>
          </cell>
          <cell r="F133">
            <v>59101974</v>
          </cell>
          <cell r="G133">
            <v>0</v>
          </cell>
          <cell r="H133">
            <v>4080018</v>
          </cell>
          <cell r="I133">
            <v>16879122</v>
          </cell>
          <cell r="J133">
            <v>0</v>
          </cell>
          <cell r="K133">
            <v>2058933</v>
          </cell>
          <cell r="M133">
            <v>200207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Y133">
            <v>200207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K133">
            <v>200207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A134">
            <v>200208</v>
          </cell>
          <cell r="B134">
            <v>3429631436</v>
          </cell>
          <cell r="C134">
            <v>-5000</v>
          </cell>
          <cell r="D134">
            <v>3429626436</v>
          </cell>
          <cell r="E134">
            <v>2131179792</v>
          </cell>
          <cell r="F134">
            <v>59487240</v>
          </cell>
          <cell r="G134">
            <v>0</v>
          </cell>
          <cell r="H134">
            <v>3985384</v>
          </cell>
          <cell r="I134">
            <v>17069192</v>
          </cell>
          <cell r="J134">
            <v>0</v>
          </cell>
          <cell r="K134">
            <v>2049850</v>
          </cell>
          <cell r="M134">
            <v>200208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Y134">
            <v>200208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K134">
            <v>200208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A135">
            <v>200209</v>
          </cell>
          <cell r="B135">
            <v>3143227594</v>
          </cell>
          <cell r="C135">
            <v>-16000</v>
          </cell>
          <cell r="D135">
            <v>3143211594</v>
          </cell>
          <cell r="E135">
            <v>1962109033</v>
          </cell>
          <cell r="F135">
            <v>59071869</v>
          </cell>
          <cell r="G135">
            <v>0</v>
          </cell>
          <cell r="H135">
            <v>3947870</v>
          </cell>
          <cell r="I135">
            <v>14172736</v>
          </cell>
          <cell r="J135">
            <v>0</v>
          </cell>
          <cell r="K135">
            <v>1692228</v>
          </cell>
          <cell r="M135">
            <v>200209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Y135">
            <v>200209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K135">
            <v>200209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A136">
            <v>200210</v>
          </cell>
          <cell r="B136">
            <v>2589650515</v>
          </cell>
          <cell r="C136">
            <v>0</v>
          </cell>
          <cell r="D136">
            <v>2589650515</v>
          </cell>
          <cell r="E136">
            <v>1828473603</v>
          </cell>
          <cell r="F136">
            <v>60910170</v>
          </cell>
          <cell r="G136">
            <v>0</v>
          </cell>
          <cell r="H136">
            <v>4202036</v>
          </cell>
          <cell r="I136">
            <v>10277127</v>
          </cell>
          <cell r="J136">
            <v>0</v>
          </cell>
          <cell r="K136">
            <v>1417962</v>
          </cell>
          <cell r="M136">
            <v>200210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Y136">
            <v>200210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K136">
            <v>200210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A137">
            <v>200211</v>
          </cell>
          <cell r="B137">
            <v>2326339280</v>
          </cell>
          <cell r="C137">
            <v>-817000</v>
          </cell>
          <cell r="D137">
            <v>2325522280</v>
          </cell>
          <cell r="E137">
            <v>1682026639</v>
          </cell>
          <cell r="F137">
            <v>54142994</v>
          </cell>
          <cell r="G137">
            <v>0</v>
          </cell>
          <cell r="H137">
            <v>7322755</v>
          </cell>
          <cell r="I137">
            <v>21067279</v>
          </cell>
          <cell r="J137">
            <v>0</v>
          </cell>
          <cell r="K137">
            <v>1740675</v>
          </cell>
          <cell r="M137">
            <v>200211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Y137">
            <v>200211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K137">
            <v>200211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A138">
            <v>200212</v>
          </cell>
          <cell r="B138">
            <v>2551828726</v>
          </cell>
          <cell r="C138">
            <v>28000</v>
          </cell>
          <cell r="D138">
            <v>2551856726</v>
          </cell>
          <cell r="E138">
            <v>1862850441</v>
          </cell>
          <cell r="F138">
            <v>59153200</v>
          </cell>
          <cell r="G138">
            <v>0</v>
          </cell>
          <cell r="H138">
            <v>13142131</v>
          </cell>
          <cell r="I138">
            <v>12698155</v>
          </cell>
          <cell r="J138">
            <v>0</v>
          </cell>
          <cell r="K138">
            <v>3142481</v>
          </cell>
          <cell r="M138">
            <v>200212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Y138">
            <v>200212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K138">
            <v>200212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A139">
            <v>200301</v>
          </cell>
          <cell r="B139">
            <v>2548631103</v>
          </cell>
          <cell r="C139">
            <v>34203000</v>
          </cell>
          <cell r="D139">
            <v>2582834103</v>
          </cell>
          <cell r="E139">
            <v>1847707194</v>
          </cell>
          <cell r="F139">
            <v>53841128</v>
          </cell>
          <cell r="G139">
            <v>4484382425</v>
          </cell>
          <cell r="H139">
            <v>14909558</v>
          </cell>
          <cell r="I139">
            <v>11826300</v>
          </cell>
          <cell r="J139">
            <v>26735858</v>
          </cell>
          <cell r="K139">
            <v>3728097</v>
          </cell>
          <cell r="M139">
            <v>200301</v>
          </cell>
          <cell r="N139">
            <v>2548631103</v>
          </cell>
          <cell r="O139">
            <v>34203000</v>
          </cell>
          <cell r="P139">
            <v>2582834103</v>
          </cell>
          <cell r="Q139">
            <v>1847707194</v>
          </cell>
          <cell r="R139">
            <v>53841128</v>
          </cell>
          <cell r="S139">
            <v>4484382425</v>
          </cell>
          <cell r="T139">
            <v>14909558</v>
          </cell>
          <cell r="U139">
            <v>11826300</v>
          </cell>
          <cell r="V139">
            <v>26735858</v>
          </cell>
          <cell r="W139">
            <v>3728097</v>
          </cell>
          <cell r="Y139">
            <v>200301</v>
          </cell>
          <cell r="Z139">
            <v>31833270260</v>
          </cell>
          <cell r="AA139">
            <v>51768000</v>
          </cell>
          <cell r="AB139">
            <v>31885038260</v>
          </cell>
          <cell r="AC139">
            <v>21581872086</v>
          </cell>
          <cell r="AD139">
            <v>756113855</v>
          </cell>
          <cell r="AE139">
            <v>54223024201</v>
          </cell>
          <cell r="AF139">
            <v>99029756</v>
          </cell>
          <cell r="AG139">
            <v>159655368</v>
          </cell>
          <cell r="AH139">
            <v>258685124</v>
          </cell>
          <cell r="AI139">
            <v>25090165</v>
          </cell>
          <cell r="AK139">
            <v>200301</v>
          </cell>
          <cell r="AL139">
            <v>7426799109</v>
          </cell>
          <cell r="AM139">
            <v>33414000</v>
          </cell>
          <cell r="AN139">
            <v>7460213109</v>
          </cell>
          <cell r="AO139">
            <v>5392584274</v>
          </cell>
          <cell r="AP139">
            <v>167137322</v>
          </cell>
          <cell r="AQ139">
            <v>13019934705</v>
          </cell>
          <cell r="AR139">
            <v>35374444</v>
          </cell>
          <cell r="AS139">
            <v>45591734</v>
          </cell>
          <cell r="AT139">
            <v>80966178</v>
          </cell>
          <cell r="AU139">
            <v>8611253</v>
          </cell>
        </row>
        <row r="140">
          <cell r="A140">
            <v>200302</v>
          </cell>
          <cell r="D140">
            <v>0</v>
          </cell>
          <cell r="G140">
            <v>0</v>
          </cell>
          <cell r="J140">
            <v>0</v>
          </cell>
          <cell r="M140">
            <v>200302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Y140">
            <v>200302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K140">
            <v>200302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A141">
            <v>200303</v>
          </cell>
          <cell r="D141">
            <v>0</v>
          </cell>
          <cell r="G141">
            <v>0</v>
          </cell>
          <cell r="J141">
            <v>0</v>
          </cell>
          <cell r="M141">
            <v>200303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Y141">
            <v>200303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K141">
            <v>200303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A142">
            <v>200304</v>
          </cell>
          <cell r="D142">
            <v>0</v>
          </cell>
          <cell r="G142">
            <v>0</v>
          </cell>
          <cell r="J142">
            <v>0</v>
          </cell>
          <cell r="M142">
            <v>200304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Y142">
            <v>200304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K142">
            <v>200304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A143">
            <v>200305</v>
          </cell>
          <cell r="D143">
            <v>0</v>
          </cell>
          <cell r="G143">
            <v>0</v>
          </cell>
          <cell r="J143">
            <v>0</v>
          </cell>
          <cell r="M143">
            <v>200305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Y143">
            <v>200305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K143">
            <v>200305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A144">
            <v>200306</v>
          </cell>
          <cell r="D144">
            <v>0</v>
          </cell>
          <cell r="G144">
            <v>0</v>
          </cell>
          <cell r="J144">
            <v>0</v>
          </cell>
          <cell r="M144">
            <v>200306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Y144">
            <v>200306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K144">
            <v>200306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A145">
            <v>200307</v>
          </cell>
          <cell r="D145">
            <v>0</v>
          </cell>
          <cell r="G145">
            <v>0</v>
          </cell>
          <cell r="J145">
            <v>0</v>
          </cell>
          <cell r="M145">
            <v>200307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Y145">
            <v>200307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K145">
            <v>200307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A146">
            <v>200308</v>
          </cell>
          <cell r="D146">
            <v>0</v>
          </cell>
          <cell r="G146">
            <v>0</v>
          </cell>
          <cell r="J146">
            <v>0</v>
          </cell>
          <cell r="M146">
            <v>200308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Y146">
            <v>200308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K146">
            <v>200308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A147">
            <v>200309</v>
          </cell>
          <cell r="D147">
            <v>0</v>
          </cell>
          <cell r="G147">
            <v>0</v>
          </cell>
          <cell r="J147">
            <v>0</v>
          </cell>
          <cell r="M147">
            <v>200309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Y147">
            <v>200309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K147">
            <v>200309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A148">
            <v>200310</v>
          </cell>
          <cell r="D148">
            <v>0</v>
          </cell>
          <cell r="G148">
            <v>0</v>
          </cell>
          <cell r="J148">
            <v>0</v>
          </cell>
          <cell r="M148">
            <v>200310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Y148">
            <v>200310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K148">
            <v>200310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A149">
            <v>200311</v>
          </cell>
          <cell r="D149">
            <v>0</v>
          </cell>
          <cell r="G149">
            <v>0</v>
          </cell>
          <cell r="J149">
            <v>0</v>
          </cell>
          <cell r="M149">
            <v>200311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200311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K149">
            <v>200311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A150">
            <v>200312</v>
          </cell>
          <cell r="D150">
            <v>0</v>
          </cell>
          <cell r="G150">
            <v>0</v>
          </cell>
          <cell r="J150">
            <v>0</v>
          </cell>
          <cell r="M150">
            <v>200312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200312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K150">
            <v>200312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</sheetData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_Stmt_Sales"/>
    </sheetNames>
    <sheetDataSet>
      <sheetData sheetId="0">
        <row r="10">
          <cell r="A10" t="str">
            <v>Boro</v>
          </cell>
          <cell r="B10" t="str">
            <v>Type</v>
          </cell>
          <cell r="C10" t="str">
            <v>SC</v>
          </cell>
          <cell r="D10" t="str">
            <v>Desc</v>
          </cell>
          <cell r="G10" t="str">
            <v>#Bills</v>
          </cell>
          <cell r="H10" t="str">
            <v>Cubic ft</v>
          </cell>
          <cell r="I10" t="str">
            <v>Revenue</v>
          </cell>
          <cell r="J10" t="str">
            <v>Fuel Adj</v>
          </cell>
          <cell r="K10" t="str">
            <v>Therms</v>
          </cell>
        </row>
        <row r="12">
          <cell r="A12">
            <v>1</v>
          </cell>
          <cell r="B12">
            <v>20</v>
          </cell>
          <cell r="C12">
            <v>1</v>
          </cell>
          <cell r="D12">
            <v>2001</v>
          </cell>
          <cell r="F12" t="str">
            <v>Residential &amp; Religious - Monthly</v>
          </cell>
        </row>
        <row r="13">
          <cell r="A13">
            <v>1</v>
          </cell>
          <cell r="B13">
            <v>20</v>
          </cell>
          <cell r="C13">
            <v>1</v>
          </cell>
          <cell r="D13">
            <v>2002</v>
          </cell>
          <cell r="F13" t="str">
            <v>Residential &amp; Religious - Bi-Monthly</v>
          </cell>
        </row>
        <row r="14">
          <cell r="A14">
            <v>1</v>
          </cell>
          <cell r="B14">
            <v>20</v>
          </cell>
          <cell r="C14">
            <v>1</v>
          </cell>
          <cell r="D14">
            <v>2004</v>
          </cell>
          <cell r="F14" t="str">
            <v>Accrual</v>
          </cell>
        </row>
        <row r="15">
          <cell r="A15">
            <v>1</v>
          </cell>
          <cell r="B15">
            <v>20</v>
          </cell>
          <cell r="C15">
            <v>1</v>
          </cell>
          <cell r="D15">
            <v>2005</v>
          </cell>
          <cell r="F15" t="str">
            <v>Accrual Reversal</v>
          </cell>
        </row>
        <row r="16">
          <cell r="A16">
            <v>1</v>
          </cell>
          <cell r="B16">
            <v>20</v>
          </cell>
        </row>
        <row r="17">
          <cell r="A17">
            <v>1</v>
          </cell>
          <cell r="B17">
            <v>20</v>
          </cell>
          <cell r="C17">
            <v>3</v>
          </cell>
          <cell r="D17">
            <v>2016</v>
          </cell>
          <cell r="F17" t="str">
            <v>Residential &amp; Religious - Heating</v>
          </cell>
        </row>
        <row r="18">
          <cell r="A18">
            <v>1</v>
          </cell>
          <cell r="B18">
            <v>20</v>
          </cell>
          <cell r="C18">
            <v>3</v>
          </cell>
          <cell r="D18">
            <v>2018</v>
          </cell>
        </row>
        <row r="19">
          <cell r="A19">
            <v>1</v>
          </cell>
          <cell r="B19">
            <v>20</v>
          </cell>
          <cell r="C19">
            <v>3</v>
          </cell>
          <cell r="D19">
            <v>2021</v>
          </cell>
        </row>
        <row r="20">
          <cell r="A20">
            <v>1</v>
          </cell>
          <cell r="B20">
            <v>20</v>
          </cell>
        </row>
        <row r="21">
          <cell r="A21">
            <v>1</v>
          </cell>
          <cell r="B21">
            <v>20</v>
          </cell>
          <cell r="C21">
            <v>13</v>
          </cell>
          <cell r="D21">
            <v>2053</v>
          </cell>
        </row>
        <row r="22">
          <cell r="A22">
            <v>1</v>
          </cell>
          <cell r="B22">
            <v>20</v>
          </cell>
        </row>
        <row r="23">
          <cell r="A23">
            <v>1</v>
          </cell>
          <cell r="B23">
            <v>20</v>
          </cell>
          <cell r="C23" t="str">
            <v>3a</v>
          </cell>
          <cell r="D23">
            <v>2017</v>
          </cell>
          <cell r="F23" t="str">
            <v>Residential &amp; Religious - Air Conditioning</v>
          </cell>
        </row>
        <row r="24">
          <cell r="A24">
            <v>1</v>
          </cell>
          <cell r="B24">
            <v>20</v>
          </cell>
        </row>
        <row r="25">
          <cell r="A25">
            <v>1</v>
          </cell>
          <cell r="B25">
            <v>20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>
            <v>1</v>
          </cell>
        </row>
        <row r="27">
          <cell r="A27">
            <v>1</v>
          </cell>
          <cell r="B27">
            <v>22</v>
          </cell>
          <cell r="C27">
            <v>2</v>
          </cell>
          <cell r="D27">
            <v>2201</v>
          </cell>
          <cell r="F27" t="str">
            <v>General - Monthly</v>
          </cell>
        </row>
        <row r="28">
          <cell r="A28">
            <v>1</v>
          </cell>
          <cell r="B28">
            <v>22</v>
          </cell>
          <cell r="C28">
            <v>2</v>
          </cell>
          <cell r="D28">
            <v>2202</v>
          </cell>
          <cell r="F28" t="str">
            <v>General - Bi-monthly</v>
          </cell>
        </row>
        <row r="29">
          <cell r="A29">
            <v>1</v>
          </cell>
          <cell r="B29">
            <v>22</v>
          </cell>
          <cell r="C29">
            <v>2</v>
          </cell>
          <cell r="D29">
            <v>2204</v>
          </cell>
          <cell r="F29" t="str">
            <v>Accrual</v>
          </cell>
        </row>
        <row r="30">
          <cell r="A30">
            <v>1</v>
          </cell>
          <cell r="B30">
            <v>22</v>
          </cell>
          <cell r="C30">
            <v>2</v>
          </cell>
          <cell r="D30">
            <v>2205</v>
          </cell>
          <cell r="F30" t="str">
            <v>Accrual Reversal</v>
          </cell>
        </row>
        <row r="31">
          <cell r="A31">
            <v>1</v>
          </cell>
          <cell r="B31">
            <v>22</v>
          </cell>
          <cell r="C31">
            <v>2</v>
          </cell>
          <cell r="D31">
            <v>2207</v>
          </cell>
        </row>
        <row r="32">
          <cell r="A32">
            <v>1</v>
          </cell>
          <cell r="B32">
            <v>22</v>
          </cell>
          <cell r="C32">
            <v>2</v>
          </cell>
          <cell r="D32">
            <v>2208</v>
          </cell>
        </row>
        <row r="33">
          <cell r="A33">
            <v>1</v>
          </cell>
          <cell r="B33">
            <v>22</v>
          </cell>
          <cell r="C33">
            <v>2</v>
          </cell>
          <cell r="D33">
            <v>2221</v>
          </cell>
        </row>
        <row r="34">
          <cell r="A34">
            <v>1</v>
          </cell>
          <cell r="B34">
            <v>22</v>
          </cell>
          <cell r="C34">
            <v>2</v>
          </cell>
          <cell r="D34">
            <v>2223</v>
          </cell>
        </row>
        <row r="35">
          <cell r="A35">
            <v>1</v>
          </cell>
          <cell r="B35">
            <v>22</v>
          </cell>
          <cell r="C35">
            <v>2</v>
          </cell>
          <cell r="D35">
            <v>2224</v>
          </cell>
        </row>
        <row r="36">
          <cell r="A36">
            <v>1</v>
          </cell>
          <cell r="B36">
            <v>22</v>
          </cell>
          <cell r="C36">
            <v>2</v>
          </cell>
          <cell r="D36">
            <v>2226</v>
          </cell>
        </row>
        <row r="37">
          <cell r="A37">
            <v>1</v>
          </cell>
          <cell r="B37">
            <v>22</v>
          </cell>
          <cell r="C37">
            <v>2</v>
          </cell>
          <cell r="D37">
            <v>2227</v>
          </cell>
        </row>
        <row r="38">
          <cell r="A38">
            <v>1</v>
          </cell>
          <cell r="B38">
            <v>22</v>
          </cell>
          <cell r="C38">
            <v>2</v>
          </cell>
          <cell r="D38">
            <v>2236</v>
          </cell>
        </row>
        <row r="39">
          <cell r="A39">
            <v>1</v>
          </cell>
          <cell r="B39">
            <v>22</v>
          </cell>
          <cell r="C39">
            <v>2</v>
          </cell>
          <cell r="D39">
            <v>2237</v>
          </cell>
        </row>
        <row r="40">
          <cell r="A40">
            <v>1</v>
          </cell>
          <cell r="B40">
            <v>22</v>
          </cell>
        </row>
        <row r="41">
          <cell r="A41">
            <v>1</v>
          </cell>
          <cell r="B41">
            <v>22</v>
          </cell>
          <cell r="C41">
            <v>9</v>
          </cell>
          <cell r="D41">
            <v>2261</v>
          </cell>
        </row>
        <row r="42">
          <cell r="A42">
            <v>1</v>
          </cell>
          <cell r="B42">
            <v>22</v>
          </cell>
          <cell r="C42">
            <v>9</v>
          </cell>
          <cell r="D42">
            <v>2264</v>
          </cell>
        </row>
        <row r="43">
          <cell r="A43">
            <v>1</v>
          </cell>
          <cell r="B43">
            <v>22</v>
          </cell>
        </row>
        <row r="44">
          <cell r="A44">
            <v>1</v>
          </cell>
          <cell r="B44">
            <v>22</v>
          </cell>
          <cell r="C44">
            <v>12</v>
          </cell>
          <cell r="D44">
            <v>2231</v>
          </cell>
        </row>
        <row r="45">
          <cell r="A45">
            <v>1</v>
          </cell>
          <cell r="B45">
            <v>22</v>
          </cell>
          <cell r="C45">
            <v>12</v>
          </cell>
          <cell r="D45">
            <v>2232</v>
          </cell>
        </row>
        <row r="46">
          <cell r="A46">
            <v>1</v>
          </cell>
          <cell r="B46">
            <v>22</v>
          </cell>
          <cell r="C46">
            <v>12</v>
          </cell>
          <cell r="D46">
            <v>2233</v>
          </cell>
          <cell r="F46" t="str">
            <v>Interruptible - Priority C</v>
          </cell>
        </row>
        <row r="47">
          <cell r="A47">
            <v>1</v>
          </cell>
          <cell r="B47">
            <v>22</v>
          </cell>
          <cell r="C47">
            <v>12</v>
          </cell>
          <cell r="D47">
            <v>2234</v>
          </cell>
          <cell r="F47" t="str">
            <v>Rate 2 Off-Peak Firm accrual reversal</v>
          </cell>
        </row>
        <row r="48">
          <cell r="A48">
            <v>1</v>
          </cell>
          <cell r="B48">
            <v>22</v>
          </cell>
          <cell r="C48">
            <v>12</v>
          </cell>
          <cell r="D48">
            <v>2296</v>
          </cell>
          <cell r="F48" t="str">
            <v>Rate 2 off-Peak Firm accrual</v>
          </cell>
          <cell r="G48">
            <v>1</v>
          </cell>
          <cell r="H48">
            <v>67298000</v>
          </cell>
          <cell r="I48">
            <v>294742.40999999997</v>
          </cell>
          <cell r="K48">
            <v>693419</v>
          </cell>
        </row>
        <row r="49">
          <cell r="A49">
            <v>1</v>
          </cell>
          <cell r="B49">
            <v>22</v>
          </cell>
          <cell r="C49">
            <v>12</v>
          </cell>
          <cell r="D49">
            <v>2296</v>
          </cell>
          <cell r="F49" t="str">
            <v>Rate 2 Off-Peak Firm accrual reversal</v>
          </cell>
          <cell r="G49">
            <v>-7</v>
          </cell>
          <cell r="H49">
            <v>-150142000</v>
          </cell>
          <cell r="I49">
            <v>-499284.2</v>
          </cell>
          <cell r="K49">
            <v>-1550251</v>
          </cell>
        </row>
        <row r="50">
          <cell r="A50">
            <v>1</v>
          </cell>
          <cell r="B50">
            <v>22</v>
          </cell>
          <cell r="C50">
            <v>12</v>
          </cell>
          <cell r="D50">
            <v>2296</v>
          </cell>
          <cell r="F50" t="str">
            <v>Rate 2 Off-Peak Firm accrual</v>
          </cell>
          <cell r="G50">
            <v>3</v>
          </cell>
          <cell r="H50">
            <v>128345000</v>
          </cell>
          <cell r="I50">
            <v>573385.34</v>
          </cell>
          <cell r="K50">
            <v>1324297</v>
          </cell>
        </row>
        <row r="51">
          <cell r="A51">
            <v>1</v>
          </cell>
          <cell r="B51">
            <v>22</v>
          </cell>
          <cell r="C51">
            <v>12</v>
          </cell>
          <cell r="D51">
            <v>2296</v>
          </cell>
          <cell r="F51" t="str">
            <v>Rate 2 Off-Peak Firm manual sales adj. reversal</v>
          </cell>
          <cell r="I51">
            <v>41718.49</v>
          </cell>
        </row>
        <row r="52">
          <cell r="A52">
            <v>1</v>
          </cell>
          <cell r="B52">
            <v>22</v>
          </cell>
          <cell r="C52">
            <v>12</v>
          </cell>
          <cell r="D52">
            <v>2296</v>
          </cell>
          <cell r="F52" t="str">
            <v>Rate 2  Off-Peak Firm manual sales adj.</v>
          </cell>
          <cell r="I52">
            <v>-41718.49</v>
          </cell>
        </row>
        <row r="53">
          <cell r="A53">
            <v>1</v>
          </cell>
          <cell r="B53">
            <v>22</v>
          </cell>
        </row>
        <row r="54">
          <cell r="A54">
            <v>1</v>
          </cell>
          <cell r="B54">
            <v>22</v>
          </cell>
          <cell r="C54">
            <v>14</v>
          </cell>
          <cell r="D54">
            <v>2250</v>
          </cell>
          <cell r="F54" t="str">
            <v>CNG Vehicle Service</v>
          </cell>
          <cell r="G54">
            <v>21</v>
          </cell>
          <cell r="H54">
            <v>363400</v>
          </cell>
          <cell r="I54">
            <v>3075.86</v>
          </cell>
          <cell r="K54">
            <v>3755</v>
          </cell>
        </row>
        <row r="55">
          <cell r="A55">
            <v>1</v>
          </cell>
          <cell r="B55">
            <v>22</v>
          </cell>
        </row>
        <row r="56">
          <cell r="A56">
            <v>1</v>
          </cell>
          <cell r="B56">
            <v>22</v>
          </cell>
          <cell r="C56">
            <v>16</v>
          </cell>
          <cell r="D56">
            <v>2295</v>
          </cell>
        </row>
        <row r="57">
          <cell r="A57">
            <v>1</v>
          </cell>
          <cell r="B57">
            <v>22</v>
          </cell>
        </row>
        <row r="58">
          <cell r="A58">
            <v>1</v>
          </cell>
          <cell r="B58">
            <v>22</v>
          </cell>
          <cell r="C58">
            <v>19</v>
          </cell>
          <cell r="D58">
            <v>2297</v>
          </cell>
          <cell r="F58" t="str">
            <v>Negotiated Contracts</v>
          </cell>
          <cell r="H58">
            <v>-38456000</v>
          </cell>
          <cell r="I58">
            <v>-134263.88</v>
          </cell>
          <cell r="K58">
            <v>-397056</v>
          </cell>
        </row>
        <row r="59">
          <cell r="A59">
            <v>1</v>
          </cell>
          <cell r="B59">
            <v>22</v>
          </cell>
          <cell r="C59">
            <v>19</v>
          </cell>
          <cell r="D59">
            <v>2297</v>
          </cell>
          <cell r="F59" t="str">
            <v>Negotiated Contracts Accrual Reversal</v>
          </cell>
        </row>
        <row r="60">
          <cell r="A60">
            <v>1</v>
          </cell>
          <cell r="B60">
            <v>22</v>
          </cell>
          <cell r="C60">
            <v>19</v>
          </cell>
          <cell r="D60">
            <v>2297</v>
          </cell>
          <cell r="F60" t="str">
            <v>Negotiated Contracts Accrual</v>
          </cell>
        </row>
        <row r="61">
          <cell r="A61">
            <v>1</v>
          </cell>
          <cell r="B61">
            <v>22</v>
          </cell>
          <cell r="C61">
            <v>19</v>
          </cell>
          <cell r="D61">
            <v>2297</v>
          </cell>
          <cell r="F61" t="str">
            <v>Negotiated Contracts</v>
          </cell>
        </row>
        <row r="62">
          <cell r="A62">
            <v>1</v>
          </cell>
          <cell r="B62">
            <v>22</v>
          </cell>
          <cell r="C62">
            <v>19</v>
          </cell>
          <cell r="D62">
            <v>2297</v>
          </cell>
          <cell r="F62" t="str">
            <v>Negotiated  Contracts reaccrual reversal</v>
          </cell>
        </row>
        <row r="63">
          <cell r="A63">
            <v>1</v>
          </cell>
          <cell r="B63">
            <v>22</v>
          </cell>
        </row>
        <row r="64">
          <cell r="A64">
            <v>1</v>
          </cell>
          <cell r="B64">
            <v>22</v>
          </cell>
          <cell r="C64" t="str">
            <v>2a</v>
          </cell>
          <cell r="D64">
            <v>2206</v>
          </cell>
          <cell r="F64" t="str">
            <v>General - Air Conditioning</v>
          </cell>
        </row>
        <row r="65">
          <cell r="A65">
            <v>1</v>
          </cell>
          <cell r="B65">
            <v>22</v>
          </cell>
          <cell r="C65" t="str">
            <v>2a</v>
          </cell>
          <cell r="D65">
            <v>2213</v>
          </cell>
        </row>
        <row r="66">
          <cell r="A66">
            <v>1</v>
          </cell>
          <cell r="B66">
            <v>22</v>
          </cell>
          <cell r="C66" t="str">
            <v>2a</v>
          </cell>
          <cell r="D66">
            <v>2240</v>
          </cell>
        </row>
        <row r="67">
          <cell r="A67">
            <v>1</v>
          </cell>
          <cell r="B67">
            <v>22</v>
          </cell>
          <cell r="C67" t="str">
            <v>2a</v>
          </cell>
          <cell r="D67">
            <v>2241</v>
          </cell>
        </row>
        <row r="68">
          <cell r="A68">
            <v>1</v>
          </cell>
          <cell r="B68">
            <v>22</v>
          </cell>
        </row>
        <row r="69">
          <cell r="A69">
            <v>1</v>
          </cell>
          <cell r="B69">
            <v>22</v>
          </cell>
          <cell r="C69" t="str">
            <v>2h</v>
          </cell>
          <cell r="D69">
            <v>2207</v>
          </cell>
        </row>
        <row r="70">
          <cell r="A70">
            <v>1</v>
          </cell>
          <cell r="B70">
            <v>22</v>
          </cell>
          <cell r="C70" t="str">
            <v>2h</v>
          </cell>
          <cell r="D70">
            <v>2208</v>
          </cell>
        </row>
        <row r="71">
          <cell r="A71">
            <v>1</v>
          </cell>
          <cell r="B71">
            <v>22</v>
          </cell>
          <cell r="C71" t="str">
            <v>2h</v>
          </cell>
          <cell r="D71">
            <v>2223</v>
          </cell>
        </row>
        <row r="72">
          <cell r="A72">
            <v>1</v>
          </cell>
          <cell r="B72">
            <v>22</v>
          </cell>
          <cell r="C72" t="str">
            <v>2h</v>
          </cell>
          <cell r="D72">
            <v>2224</v>
          </cell>
        </row>
        <row r="73">
          <cell r="A73">
            <v>1</v>
          </cell>
          <cell r="B73">
            <v>22</v>
          </cell>
          <cell r="C73" t="str">
            <v>2h</v>
          </cell>
          <cell r="D73">
            <v>2227</v>
          </cell>
        </row>
        <row r="74">
          <cell r="A74">
            <v>1</v>
          </cell>
          <cell r="B74">
            <v>22</v>
          </cell>
          <cell r="C74" t="str">
            <v>2h</v>
          </cell>
          <cell r="D74">
            <v>2237</v>
          </cell>
        </row>
        <row r="75">
          <cell r="A75">
            <v>1</v>
          </cell>
          <cell r="B75">
            <v>22</v>
          </cell>
        </row>
        <row r="76">
          <cell r="A76">
            <v>1</v>
          </cell>
          <cell r="B76">
            <v>22</v>
          </cell>
          <cell r="C76">
            <v>22</v>
          </cell>
          <cell r="D76">
            <v>2253</v>
          </cell>
        </row>
        <row r="77">
          <cell r="A77">
            <v>1</v>
          </cell>
          <cell r="B77">
            <v>22</v>
          </cell>
        </row>
        <row r="78">
          <cell r="A78">
            <v>1</v>
          </cell>
          <cell r="B78">
            <v>22</v>
          </cell>
          <cell r="G78">
            <v>18</v>
          </cell>
          <cell r="H78">
            <v>7408400</v>
          </cell>
          <cell r="I78">
            <v>237655.52999999991</v>
          </cell>
          <cell r="J78">
            <v>0</v>
          </cell>
          <cell r="K78">
            <v>74164</v>
          </cell>
        </row>
        <row r="79">
          <cell r="A79">
            <v>1</v>
          </cell>
        </row>
        <row r="80">
          <cell r="A80">
            <v>1</v>
          </cell>
          <cell r="B80">
            <v>24</v>
          </cell>
          <cell r="C80" t="str">
            <v>sp</v>
          </cell>
          <cell r="D80">
            <v>2481</v>
          </cell>
          <cell r="F80" t="str">
            <v>UNG Gansevourt Station</v>
          </cell>
        </row>
        <row r="81">
          <cell r="A81">
            <v>1</v>
          </cell>
          <cell r="B81">
            <v>24</v>
          </cell>
          <cell r="C81" t="str">
            <v>sp</v>
          </cell>
          <cell r="D81">
            <v>2490</v>
          </cell>
          <cell r="F81" t="str">
            <v>Governor's Island</v>
          </cell>
          <cell r="G81">
            <v>-1</v>
          </cell>
          <cell r="H81">
            <v>-3886000</v>
          </cell>
          <cell r="I81">
            <v>-44028.76</v>
          </cell>
          <cell r="K81">
            <v>-40143</v>
          </cell>
        </row>
        <row r="82">
          <cell r="A82">
            <v>1</v>
          </cell>
          <cell r="B82">
            <v>24</v>
          </cell>
          <cell r="C82" t="str">
            <v>sp</v>
          </cell>
          <cell r="D82">
            <v>2490</v>
          </cell>
          <cell r="F82" t="str">
            <v>Governor's Island</v>
          </cell>
          <cell r="G82">
            <v>1</v>
          </cell>
          <cell r="H82">
            <v>3886000</v>
          </cell>
          <cell r="I82">
            <v>45200.52</v>
          </cell>
          <cell r="K82">
            <v>40143</v>
          </cell>
        </row>
        <row r="83">
          <cell r="A83">
            <v>1</v>
          </cell>
          <cell r="B83">
            <v>24</v>
          </cell>
          <cell r="C83" t="str">
            <v>sp</v>
          </cell>
          <cell r="D83">
            <v>2490</v>
          </cell>
          <cell r="F83" t="str">
            <v>Governor's Island</v>
          </cell>
          <cell r="G83">
            <v>1</v>
          </cell>
          <cell r="H83">
            <v>22460000</v>
          </cell>
          <cell r="I83">
            <v>254980.89</v>
          </cell>
          <cell r="J83">
            <v>-14387.47</v>
          </cell>
          <cell r="K83">
            <v>231563</v>
          </cell>
        </row>
        <row r="84">
          <cell r="A84">
            <v>1</v>
          </cell>
          <cell r="B84">
            <v>24</v>
          </cell>
        </row>
        <row r="85">
          <cell r="A85">
            <v>1</v>
          </cell>
          <cell r="B85">
            <v>24</v>
          </cell>
          <cell r="C85">
            <v>2</v>
          </cell>
          <cell r="D85" t="str">
            <v>24aa</v>
          </cell>
        </row>
        <row r="86">
          <cell r="A86">
            <v>1</v>
          </cell>
          <cell r="B86">
            <v>24</v>
          </cell>
          <cell r="C86">
            <v>2</v>
          </cell>
          <cell r="D86" t="str">
            <v>24ab</v>
          </cell>
        </row>
        <row r="87">
          <cell r="A87">
            <v>1</v>
          </cell>
          <cell r="B87">
            <v>24</v>
          </cell>
          <cell r="C87">
            <v>2</v>
          </cell>
          <cell r="D87" t="str">
            <v>24ac</v>
          </cell>
        </row>
        <row r="88">
          <cell r="A88">
            <v>1</v>
          </cell>
          <cell r="B88">
            <v>24</v>
          </cell>
          <cell r="C88">
            <v>2</v>
          </cell>
          <cell r="D88" t="str">
            <v>24ad</v>
          </cell>
        </row>
        <row r="89">
          <cell r="A89">
            <v>1</v>
          </cell>
          <cell r="B89">
            <v>24</v>
          </cell>
          <cell r="C89">
            <v>2</v>
          </cell>
          <cell r="D89" t="str">
            <v>24ae</v>
          </cell>
        </row>
        <row r="90">
          <cell r="A90">
            <v>1</v>
          </cell>
          <cell r="B90">
            <v>24</v>
          </cell>
          <cell r="C90">
            <v>2</v>
          </cell>
          <cell r="D90" t="str">
            <v>24ag</v>
          </cell>
        </row>
        <row r="91">
          <cell r="A91">
            <v>1</v>
          </cell>
          <cell r="B91">
            <v>24</v>
          </cell>
          <cell r="C91">
            <v>2</v>
          </cell>
          <cell r="D91" t="str">
            <v>24ah</v>
          </cell>
        </row>
        <row r="92">
          <cell r="A92">
            <v>1</v>
          </cell>
          <cell r="B92">
            <v>24</v>
          </cell>
          <cell r="C92">
            <v>2</v>
          </cell>
          <cell r="D92" t="str">
            <v>24ao</v>
          </cell>
        </row>
        <row r="93">
          <cell r="A93">
            <v>1</v>
          </cell>
          <cell r="B93">
            <v>24</v>
          </cell>
          <cell r="C93">
            <v>2</v>
          </cell>
          <cell r="D93" t="str">
            <v>24as</v>
          </cell>
        </row>
        <row r="94">
          <cell r="A94">
            <v>1</v>
          </cell>
          <cell r="B94">
            <v>24</v>
          </cell>
          <cell r="C94">
            <v>2</v>
          </cell>
          <cell r="D94">
            <v>2403</v>
          </cell>
          <cell r="F94" t="str">
            <v>NYC Housing Authority</v>
          </cell>
        </row>
        <row r="95">
          <cell r="A95">
            <v>1</v>
          </cell>
          <cell r="B95">
            <v>24</v>
          </cell>
          <cell r="C95">
            <v>2</v>
          </cell>
          <cell r="D95">
            <v>2406</v>
          </cell>
          <cell r="F95" t="str">
            <v>NYC Transit Authority</v>
          </cell>
        </row>
        <row r="96">
          <cell r="A96">
            <v>1</v>
          </cell>
          <cell r="B96">
            <v>24</v>
          </cell>
          <cell r="C96">
            <v>2</v>
          </cell>
          <cell r="D96">
            <v>2409</v>
          </cell>
          <cell r="F96" t="str">
            <v>Port Authority of NY &amp; NJ</v>
          </cell>
        </row>
        <row r="97">
          <cell r="A97">
            <v>1</v>
          </cell>
          <cell r="B97">
            <v>24</v>
          </cell>
          <cell r="C97">
            <v>2</v>
          </cell>
          <cell r="D97">
            <v>2412</v>
          </cell>
          <cell r="F97" t="str">
            <v>Triboro Bridge &amp; Tunnel Authority</v>
          </cell>
        </row>
        <row r="98">
          <cell r="A98">
            <v>1</v>
          </cell>
          <cell r="B98">
            <v>24</v>
          </cell>
          <cell r="C98">
            <v>2</v>
          </cell>
          <cell r="D98">
            <v>2421</v>
          </cell>
          <cell r="F98" t="str">
            <v>New York State</v>
          </cell>
        </row>
        <row r="99">
          <cell r="A99">
            <v>1</v>
          </cell>
          <cell r="B99">
            <v>24</v>
          </cell>
          <cell r="C99">
            <v>2</v>
          </cell>
          <cell r="D99">
            <v>2424</v>
          </cell>
          <cell r="F99" t="str">
            <v>U.S. Government</v>
          </cell>
        </row>
        <row r="100">
          <cell r="A100">
            <v>1</v>
          </cell>
          <cell r="B100">
            <v>24</v>
          </cell>
          <cell r="C100">
            <v>2</v>
          </cell>
          <cell r="D100">
            <v>2441</v>
          </cell>
          <cell r="F100" t="str">
            <v>NYC Public Bridges</v>
          </cell>
        </row>
        <row r="101">
          <cell r="A101">
            <v>1</v>
          </cell>
          <cell r="B101">
            <v>24</v>
          </cell>
          <cell r="C101">
            <v>2</v>
          </cell>
          <cell r="D101">
            <v>2475</v>
          </cell>
          <cell r="F101" t="str">
            <v>Water Front Comm.</v>
          </cell>
        </row>
        <row r="102">
          <cell r="A102">
            <v>1</v>
          </cell>
          <cell r="B102">
            <v>24</v>
          </cell>
          <cell r="C102">
            <v>2</v>
          </cell>
          <cell r="D102">
            <v>2476</v>
          </cell>
          <cell r="F102" t="str">
            <v>Off-Track Betting</v>
          </cell>
        </row>
        <row r="103">
          <cell r="A103">
            <v>1</v>
          </cell>
          <cell r="B103">
            <v>24</v>
          </cell>
        </row>
        <row r="104">
          <cell r="A104">
            <v>1</v>
          </cell>
          <cell r="B104">
            <v>24</v>
          </cell>
          <cell r="C104">
            <v>3</v>
          </cell>
          <cell r="D104">
            <v>2405</v>
          </cell>
        </row>
        <row r="105">
          <cell r="A105">
            <v>1</v>
          </cell>
          <cell r="B105">
            <v>24</v>
          </cell>
          <cell r="C105">
            <v>3</v>
          </cell>
          <cell r="D105">
            <v>2472</v>
          </cell>
        </row>
        <row r="106">
          <cell r="A106">
            <v>1</v>
          </cell>
          <cell r="B106">
            <v>24</v>
          </cell>
          <cell r="C106">
            <v>3</v>
          </cell>
          <cell r="D106">
            <v>2480</v>
          </cell>
        </row>
        <row r="107">
          <cell r="A107">
            <v>1</v>
          </cell>
          <cell r="B107">
            <v>24</v>
          </cell>
        </row>
        <row r="108">
          <cell r="A108">
            <v>1</v>
          </cell>
          <cell r="B108">
            <v>24</v>
          </cell>
          <cell r="C108">
            <v>12</v>
          </cell>
          <cell r="D108">
            <v>2431</v>
          </cell>
        </row>
        <row r="109">
          <cell r="A109">
            <v>1</v>
          </cell>
          <cell r="B109">
            <v>24</v>
          </cell>
          <cell r="C109">
            <v>12</v>
          </cell>
          <cell r="D109">
            <v>2432</v>
          </cell>
        </row>
        <row r="110">
          <cell r="A110">
            <v>1</v>
          </cell>
          <cell r="B110">
            <v>24</v>
          </cell>
          <cell r="C110">
            <v>12</v>
          </cell>
          <cell r="D110">
            <v>2433</v>
          </cell>
        </row>
        <row r="111">
          <cell r="A111">
            <v>1</v>
          </cell>
          <cell r="B111">
            <v>24</v>
          </cell>
          <cell r="C111">
            <v>12</v>
          </cell>
          <cell r="D111">
            <v>2434</v>
          </cell>
          <cell r="F111" t="str">
            <v>Rate 2 Off-Peak Firm accrual</v>
          </cell>
        </row>
        <row r="112">
          <cell r="A112">
            <v>1</v>
          </cell>
          <cell r="B112">
            <v>24</v>
          </cell>
          <cell r="C112">
            <v>12</v>
          </cell>
          <cell r="D112">
            <v>2496</v>
          </cell>
          <cell r="F112" t="str">
            <v>Rate 2 Off-Peak Firm accrual reversal</v>
          </cell>
          <cell r="G112">
            <v>-12</v>
          </cell>
          <cell r="H112">
            <v>-98831000</v>
          </cell>
          <cell r="I112">
            <v>-332773.07</v>
          </cell>
          <cell r="K112">
            <v>-1020279</v>
          </cell>
        </row>
        <row r="113">
          <cell r="A113">
            <v>1</v>
          </cell>
          <cell r="B113">
            <v>24</v>
          </cell>
          <cell r="C113">
            <v>12</v>
          </cell>
          <cell r="D113">
            <v>2496</v>
          </cell>
          <cell r="F113" t="str">
            <v>Rate 2 Off-Peak Firm accrual</v>
          </cell>
          <cell r="G113">
            <v>15</v>
          </cell>
          <cell r="H113">
            <v>196955000</v>
          </cell>
          <cell r="I113">
            <v>845992.84</v>
          </cell>
          <cell r="K113">
            <v>2029363</v>
          </cell>
        </row>
        <row r="114">
          <cell r="A114">
            <v>1</v>
          </cell>
          <cell r="B114">
            <v>24</v>
          </cell>
          <cell r="C114">
            <v>12</v>
          </cell>
          <cell r="D114">
            <v>2496</v>
          </cell>
          <cell r="F114" t="str">
            <v>Rate 2 Off-Peak Firm accrual reversal</v>
          </cell>
          <cell r="G114">
            <v>-1</v>
          </cell>
          <cell r="H114">
            <v>-10296000</v>
          </cell>
          <cell r="I114">
            <v>-34491.519999999997</v>
          </cell>
          <cell r="K114">
            <v>-106298</v>
          </cell>
        </row>
        <row r="115">
          <cell r="A115">
            <v>1</v>
          </cell>
          <cell r="B115">
            <v>24</v>
          </cell>
        </row>
        <row r="116">
          <cell r="A116">
            <v>1</v>
          </cell>
          <cell r="B116">
            <v>24</v>
          </cell>
          <cell r="C116">
            <v>14</v>
          </cell>
          <cell r="D116">
            <v>2480</v>
          </cell>
          <cell r="F116" t="str">
            <v>CNG Vehicle Service</v>
          </cell>
          <cell r="G116">
            <v>2</v>
          </cell>
          <cell r="H116">
            <v>528300</v>
          </cell>
          <cell r="I116">
            <v>3058.14</v>
          </cell>
          <cell r="K116">
            <v>5457</v>
          </cell>
        </row>
        <row r="117">
          <cell r="A117">
            <v>1</v>
          </cell>
          <cell r="B117">
            <v>24</v>
          </cell>
          <cell r="C117">
            <v>14</v>
          </cell>
          <cell r="D117">
            <v>2480</v>
          </cell>
          <cell r="F117" t="str">
            <v>CNG Vehicle Service-Penalty Charge</v>
          </cell>
        </row>
        <row r="118">
          <cell r="A118">
            <v>1</v>
          </cell>
          <cell r="B118">
            <v>24</v>
          </cell>
        </row>
        <row r="119">
          <cell r="A119">
            <v>1</v>
          </cell>
          <cell r="B119">
            <v>24</v>
          </cell>
          <cell r="C119">
            <v>16</v>
          </cell>
          <cell r="D119">
            <v>2495</v>
          </cell>
        </row>
        <row r="120">
          <cell r="A120">
            <v>1</v>
          </cell>
          <cell r="B120">
            <v>24</v>
          </cell>
        </row>
        <row r="121">
          <cell r="A121">
            <v>1</v>
          </cell>
          <cell r="B121">
            <v>24</v>
          </cell>
          <cell r="C121">
            <v>19</v>
          </cell>
          <cell r="D121">
            <v>2497</v>
          </cell>
          <cell r="F121" t="str">
            <v>Negotiated Contracts</v>
          </cell>
          <cell r="H121">
            <v>38456000</v>
          </cell>
          <cell r="I121">
            <v>134263.88</v>
          </cell>
          <cell r="K121">
            <v>397056</v>
          </cell>
        </row>
        <row r="122">
          <cell r="A122">
            <v>1</v>
          </cell>
          <cell r="B122">
            <v>24</v>
          </cell>
          <cell r="C122">
            <v>19</v>
          </cell>
          <cell r="D122">
            <v>2497</v>
          </cell>
          <cell r="F122" t="str">
            <v>Negotiated Contracts accrual reversal</v>
          </cell>
        </row>
        <row r="123">
          <cell r="A123">
            <v>1</v>
          </cell>
          <cell r="B123">
            <v>24</v>
          </cell>
          <cell r="C123">
            <v>19</v>
          </cell>
          <cell r="D123">
            <v>2497</v>
          </cell>
          <cell r="F123" t="str">
            <v>Negotiated Contracts accrual</v>
          </cell>
        </row>
        <row r="124">
          <cell r="A124">
            <v>1</v>
          </cell>
          <cell r="B124">
            <v>24</v>
          </cell>
          <cell r="C124">
            <v>19</v>
          </cell>
          <cell r="D124">
            <v>2497</v>
          </cell>
          <cell r="F124" t="str">
            <v>Negotiated Contracts accrual reversal</v>
          </cell>
          <cell r="G124">
            <v>-4</v>
          </cell>
          <cell r="H124">
            <v>-37685000</v>
          </cell>
          <cell r="I124">
            <v>-129748.74</v>
          </cell>
          <cell r="K124">
            <v>-389097</v>
          </cell>
        </row>
        <row r="125">
          <cell r="A125">
            <v>1</v>
          </cell>
          <cell r="B125">
            <v>24</v>
          </cell>
          <cell r="C125">
            <v>19</v>
          </cell>
          <cell r="D125">
            <v>2497</v>
          </cell>
          <cell r="F125" t="str">
            <v>Negotiated Contracts accrual</v>
          </cell>
          <cell r="G125">
            <v>4</v>
          </cell>
          <cell r="H125">
            <v>59024000</v>
          </cell>
          <cell r="I125">
            <v>269002.73</v>
          </cell>
          <cell r="K125">
            <v>608956</v>
          </cell>
        </row>
        <row r="126">
          <cell r="A126">
            <v>1</v>
          </cell>
          <cell r="B126">
            <v>24</v>
          </cell>
          <cell r="C126">
            <v>19</v>
          </cell>
          <cell r="D126">
            <v>2499</v>
          </cell>
          <cell r="F126" t="str">
            <v>NYCHA Housing Contract accrual reversal</v>
          </cell>
          <cell r="G126">
            <v>-1</v>
          </cell>
          <cell r="H126">
            <v>-2912600</v>
          </cell>
          <cell r="I126">
            <v>-21902.400000000001</v>
          </cell>
          <cell r="K126">
            <v>-30000</v>
          </cell>
        </row>
        <row r="127">
          <cell r="A127">
            <v>1</v>
          </cell>
          <cell r="B127">
            <v>24</v>
          </cell>
          <cell r="C127">
            <v>19</v>
          </cell>
          <cell r="D127">
            <v>2499</v>
          </cell>
          <cell r="F127" t="str">
            <v>NYCHA Housing Contract accrual reaccrual</v>
          </cell>
          <cell r="G127">
            <v>1</v>
          </cell>
          <cell r="H127">
            <v>2912600</v>
          </cell>
          <cell r="I127">
            <v>21902.400000000001</v>
          </cell>
          <cell r="K127">
            <v>30000</v>
          </cell>
        </row>
        <row r="128">
          <cell r="A128">
            <v>1</v>
          </cell>
          <cell r="B128">
            <v>24</v>
          </cell>
          <cell r="C128">
            <v>19</v>
          </cell>
          <cell r="D128">
            <v>2499</v>
          </cell>
          <cell r="F128" t="str">
            <v>NYCHA Housing Contract accrual</v>
          </cell>
          <cell r="G128">
            <v>1</v>
          </cell>
          <cell r="H128">
            <v>2912600</v>
          </cell>
          <cell r="I128">
            <v>20522.16</v>
          </cell>
          <cell r="K128">
            <v>30000</v>
          </cell>
        </row>
        <row r="129">
          <cell r="A129">
            <v>1</v>
          </cell>
          <cell r="B129">
            <v>24</v>
          </cell>
          <cell r="C129">
            <v>19</v>
          </cell>
          <cell r="D129">
            <v>2499</v>
          </cell>
          <cell r="F129" t="str">
            <v>NYCHA Housing Contract reaccrual</v>
          </cell>
          <cell r="G129">
            <v>1</v>
          </cell>
          <cell r="H129">
            <v>2904200</v>
          </cell>
          <cell r="I129">
            <v>22615.200000000001</v>
          </cell>
          <cell r="K129">
            <v>30000</v>
          </cell>
        </row>
        <row r="130">
          <cell r="A130">
            <v>1</v>
          </cell>
          <cell r="B130">
            <v>24</v>
          </cell>
          <cell r="C130">
            <v>19</v>
          </cell>
          <cell r="D130">
            <v>2499</v>
          </cell>
          <cell r="F130" t="str">
            <v>NYCHA Housing Contract reaccrual reversal</v>
          </cell>
          <cell r="G130">
            <v>-1</v>
          </cell>
          <cell r="H130">
            <v>-2904200</v>
          </cell>
          <cell r="I130">
            <v>-22615.200000000001</v>
          </cell>
          <cell r="K130">
            <v>-30000</v>
          </cell>
        </row>
        <row r="131">
          <cell r="A131">
            <v>1</v>
          </cell>
          <cell r="B131">
            <v>24</v>
          </cell>
          <cell r="C131">
            <v>19</v>
          </cell>
          <cell r="D131">
            <v>2499</v>
          </cell>
          <cell r="F131" t="str">
            <v>NYCHA Housing Contract reaccrual reversal</v>
          </cell>
          <cell r="G131">
            <v>-1</v>
          </cell>
          <cell r="H131">
            <v>-2912600</v>
          </cell>
          <cell r="I131">
            <v>-20522.16</v>
          </cell>
          <cell r="K131">
            <v>-30000</v>
          </cell>
        </row>
        <row r="132">
          <cell r="A132">
            <v>1</v>
          </cell>
          <cell r="B132">
            <v>24</v>
          </cell>
          <cell r="C132">
            <v>19</v>
          </cell>
          <cell r="D132">
            <v>2499</v>
          </cell>
          <cell r="F132" t="str">
            <v>NYCHA Housing Contract accrual</v>
          </cell>
          <cell r="G132">
            <v>1</v>
          </cell>
          <cell r="H132">
            <v>24271800</v>
          </cell>
          <cell r="I132">
            <v>198180</v>
          </cell>
          <cell r="K132">
            <v>250000</v>
          </cell>
        </row>
        <row r="133">
          <cell r="A133">
            <v>1</v>
          </cell>
          <cell r="B133">
            <v>24</v>
          </cell>
          <cell r="C133">
            <v>19</v>
          </cell>
          <cell r="D133">
            <v>2499</v>
          </cell>
          <cell r="F133" t="str">
            <v>NYCHA Housing Contract reaccrual</v>
          </cell>
          <cell r="G133">
            <v>1</v>
          </cell>
          <cell r="H133">
            <v>11650500</v>
          </cell>
          <cell r="I133">
            <v>82088.639999999999</v>
          </cell>
          <cell r="K133">
            <v>120000</v>
          </cell>
        </row>
        <row r="134">
          <cell r="A134">
            <v>1</v>
          </cell>
          <cell r="B134">
            <v>24</v>
          </cell>
          <cell r="C134">
            <v>19</v>
          </cell>
          <cell r="D134">
            <v>2499</v>
          </cell>
          <cell r="F134" t="str">
            <v>NYCHA Housing Contract accrual reversal</v>
          </cell>
          <cell r="G134">
            <v>-1</v>
          </cell>
          <cell r="H134">
            <v>-11650500</v>
          </cell>
          <cell r="I134">
            <v>-82088.639999999999</v>
          </cell>
          <cell r="K134">
            <v>-120000</v>
          </cell>
        </row>
        <row r="135">
          <cell r="A135">
            <v>1</v>
          </cell>
          <cell r="B135">
            <v>24</v>
          </cell>
        </row>
        <row r="136">
          <cell r="A136">
            <v>1</v>
          </cell>
          <cell r="B136">
            <v>24</v>
          </cell>
          <cell r="C136" t="str">
            <v>2a</v>
          </cell>
          <cell r="D136" t="str">
            <v>24ca</v>
          </cell>
        </row>
        <row r="137">
          <cell r="A137">
            <v>1</v>
          </cell>
          <cell r="B137">
            <v>24</v>
          </cell>
        </row>
        <row r="138">
          <cell r="A138">
            <v>1</v>
          </cell>
          <cell r="B138">
            <v>24</v>
          </cell>
          <cell r="C138" t="str">
            <v>2h</v>
          </cell>
          <cell r="D138" t="str">
            <v>24aa</v>
          </cell>
        </row>
        <row r="139">
          <cell r="A139">
            <v>1</v>
          </cell>
          <cell r="B139">
            <v>24</v>
          </cell>
          <cell r="C139" t="str">
            <v>2h</v>
          </cell>
          <cell r="D139" t="str">
            <v>24ab</v>
          </cell>
        </row>
        <row r="140">
          <cell r="A140">
            <v>1</v>
          </cell>
          <cell r="B140">
            <v>24</v>
          </cell>
          <cell r="C140" t="str">
            <v>2h</v>
          </cell>
          <cell r="D140" t="str">
            <v>24ac</v>
          </cell>
        </row>
        <row r="141">
          <cell r="A141">
            <v>1</v>
          </cell>
          <cell r="B141">
            <v>24</v>
          </cell>
          <cell r="C141" t="str">
            <v>2h</v>
          </cell>
          <cell r="D141" t="str">
            <v>24ad</v>
          </cell>
        </row>
        <row r="142">
          <cell r="A142">
            <v>1</v>
          </cell>
          <cell r="B142">
            <v>24</v>
          </cell>
          <cell r="C142" t="str">
            <v>2h</v>
          </cell>
          <cell r="D142" t="str">
            <v>24ae</v>
          </cell>
        </row>
        <row r="143">
          <cell r="A143">
            <v>1</v>
          </cell>
          <cell r="B143">
            <v>24</v>
          </cell>
          <cell r="C143" t="str">
            <v>2h</v>
          </cell>
          <cell r="D143" t="str">
            <v>24ag</v>
          </cell>
        </row>
        <row r="144">
          <cell r="A144">
            <v>1</v>
          </cell>
          <cell r="B144">
            <v>24</v>
          </cell>
          <cell r="C144" t="str">
            <v>2h</v>
          </cell>
          <cell r="D144" t="str">
            <v>24ah</v>
          </cell>
        </row>
        <row r="145">
          <cell r="A145">
            <v>1</v>
          </cell>
          <cell r="B145">
            <v>24</v>
          </cell>
          <cell r="C145" t="str">
            <v>2h</v>
          </cell>
          <cell r="D145" t="str">
            <v>24ao</v>
          </cell>
        </row>
        <row r="146">
          <cell r="A146">
            <v>1</v>
          </cell>
          <cell r="B146">
            <v>24</v>
          </cell>
          <cell r="C146" t="str">
            <v>2h</v>
          </cell>
          <cell r="D146" t="str">
            <v>24as</v>
          </cell>
        </row>
        <row r="147">
          <cell r="A147">
            <v>1</v>
          </cell>
          <cell r="B147">
            <v>24</v>
          </cell>
          <cell r="C147" t="str">
            <v>2h</v>
          </cell>
          <cell r="D147" t="str">
            <v>24av</v>
          </cell>
        </row>
        <row r="148">
          <cell r="A148">
            <v>1</v>
          </cell>
          <cell r="B148">
            <v>24</v>
          </cell>
          <cell r="C148" t="str">
            <v>2h</v>
          </cell>
          <cell r="D148">
            <v>2460</v>
          </cell>
        </row>
        <row r="149">
          <cell r="A149">
            <v>1</v>
          </cell>
          <cell r="B149">
            <v>24</v>
          </cell>
        </row>
        <row r="150">
          <cell r="A150">
            <v>1</v>
          </cell>
          <cell r="B150">
            <v>24</v>
          </cell>
          <cell r="G150">
            <v>6</v>
          </cell>
          <cell r="H150">
            <v>194883100</v>
          </cell>
          <cell r="I150">
            <v>1209636.9100000001</v>
          </cell>
          <cell r="J150">
            <v>-14387.47</v>
          </cell>
          <cell r="K150">
            <v>2006721</v>
          </cell>
        </row>
        <row r="151">
          <cell r="A151">
            <v>1</v>
          </cell>
        </row>
        <row r="152">
          <cell r="A152">
            <v>1</v>
          </cell>
          <cell r="B152">
            <v>26</v>
          </cell>
          <cell r="C152">
            <v>2</v>
          </cell>
          <cell r="D152">
            <v>2623</v>
          </cell>
        </row>
        <row r="153">
          <cell r="A153">
            <v>1</v>
          </cell>
          <cell r="B153">
            <v>26</v>
          </cell>
          <cell r="C153">
            <v>2</v>
          </cell>
          <cell r="D153">
            <v>2641</v>
          </cell>
        </row>
        <row r="154">
          <cell r="A154">
            <v>1</v>
          </cell>
          <cell r="B154">
            <v>26</v>
          </cell>
        </row>
        <row r="155">
          <cell r="A155">
            <v>1</v>
          </cell>
          <cell r="B155">
            <v>26</v>
          </cell>
          <cell r="C155">
            <v>12</v>
          </cell>
          <cell r="D155">
            <v>2633</v>
          </cell>
        </row>
        <row r="156">
          <cell r="A156">
            <v>1</v>
          </cell>
          <cell r="B156">
            <v>26</v>
          </cell>
        </row>
        <row r="157">
          <cell r="A157">
            <v>1</v>
          </cell>
          <cell r="B157">
            <v>26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1</v>
          </cell>
        </row>
        <row r="159">
          <cell r="A159">
            <v>1</v>
          </cell>
          <cell r="G159">
            <v>24</v>
          </cell>
          <cell r="H159">
            <v>202291500</v>
          </cell>
          <cell r="I159">
            <v>1447292.44</v>
          </cell>
          <cell r="J159">
            <v>-14387.47</v>
          </cell>
          <cell r="K159">
            <v>2080885</v>
          </cell>
        </row>
        <row r="161">
          <cell r="A161">
            <v>2</v>
          </cell>
          <cell r="B161">
            <v>20</v>
          </cell>
          <cell r="C161">
            <v>1</v>
          </cell>
          <cell r="D161">
            <v>2001</v>
          </cell>
          <cell r="F161" t="str">
            <v>Residential &amp; Religous - Monthly</v>
          </cell>
        </row>
        <row r="162">
          <cell r="A162">
            <v>2</v>
          </cell>
          <cell r="B162">
            <v>20</v>
          </cell>
          <cell r="C162">
            <v>1</v>
          </cell>
          <cell r="D162">
            <v>2002</v>
          </cell>
          <cell r="F162" t="str">
            <v>Residential &amp; Religous - Bi-monthly</v>
          </cell>
        </row>
        <row r="163">
          <cell r="A163">
            <v>2</v>
          </cell>
          <cell r="B163">
            <v>20</v>
          </cell>
          <cell r="C163">
            <v>1</v>
          </cell>
          <cell r="D163">
            <v>2004</v>
          </cell>
          <cell r="F163" t="str">
            <v>Accrual</v>
          </cell>
        </row>
        <row r="164">
          <cell r="A164">
            <v>2</v>
          </cell>
          <cell r="B164">
            <v>20</v>
          </cell>
          <cell r="C164">
            <v>1</v>
          </cell>
          <cell r="D164">
            <v>2005</v>
          </cell>
          <cell r="F164" t="str">
            <v>Accrual reversal</v>
          </cell>
        </row>
        <row r="165">
          <cell r="A165">
            <v>2</v>
          </cell>
          <cell r="B165">
            <v>20</v>
          </cell>
        </row>
        <row r="166">
          <cell r="A166">
            <v>2</v>
          </cell>
          <cell r="B166">
            <v>20</v>
          </cell>
          <cell r="C166">
            <v>3</v>
          </cell>
          <cell r="D166">
            <v>2016</v>
          </cell>
          <cell r="F166" t="str">
            <v>Residential &amp; Religous - Heating</v>
          </cell>
        </row>
        <row r="167">
          <cell r="A167">
            <v>2</v>
          </cell>
          <cell r="B167">
            <v>20</v>
          </cell>
          <cell r="C167">
            <v>3</v>
          </cell>
          <cell r="D167">
            <v>2021</v>
          </cell>
        </row>
        <row r="168">
          <cell r="A168">
            <v>2</v>
          </cell>
          <cell r="B168">
            <v>20</v>
          </cell>
        </row>
        <row r="169">
          <cell r="A169">
            <v>2</v>
          </cell>
          <cell r="B169">
            <v>20</v>
          </cell>
          <cell r="C169">
            <v>13</v>
          </cell>
          <cell r="D169">
            <v>2053</v>
          </cell>
        </row>
        <row r="170">
          <cell r="A170">
            <v>2</v>
          </cell>
          <cell r="B170">
            <v>20</v>
          </cell>
        </row>
        <row r="171">
          <cell r="A171">
            <v>2</v>
          </cell>
          <cell r="B171">
            <v>20</v>
          </cell>
          <cell r="C171" t="str">
            <v>3a</v>
          </cell>
          <cell r="D171">
            <v>2017</v>
          </cell>
          <cell r="F171" t="str">
            <v>Residential &amp; Religious - Air Conditioning</v>
          </cell>
        </row>
        <row r="172">
          <cell r="A172">
            <v>2</v>
          </cell>
          <cell r="B172">
            <v>20</v>
          </cell>
        </row>
        <row r="173">
          <cell r="A173">
            <v>2</v>
          </cell>
          <cell r="B173">
            <v>20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>
            <v>2</v>
          </cell>
        </row>
        <row r="175">
          <cell r="A175">
            <v>2</v>
          </cell>
          <cell r="B175">
            <v>22</v>
          </cell>
          <cell r="C175">
            <v>2</v>
          </cell>
          <cell r="D175">
            <v>2201</v>
          </cell>
          <cell r="F175" t="str">
            <v>General - Monthly</v>
          </cell>
        </row>
        <row r="176">
          <cell r="A176">
            <v>2</v>
          </cell>
          <cell r="B176">
            <v>22</v>
          </cell>
          <cell r="C176">
            <v>2</v>
          </cell>
          <cell r="D176">
            <v>2202</v>
          </cell>
          <cell r="F176" t="str">
            <v>General - Bi-monthly</v>
          </cell>
        </row>
        <row r="177">
          <cell r="A177">
            <v>2</v>
          </cell>
          <cell r="B177">
            <v>22</v>
          </cell>
          <cell r="C177">
            <v>2</v>
          </cell>
          <cell r="D177">
            <v>2204</v>
          </cell>
          <cell r="F177" t="str">
            <v>Accrual</v>
          </cell>
        </row>
        <row r="178">
          <cell r="A178">
            <v>2</v>
          </cell>
          <cell r="B178">
            <v>22</v>
          </cell>
          <cell r="C178">
            <v>2</v>
          </cell>
          <cell r="D178">
            <v>2205</v>
          </cell>
          <cell r="F178" t="str">
            <v>Accrual reversal</v>
          </cell>
        </row>
        <row r="179">
          <cell r="A179">
            <v>2</v>
          </cell>
          <cell r="B179">
            <v>22</v>
          </cell>
          <cell r="C179">
            <v>2</v>
          </cell>
          <cell r="D179">
            <v>2207</v>
          </cell>
        </row>
        <row r="180">
          <cell r="A180">
            <v>2</v>
          </cell>
          <cell r="B180">
            <v>22</v>
          </cell>
          <cell r="C180">
            <v>2</v>
          </cell>
          <cell r="D180">
            <v>2208</v>
          </cell>
        </row>
        <row r="181">
          <cell r="A181">
            <v>2</v>
          </cell>
          <cell r="B181">
            <v>22</v>
          </cell>
          <cell r="C181">
            <v>2</v>
          </cell>
          <cell r="D181">
            <v>2212</v>
          </cell>
        </row>
        <row r="182">
          <cell r="A182">
            <v>2</v>
          </cell>
          <cell r="B182">
            <v>22</v>
          </cell>
          <cell r="C182">
            <v>2</v>
          </cell>
          <cell r="D182">
            <v>2221</v>
          </cell>
        </row>
        <row r="183">
          <cell r="A183">
            <v>2</v>
          </cell>
          <cell r="B183">
            <v>22</v>
          </cell>
          <cell r="C183">
            <v>2</v>
          </cell>
          <cell r="D183">
            <v>2223</v>
          </cell>
        </row>
        <row r="184">
          <cell r="A184">
            <v>2</v>
          </cell>
          <cell r="B184">
            <v>22</v>
          </cell>
          <cell r="C184">
            <v>2</v>
          </cell>
          <cell r="D184">
            <v>2226</v>
          </cell>
        </row>
        <row r="185">
          <cell r="A185">
            <v>2</v>
          </cell>
          <cell r="B185">
            <v>22</v>
          </cell>
          <cell r="C185">
            <v>2</v>
          </cell>
          <cell r="D185">
            <v>2227</v>
          </cell>
        </row>
        <row r="186">
          <cell r="A186">
            <v>2</v>
          </cell>
          <cell r="B186">
            <v>22</v>
          </cell>
        </row>
        <row r="187">
          <cell r="A187">
            <v>2</v>
          </cell>
          <cell r="B187">
            <v>22</v>
          </cell>
          <cell r="C187">
            <v>12</v>
          </cell>
          <cell r="D187">
            <v>2231</v>
          </cell>
        </row>
        <row r="188">
          <cell r="A188">
            <v>2</v>
          </cell>
          <cell r="B188">
            <v>22</v>
          </cell>
          <cell r="C188">
            <v>12</v>
          </cell>
          <cell r="D188">
            <v>2232</v>
          </cell>
        </row>
        <row r="189">
          <cell r="A189">
            <v>2</v>
          </cell>
          <cell r="B189">
            <v>22</v>
          </cell>
          <cell r="C189">
            <v>12</v>
          </cell>
          <cell r="D189">
            <v>2233</v>
          </cell>
        </row>
        <row r="190">
          <cell r="A190">
            <v>2</v>
          </cell>
          <cell r="B190">
            <v>22</v>
          </cell>
          <cell r="C190">
            <v>12</v>
          </cell>
          <cell r="D190">
            <v>2234</v>
          </cell>
        </row>
        <row r="191">
          <cell r="A191">
            <v>2</v>
          </cell>
          <cell r="B191">
            <v>22</v>
          </cell>
          <cell r="C191">
            <v>12</v>
          </cell>
          <cell r="D191">
            <v>2235</v>
          </cell>
        </row>
        <row r="192">
          <cell r="A192">
            <v>2</v>
          </cell>
          <cell r="B192">
            <v>22</v>
          </cell>
          <cell r="C192">
            <v>12</v>
          </cell>
          <cell r="D192">
            <v>2296</v>
          </cell>
          <cell r="F192" t="str">
            <v>Rate 2 Off-Peak Firm accrual reversal</v>
          </cell>
          <cell r="G192">
            <v>-1</v>
          </cell>
          <cell r="H192">
            <v>-73098000</v>
          </cell>
          <cell r="I192">
            <v>-246230.11</v>
          </cell>
          <cell r="K192">
            <v>-754768</v>
          </cell>
        </row>
        <row r="193">
          <cell r="A193">
            <v>2</v>
          </cell>
          <cell r="B193">
            <v>22</v>
          </cell>
          <cell r="C193">
            <v>12</v>
          </cell>
          <cell r="D193">
            <v>2296</v>
          </cell>
          <cell r="F193" t="str">
            <v>Rate 2 Off-Peak Firm accrual</v>
          </cell>
        </row>
        <row r="194">
          <cell r="A194">
            <v>2</v>
          </cell>
          <cell r="B194">
            <v>22</v>
          </cell>
          <cell r="C194">
            <v>12</v>
          </cell>
          <cell r="D194">
            <v>2296</v>
          </cell>
          <cell r="F194" t="str">
            <v>Rate 2 oFF-Peak Firm manual sales adj. reversal</v>
          </cell>
          <cell r="I194">
            <v>44999.88</v>
          </cell>
        </row>
        <row r="195">
          <cell r="A195">
            <v>2</v>
          </cell>
          <cell r="B195">
            <v>22</v>
          </cell>
          <cell r="C195">
            <v>12</v>
          </cell>
          <cell r="D195">
            <v>2296</v>
          </cell>
          <cell r="F195" t="str">
            <v>Rate 2 Off-Peak Firm manual sales adj.</v>
          </cell>
          <cell r="I195">
            <v>-44999.88</v>
          </cell>
        </row>
        <row r="196">
          <cell r="A196">
            <v>2</v>
          </cell>
          <cell r="B196">
            <v>22</v>
          </cell>
        </row>
        <row r="197">
          <cell r="A197">
            <v>2</v>
          </cell>
          <cell r="B197">
            <v>22</v>
          </cell>
          <cell r="C197">
            <v>14</v>
          </cell>
          <cell r="D197">
            <v>2250</v>
          </cell>
          <cell r="F197" t="str">
            <v>CNG Vehicle Service</v>
          </cell>
          <cell r="G197">
            <v>1</v>
          </cell>
          <cell r="H197">
            <v>4100</v>
          </cell>
          <cell r="I197">
            <v>34.380000000000003</v>
          </cell>
          <cell r="K197">
            <v>43</v>
          </cell>
        </row>
        <row r="198">
          <cell r="A198">
            <v>2</v>
          </cell>
          <cell r="B198">
            <v>22</v>
          </cell>
        </row>
        <row r="199">
          <cell r="A199">
            <v>2</v>
          </cell>
          <cell r="B199">
            <v>22</v>
          </cell>
          <cell r="C199">
            <v>16</v>
          </cell>
          <cell r="D199">
            <v>2295</v>
          </cell>
        </row>
        <row r="200">
          <cell r="A200">
            <v>2</v>
          </cell>
          <cell r="B200">
            <v>22</v>
          </cell>
        </row>
        <row r="201">
          <cell r="A201">
            <v>2</v>
          </cell>
          <cell r="B201">
            <v>22</v>
          </cell>
          <cell r="C201">
            <v>19</v>
          </cell>
          <cell r="D201">
            <v>2297</v>
          </cell>
          <cell r="F201" t="str">
            <v>Negotiated Contracts</v>
          </cell>
          <cell r="H201">
            <v>-56811600</v>
          </cell>
          <cell r="I201">
            <v>-206456.93</v>
          </cell>
          <cell r="K201">
            <v>-586557</v>
          </cell>
        </row>
        <row r="202">
          <cell r="A202">
            <v>2</v>
          </cell>
          <cell r="B202">
            <v>22</v>
          </cell>
          <cell r="C202">
            <v>19</v>
          </cell>
          <cell r="D202">
            <v>2297</v>
          </cell>
          <cell r="F202" t="str">
            <v>Negotiated Contracts accrual</v>
          </cell>
          <cell r="G202">
            <v>1</v>
          </cell>
          <cell r="H202">
            <v>9140000</v>
          </cell>
          <cell r="I202">
            <v>55815.73</v>
          </cell>
          <cell r="K202">
            <v>94308</v>
          </cell>
        </row>
        <row r="203">
          <cell r="A203">
            <v>2</v>
          </cell>
          <cell r="B203">
            <v>22</v>
          </cell>
          <cell r="C203">
            <v>19</v>
          </cell>
          <cell r="D203">
            <v>2297</v>
          </cell>
          <cell r="F203" t="str">
            <v>Negotiated Contracts accrual reversal</v>
          </cell>
          <cell r="G203">
            <v>-1</v>
          </cell>
          <cell r="H203">
            <v>-7033000</v>
          </cell>
          <cell r="I203">
            <v>-35167.71</v>
          </cell>
          <cell r="K203">
            <v>-72622</v>
          </cell>
        </row>
        <row r="204">
          <cell r="A204">
            <v>2</v>
          </cell>
          <cell r="B204">
            <v>22</v>
          </cell>
          <cell r="C204">
            <v>19</v>
          </cell>
          <cell r="D204">
            <v>2297</v>
          </cell>
          <cell r="F204" t="str">
            <v>Negotiated Contracts</v>
          </cell>
          <cell r="G204">
            <v>1</v>
          </cell>
          <cell r="H204">
            <v>7033000</v>
          </cell>
          <cell r="I204">
            <v>35167.71</v>
          </cell>
          <cell r="K204">
            <v>72622</v>
          </cell>
        </row>
        <row r="205">
          <cell r="A205">
            <v>2</v>
          </cell>
          <cell r="B205">
            <v>22</v>
          </cell>
        </row>
        <row r="206">
          <cell r="A206">
            <v>2</v>
          </cell>
          <cell r="B206">
            <v>22</v>
          </cell>
          <cell r="C206" t="str">
            <v>2a</v>
          </cell>
          <cell r="D206">
            <v>2206</v>
          </cell>
          <cell r="F206" t="str">
            <v>General - Air Conditioning</v>
          </cell>
        </row>
        <row r="207">
          <cell r="A207">
            <v>2</v>
          </cell>
          <cell r="B207">
            <v>22</v>
          </cell>
          <cell r="C207" t="str">
            <v>2a</v>
          </cell>
          <cell r="D207">
            <v>2213</v>
          </cell>
        </row>
        <row r="208">
          <cell r="A208">
            <v>2</v>
          </cell>
          <cell r="B208">
            <v>22</v>
          </cell>
          <cell r="C208" t="str">
            <v>2a</v>
          </cell>
          <cell r="D208">
            <v>2240</v>
          </cell>
        </row>
        <row r="209">
          <cell r="A209">
            <v>2</v>
          </cell>
          <cell r="B209">
            <v>22</v>
          </cell>
          <cell r="C209" t="str">
            <v>2a</v>
          </cell>
          <cell r="D209">
            <v>2241</v>
          </cell>
        </row>
        <row r="210">
          <cell r="A210">
            <v>2</v>
          </cell>
          <cell r="B210">
            <v>22</v>
          </cell>
        </row>
        <row r="211">
          <cell r="A211">
            <v>2</v>
          </cell>
          <cell r="B211">
            <v>22</v>
          </cell>
          <cell r="C211" t="str">
            <v>2h</v>
          </cell>
          <cell r="D211">
            <v>2207</v>
          </cell>
        </row>
        <row r="212">
          <cell r="A212">
            <v>2</v>
          </cell>
          <cell r="B212">
            <v>22</v>
          </cell>
          <cell r="C212" t="str">
            <v>2h</v>
          </cell>
          <cell r="D212">
            <v>2208</v>
          </cell>
        </row>
        <row r="213">
          <cell r="A213">
            <v>2</v>
          </cell>
          <cell r="B213">
            <v>22</v>
          </cell>
          <cell r="C213" t="str">
            <v>2h</v>
          </cell>
          <cell r="D213">
            <v>2223</v>
          </cell>
        </row>
        <row r="214">
          <cell r="A214">
            <v>2</v>
          </cell>
          <cell r="B214">
            <v>22</v>
          </cell>
          <cell r="C214" t="str">
            <v>2h</v>
          </cell>
          <cell r="D214">
            <v>2227</v>
          </cell>
        </row>
        <row r="215">
          <cell r="A215">
            <v>2</v>
          </cell>
          <cell r="B215">
            <v>22</v>
          </cell>
        </row>
        <row r="216">
          <cell r="A216">
            <v>2</v>
          </cell>
          <cell r="B216">
            <v>22</v>
          </cell>
          <cell r="C216">
            <v>22</v>
          </cell>
          <cell r="D216">
            <v>2253</v>
          </cell>
        </row>
        <row r="217">
          <cell r="A217">
            <v>2</v>
          </cell>
          <cell r="B217">
            <v>22</v>
          </cell>
        </row>
        <row r="218">
          <cell r="A218">
            <v>2</v>
          </cell>
          <cell r="B218">
            <v>22</v>
          </cell>
          <cell r="G218">
            <v>1</v>
          </cell>
          <cell r="H218">
            <v>-120765500</v>
          </cell>
          <cell r="I218">
            <v>-396836.93</v>
          </cell>
          <cell r="J218">
            <v>0</v>
          </cell>
          <cell r="K218">
            <v>-1246974</v>
          </cell>
        </row>
        <row r="219">
          <cell r="A219">
            <v>2</v>
          </cell>
        </row>
        <row r="220">
          <cell r="A220">
            <v>2</v>
          </cell>
          <cell r="B220">
            <v>24</v>
          </cell>
          <cell r="C220">
            <v>2</v>
          </cell>
          <cell r="D220" t="str">
            <v>24aa</v>
          </cell>
        </row>
        <row r="221">
          <cell r="A221">
            <v>2</v>
          </cell>
          <cell r="B221">
            <v>24</v>
          </cell>
          <cell r="C221">
            <v>2</v>
          </cell>
          <cell r="D221" t="str">
            <v>24ab</v>
          </cell>
        </row>
        <row r="222">
          <cell r="A222">
            <v>2</v>
          </cell>
          <cell r="B222">
            <v>24</v>
          </cell>
          <cell r="C222">
            <v>2</v>
          </cell>
          <cell r="D222" t="str">
            <v>24ad</v>
          </cell>
        </row>
        <row r="223">
          <cell r="A223">
            <v>2</v>
          </cell>
          <cell r="B223">
            <v>24</v>
          </cell>
          <cell r="C223">
            <v>2</v>
          </cell>
          <cell r="D223" t="str">
            <v>24ae</v>
          </cell>
        </row>
        <row r="224">
          <cell r="A224">
            <v>2</v>
          </cell>
          <cell r="B224">
            <v>24</v>
          </cell>
          <cell r="C224">
            <v>2</v>
          </cell>
          <cell r="D224" t="str">
            <v>24ag</v>
          </cell>
        </row>
        <row r="225">
          <cell r="A225">
            <v>2</v>
          </cell>
          <cell r="B225">
            <v>24</v>
          </cell>
          <cell r="C225">
            <v>2</v>
          </cell>
          <cell r="D225" t="str">
            <v>24ao</v>
          </cell>
        </row>
        <row r="226">
          <cell r="A226">
            <v>2</v>
          </cell>
          <cell r="B226">
            <v>24</v>
          </cell>
          <cell r="C226">
            <v>2</v>
          </cell>
          <cell r="D226">
            <v>2403</v>
          </cell>
          <cell r="F226" t="str">
            <v>NYC Housing Authority</v>
          </cell>
        </row>
        <row r="227">
          <cell r="A227">
            <v>2</v>
          </cell>
          <cell r="B227">
            <v>24</v>
          </cell>
          <cell r="C227">
            <v>2</v>
          </cell>
          <cell r="D227">
            <v>2406</v>
          </cell>
          <cell r="F227" t="str">
            <v>NYC Transit Authority</v>
          </cell>
        </row>
        <row r="228">
          <cell r="A228">
            <v>2</v>
          </cell>
          <cell r="B228">
            <v>24</v>
          </cell>
          <cell r="C228">
            <v>2</v>
          </cell>
          <cell r="D228">
            <v>2409</v>
          </cell>
          <cell r="F228" t="str">
            <v>Port Authority of NY &amp; NJ</v>
          </cell>
        </row>
        <row r="229">
          <cell r="A229">
            <v>2</v>
          </cell>
          <cell r="B229">
            <v>24</v>
          </cell>
          <cell r="C229">
            <v>2</v>
          </cell>
          <cell r="D229">
            <v>2412</v>
          </cell>
          <cell r="F229" t="str">
            <v>Triboro Bridge &amp; Tunnel Authority</v>
          </cell>
        </row>
        <row r="230">
          <cell r="A230">
            <v>2</v>
          </cell>
          <cell r="B230">
            <v>24</v>
          </cell>
          <cell r="C230">
            <v>2</v>
          </cell>
          <cell r="D230">
            <v>2421</v>
          </cell>
          <cell r="F230" t="str">
            <v>New York State</v>
          </cell>
        </row>
        <row r="231">
          <cell r="A231">
            <v>2</v>
          </cell>
          <cell r="B231">
            <v>24</v>
          </cell>
          <cell r="C231">
            <v>2</v>
          </cell>
          <cell r="D231">
            <v>2424</v>
          </cell>
          <cell r="F231" t="str">
            <v>U.S. Government</v>
          </cell>
        </row>
        <row r="232">
          <cell r="A232">
            <v>2</v>
          </cell>
          <cell r="B232">
            <v>24</v>
          </cell>
          <cell r="C232">
            <v>2</v>
          </cell>
          <cell r="D232">
            <v>2436</v>
          </cell>
        </row>
        <row r="233">
          <cell r="A233">
            <v>2</v>
          </cell>
          <cell r="B233">
            <v>24</v>
          </cell>
          <cell r="C233">
            <v>2</v>
          </cell>
          <cell r="D233">
            <v>2441</v>
          </cell>
          <cell r="F233" t="str">
            <v>NYC Public Bridges</v>
          </cell>
        </row>
        <row r="234">
          <cell r="A234">
            <v>2</v>
          </cell>
          <cell r="B234">
            <v>24</v>
          </cell>
          <cell r="C234">
            <v>2</v>
          </cell>
          <cell r="D234">
            <v>2446</v>
          </cell>
        </row>
        <row r="235">
          <cell r="A235">
            <v>2</v>
          </cell>
          <cell r="B235">
            <v>24</v>
          </cell>
          <cell r="C235">
            <v>2</v>
          </cell>
          <cell r="D235">
            <v>2476</v>
          </cell>
          <cell r="F235" t="str">
            <v>Off-Track Betting</v>
          </cell>
        </row>
        <row r="236">
          <cell r="A236">
            <v>2</v>
          </cell>
          <cell r="B236">
            <v>24</v>
          </cell>
        </row>
        <row r="237">
          <cell r="A237">
            <v>2</v>
          </cell>
          <cell r="B237">
            <v>24</v>
          </cell>
          <cell r="C237">
            <v>3</v>
          </cell>
          <cell r="D237">
            <v>2405</v>
          </cell>
        </row>
        <row r="238">
          <cell r="A238">
            <v>2</v>
          </cell>
          <cell r="B238">
            <v>24</v>
          </cell>
        </row>
        <row r="239">
          <cell r="A239">
            <v>2</v>
          </cell>
          <cell r="B239">
            <v>24</v>
          </cell>
          <cell r="C239">
            <v>12</v>
          </cell>
          <cell r="D239">
            <v>2431</v>
          </cell>
        </row>
        <row r="240">
          <cell r="A240">
            <v>2</v>
          </cell>
          <cell r="B240">
            <v>24</v>
          </cell>
          <cell r="C240">
            <v>12</v>
          </cell>
          <cell r="D240">
            <v>2432</v>
          </cell>
        </row>
        <row r="241">
          <cell r="A241">
            <v>2</v>
          </cell>
          <cell r="B241">
            <v>24</v>
          </cell>
          <cell r="C241">
            <v>12</v>
          </cell>
          <cell r="D241">
            <v>2433</v>
          </cell>
        </row>
        <row r="242">
          <cell r="A242">
            <v>2</v>
          </cell>
          <cell r="B242">
            <v>24</v>
          </cell>
          <cell r="C242">
            <v>12</v>
          </cell>
          <cell r="D242">
            <v>2434</v>
          </cell>
        </row>
        <row r="243">
          <cell r="A243">
            <v>2</v>
          </cell>
          <cell r="B243">
            <v>24</v>
          </cell>
          <cell r="C243">
            <v>12</v>
          </cell>
          <cell r="D243">
            <v>2435</v>
          </cell>
        </row>
        <row r="244">
          <cell r="A244">
            <v>2</v>
          </cell>
          <cell r="B244">
            <v>24</v>
          </cell>
          <cell r="C244">
            <v>12</v>
          </cell>
          <cell r="D244">
            <v>2496</v>
          </cell>
        </row>
        <row r="245">
          <cell r="A245">
            <v>2</v>
          </cell>
          <cell r="B245">
            <v>24</v>
          </cell>
          <cell r="C245">
            <v>12</v>
          </cell>
          <cell r="D245">
            <v>2496</v>
          </cell>
          <cell r="F245" t="str">
            <v>Rate 2 Off-Peak Firm accrual reversal</v>
          </cell>
          <cell r="G245">
            <v>-2</v>
          </cell>
          <cell r="H245">
            <v>-16059000</v>
          </cell>
          <cell r="I245">
            <v>-52902.02</v>
          </cell>
          <cell r="K245">
            <v>-165794</v>
          </cell>
        </row>
        <row r="246">
          <cell r="A246">
            <v>2</v>
          </cell>
          <cell r="B246">
            <v>24</v>
          </cell>
          <cell r="C246">
            <v>12</v>
          </cell>
          <cell r="D246">
            <v>2496</v>
          </cell>
          <cell r="F246" t="str">
            <v>Rate 2 Off-Peak Firm accrual</v>
          </cell>
          <cell r="G246">
            <v>2</v>
          </cell>
          <cell r="H246">
            <v>31483000</v>
          </cell>
          <cell r="I246">
            <v>139055.09</v>
          </cell>
          <cell r="K246">
            <v>324844</v>
          </cell>
        </row>
        <row r="247">
          <cell r="A247">
            <v>2</v>
          </cell>
          <cell r="B247">
            <v>24</v>
          </cell>
        </row>
        <row r="248">
          <cell r="A248">
            <v>2</v>
          </cell>
          <cell r="B248">
            <v>24</v>
          </cell>
          <cell r="C248">
            <v>14</v>
          </cell>
          <cell r="D248">
            <v>2480</v>
          </cell>
          <cell r="F248" t="str">
            <v>CNG Vehicle Service</v>
          </cell>
          <cell r="G248">
            <v>2</v>
          </cell>
          <cell r="H248">
            <v>171100</v>
          </cell>
          <cell r="I248">
            <v>989.38</v>
          </cell>
          <cell r="K248">
            <v>1768</v>
          </cell>
        </row>
        <row r="249">
          <cell r="A249">
            <v>2</v>
          </cell>
          <cell r="B249">
            <v>24</v>
          </cell>
        </row>
        <row r="250">
          <cell r="A250">
            <v>2</v>
          </cell>
          <cell r="B250">
            <v>24</v>
          </cell>
          <cell r="C250">
            <v>16</v>
          </cell>
          <cell r="D250">
            <v>2495</v>
          </cell>
        </row>
        <row r="251">
          <cell r="A251">
            <v>2</v>
          </cell>
          <cell r="B251">
            <v>24</v>
          </cell>
        </row>
        <row r="252">
          <cell r="A252">
            <v>2</v>
          </cell>
          <cell r="B252">
            <v>24</v>
          </cell>
          <cell r="C252">
            <v>19</v>
          </cell>
          <cell r="D252">
            <v>2497</v>
          </cell>
          <cell r="F252" t="str">
            <v>Negotiated Contracts</v>
          </cell>
          <cell r="H252">
            <v>56811600</v>
          </cell>
          <cell r="I252">
            <v>206456.93</v>
          </cell>
          <cell r="K252">
            <v>586557</v>
          </cell>
        </row>
        <row r="253">
          <cell r="A253">
            <v>2</v>
          </cell>
          <cell r="B253">
            <v>24</v>
          </cell>
          <cell r="C253">
            <v>19</v>
          </cell>
          <cell r="D253">
            <v>2497</v>
          </cell>
          <cell r="F253" t="str">
            <v>Negotiated Contracts</v>
          </cell>
          <cell r="H253">
            <v>-7033000</v>
          </cell>
          <cell r="I253">
            <v>-35167.71</v>
          </cell>
          <cell r="K253">
            <v>-72622</v>
          </cell>
        </row>
        <row r="254">
          <cell r="A254">
            <v>2</v>
          </cell>
          <cell r="B254">
            <v>24</v>
          </cell>
          <cell r="C254">
            <v>19</v>
          </cell>
          <cell r="D254">
            <v>2497</v>
          </cell>
          <cell r="F254" t="str">
            <v>Negotiated Contracts accrual reversal</v>
          </cell>
        </row>
        <row r="255">
          <cell r="A255">
            <v>2</v>
          </cell>
          <cell r="B255">
            <v>24</v>
          </cell>
          <cell r="C255">
            <v>19</v>
          </cell>
          <cell r="D255">
            <v>2497</v>
          </cell>
          <cell r="F255" t="str">
            <v>Negotiated Contracts accrual</v>
          </cell>
        </row>
        <row r="256">
          <cell r="A256">
            <v>2</v>
          </cell>
          <cell r="B256">
            <v>24</v>
          </cell>
          <cell r="C256">
            <v>19</v>
          </cell>
          <cell r="D256">
            <v>2497</v>
          </cell>
          <cell r="F256" t="str">
            <v>Negotiated Contracts accrual reversal</v>
          </cell>
          <cell r="G256">
            <v>-9</v>
          </cell>
          <cell r="H256">
            <v>-51104600</v>
          </cell>
          <cell r="I256">
            <v>-178700.2</v>
          </cell>
          <cell r="K256">
            <v>-527652</v>
          </cell>
        </row>
        <row r="257">
          <cell r="A257">
            <v>2</v>
          </cell>
          <cell r="B257">
            <v>24</v>
          </cell>
          <cell r="C257">
            <v>19</v>
          </cell>
          <cell r="D257">
            <v>2497</v>
          </cell>
          <cell r="F257" t="str">
            <v>Negotiated Contracts accrual</v>
          </cell>
          <cell r="G257">
            <v>9</v>
          </cell>
          <cell r="H257">
            <v>59466500</v>
          </cell>
          <cell r="I257">
            <v>272846.64</v>
          </cell>
          <cell r="K257">
            <v>617124</v>
          </cell>
        </row>
        <row r="258">
          <cell r="A258">
            <v>2</v>
          </cell>
          <cell r="B258">
            <v>24</v>
          </cell>
        </row>
        <row r="259">
          <cell r="A259">
            <v>2</v>
          </cell>
          <cell r="B259">
            <v>24</v>
          </cell>
          <cell r="C259" t="str">
            <v>2a</v>
          </cell>
          <cell r="D259" t="str">
            <v>24ca</v>
          </cell>
        </row>
        <row r="260">
          <cell r="A260">
            <v>2</v>
          </cell>
          <cell r="B260">
            <v>24</v>
          </cell>
        </row>
        <row r="261">
          <cell r="A261">
            <v>2</v>
          </cell>
          <cell r="B261">
            <v>24</v>
          </cell>
          <cell r="C261" t="str">
            <v>2h</v>
          </cell>
          <cell r="D261" t="str">
            <v>24aa</v>
          </cell>
        </row>
        <row r="262">
          <cell r="A262">
            <v>2</v>
          </cell>
          <cell r="B262">
            <v>24</v>
          </cell>
          <cell r="C262" t="str">
            <v>2h</v>
          </cell>
          <cell r="D262" t="str">
            <v>24ab</v>
          </cell>
        </row>
        <row r="263">
          <cell r="A263">
            <v>2</v>
          </cell>
          <cell r="B263">
            <v>24</v>
          </cell>
          <cell r="C263" t="str">
            <v>2h</v>
          </cell>
          <cell r="D263" t="str">
            <v>24ad</v>
          </cell>
        </row>
        <row r="264">
          <cell r="A264">
            <v>2</v>
          </cell>
          <cell r="B264">
            <v>24</v>
          </cell>
          <cell r="C264" t="str">
            <v>2h</v>
          </cell>
          <cell r="D264" t="str">
            <v>24ag</v>
          </cell>
        </row>
        <row r="265">
          <cell r="A265">
            <v>2</v>
          </cell>
          <cell r="B265">
            <v>24</v>
          </cell>
          <cell r="C265" t="str">
            <v>2h</v>
          </cell>
          <cell r="D265" t="str">
            <v>24ao</v>
          </cell>
        </row>
        <row r="266">
          <cell r="A266">
            <v>2</v>
          </cell>
          <cell r="B266">
            <v>24</v>
          </cell>
        </row>
        <row r="267">
          <cell r="A267">
            <v>2</v>
          </cell>
          <cell r="B267">
            <v>24</v>
          </cell>
          <cell r="G267">
            <v>2</v>
          </cell>
          <cell r="H267">
            <v>73735600</v>
          </cell>
          <cell r="I267">
            <v>352578.11</v>
          </cell>
          <cell r="J267">
            <v>0</v>
          </cell>
          <cell r="K267">
            <v>764225</v>
          </cell>
        </row>
        <row r="268">
          <cell r="A268">
            <v>2</v>
          </cell>
        </row>
        <row r="269">
          <cell r="A269">
            <v>2</v>
          </cell>
          <cell r="B269">
            <v>26</v>
          </cell>
          <cell r="C269">
            <v>2</v>
          </cell>
          <cell r="D269">
            <v>2641</v>
          </cell>
        </row>
        <row r="270">
          <cell r="A270">
            <v>2</v>
          </cell>
          <cell r="B270">
            <v>26</v>
          </cell>
        </row>
        <row r="271">
          <cell r="A271">
            <v>2</v>
          </cell>
          <cell r="B271">
            <v>26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>
            <v>2</v>
          </cell>
        </row>
        <row r="273">
          <cell r="A273">
            <v>2</v>
          </cell>
          <cell r="G273">
            <v>3</v>
          </cell>
          <cell r="H273">
            <v>-47029900</v>
          </cell>
          <cell r="I273">
            <v>-44258.820000000007</v>
          </cell>
          <cell r="J273">
            <v>0</v>
          </cell>
          <cell r="K273">
            <v>-482749</v>
          </cell>
        </row>
        <row r="275">
          <cell r="A275">
            <v>4</v>
          </cell>
          <cell r="B275">
            <v>24</v>
          </cell>
          <cell r="C275">
            <v>19</v>
          </cell>
          <cell r="D275">
            <v>2497</v>
          </cell>
        </row>
        <row r="276">
          <cell r="A276">
            <v>4</v>
          </cell>
          <cell r="B276">
            <v>24</v>
          </cell>
        </row>
        <row r="277">
          <cell r="A277">
            <v>4</v>
          </cell>
          <cell r="B277">
            <v>24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>
            <v>4</v>
          </cell>
        </row>
        <row r="279">
          <cell r="A279">
            <v>4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1">
          <cell r="A281">
            <v>5</v>
          </cell>
          <cell r="B281">
            <v>20</v>
          </cell>
          <cell r="C281">
            <v>1</v>
          </cell>
          <cell r="D281">
            <v>2001</v>
          </cell>
          <cell r="F281" t="str">
            <v>Residential &amp; Religous - Monthly</v>
          </cell>
        </row>
        <row r="282">
          <cell r="A282">
            <v>5</v>
          </cell>
          <cell r="B282">
            <v>20</v>
          </cell>
          <cell r="C282">
            <v>1</v>
          </cell>
          <cell r="D282">
            <v>2002</v>
          </cell>
          <cell r="F282" t="str">
            <v>Residential &amp; Religous - Bi-monthly</v>
          </cell>
        </row>
        <row r="283">
          <cell r="A283">
            <v>5</v>
          </cell>
          <cell r="B283">
            <v>20</v>
          </cell>
          <cell r="C283">
            <v>1</v>
          </cell>
          <cell r="D283">
            <v>2004</v>
          </cell>
          <cell r="F283" t="str">
            <v>Accrual</v>
          </cell>
        </row>
        <row r="284">
          <cell r="A284">
            <v>5</v>
          </cell>
          <cell r="B284">
            <v>20</v>
          </cell>
          <cell r="C284">
            <v>1</v>
          </cell>
          <cell r="D284">
            <v>2005</v>
          </cell>
          <cell r="F284" t="str">
            <v>Accrual reversal</v>
          </cell>
        </row>
        <row r="285">
          <cell r="A285">
            <v>5</v>
          </cell>
          <cell r="B285">
            <v>20</v>
          </cell>
        </row>
        <row r="286">
          <cell r="A286">
            <v>5</v>
          </cell>
          <cell r="B286">
            <v>20</v>
          </cell>
          <cell r="C286">
            <v>3</v>
          </cell>
          <cell r="D286">
            <v>2016</v>
          </cell>
          <cell r="F286" t="str">
            <v>Residential &amp; Religous - Heating</v>
          </cell>
        </row>
        <row r="287">
          <cell r="A287">
            <v>5</v>
          </cell>
          <cell r="B287">
            <v>20</v>
          </cell>
          <cell r="C287">
            <v>3</v>
          </cell>
          <cell r="D287">
            <v>2021</v>
          </cell>
        </row>
        <row r="288">
          <cell r="A288">
            <v>5</v>
          </cell>
          <cell r="B288">
            <v>20</v>
          </cell>
        </row>
        <row r="289">
          <cell r="A289">
            <v>5</v>
          </cell>
          <cell r="B289">
            <v>20</v>
          </cell>
          <cell r="C289">
            <v>13</v>
          </cell>
          <cell r="D289">
            <v>2053</v>
          </cell>
        </row>
        <row r="290">
          <cell r="A290">
            <v>5</v>
          </cell>
          <cell r="B290">
            <v>20</v>
          </cell>
        </row>
        <row r="291">
          <cell r="A291">
            <v>5</v>
          </cell>
          <cell r="B291">
            <v>20</v>
          </cell>
          <cell r="C291" t="str">
            <v>3a</v>
          </cell>
          <cell r="D291">
            <v>2017</v>
          </cell>
          <cell r="F291" t="str">
            <v>Residential &amp; Religious - Air Conditioning</v>
          </cell>
        </row>
        <row r="292">
          <cell r="A292">
            <v>5</v>
          </cell>
          <cell r="B292">
            <v>20</v>
          </cell>
        </row>
        <row r="293">
          <cell r="A293">
            <v>5</v>
          </cell>
          <cell r="B293">
            <v>20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</row>
        <row r="294">
          <cell r="A294">
            <v>5</v>
          </cell>
        </row>
        <row r="295">
          <cell r="A295">
            <v>5</v>
          </cell>
          <cell r="B295">
            <v>22</v>
          </cell>
          <cell r="C295">
            <v>2</v>
          </cell>
          <cell r="D295">
            <v>2201</v>
          </cell>
          <cell r="F295" t="str">
            <v>General - Monthly</v>
          </cell>
        </row>
        <row r="296">
          <cell r="A296">
            <v>5</v>
          </cell>
          <cell r="B296">
            <v>22</v>
          </cell>
          <cell r="C296">
            <v>2</v>
          </cell>
          <cell r="D296">
            <v>2202</v>
          </cell>
          <cell r="F296" t="str">
            <v>General - Bi-monthly</v>
          </cell>
        </row>
        <row r="297">
          <cell r="A297">
            <v>5</v>
          </cell>
          <cell r="B297">
            <v>22</v>
          </cell>
          <cell r="C297">
            <v>2</v>
          </cell>
          <cell r="D297">
            <v>2204</v>
          </cell>
          <cell r="F297" t="str">
            <v>Accrual</v>
          </cell>
        </row>
        <row r="298">
          <cell r="A298">
            <v>5</v>
          </cell>
          <cell r="B298">
            <v>22</v>
          </cell>
          <cell r="C298">
            <v>2</v>
          </cell>
          <cell r="D298">
            <v>2205</v>
          </cell>
          <cell r="F298" t="str">
            <v>Accrual reversal</v>
          </cell>
        </row>
        <row r="299">
          <cell r="A299">
            <v>5</v>
          </cell>
          <cell r="B299">
            <v>22</v>
          </cell>
          <cell r="C299">
            <v>2</v>
          </cell>
          <cell r="D299">
            <v>2207</v>
          </cell>
        </row>
        <row r="300">
          <cell r="A300">
            <v>5</v>
          </cell>
          <cell r="B300">
            <v>22</v>
          </cell>
          <cell r="C300">
            <v>2</v>
          </cell>
          <cell r="D300">
            <v>2208</v>
          </cell>
        </row>
        <row r="301">
          <cell r="A301">
            <v>5</v>
          </cell>
          <cell r="B301">
            <v>22</v>
          </cell>
          <cell r="C301">
            <v>2</v>
          </cell>
          <cell r="D301">
            <v>2212</v>
          </cell>
        </row>
        <row r="302">
          <cell r="A302">
            <v>5</v>
          </cell>
          <cell r="B302">
            <v>22</v>
          </cell>
          <cell r="C302">
            <v>2</v>
          </cell>
          <cell r="D302">
            <v>2218</v>
          </cell>
        </row>
        <row r="303">
          <cell r="A303">
            <v>5</v>
          </cell>
          <cell r="B303">
            <v>22</v>
          </cell>
          <cell r="C303">
            <v>2</v>
          </cell>
          <cell r="D303">
            <v>2223</v>
          </cell>
        </row>
        <row r="304">
          <cell r="A304">
            <v>5</v>
          </cell>
          <cell r="B304">
            <v>22</v>
          </cell>
          <cell r="C304">
            <v>2</v>
          </cell>
          <cell r="D304">
            <v>2226</v>
          </cell>
        </row>
        <row r="305">
          <cell r="A305">
            <v>5</v>
          </cell>
          <cell r="B305">
            <v>22</v>
          </cell>
          <cell r="C305">
            <v>2</v>
          </cell>
          <cell r="D305">
            <v>2227</v>
          </cell>
        </row>
        <row r="306">
          <cell r="A306">
            <v>5</v>
          </cell>
          <cell r="B306">
            <v>22</v>
          </cell>
          <cell r="C306">
            <v>2</v>
          </cell>
          <cell r="D306">
            <v>2242</v>
          </cell>
        </row>
        <row r="307">
          <cell r="A307">
            <v>5</v>
          </cell>
          <cell r="B307">
            <v>22</v>
          </cell>
        </row>
        <row r="308">
          <cell r="A308">
            <v>5</v>
          </cell>
          <cell r="B308">
            <v>22</v>
          </cell>
          <cell r="C308">
            <v>9</v>
          </cell>
          <cell r="D308">
            <v>2263</v>
          </cell>
        </row>
        <row r="309">
          <cell r="A309">
            <v>5</v>
          </cell>
          <cell r="B309">
            <v>22</v>
          </cell>
          <cell r="C309">
            <v>9</v>
          </cell>
          <cell r="D309">
            <v>2264</v>
          </cell>
        </row>
        <row r="310">
          <cell r="A310">
            <v>5</v>
          </cell>
          <cell r="B310">
            <v>22</v>
          </cell>
        </row>
        <row r="311">
          <cell r="A311">
            <v>5</v>
          </cell>
          <cell r="B311">
            <v>22</v>
          </cell>
          <cell r="C311">
            <v>12</v>
          </cell>
          <cell r="D311">
            <v>2231</v>
          </cell>
        </row>
        <row r="312">
          <cell r="A312">
            <v>5</v>
          </cell>
          <cell r="B312">
            <v>22</v>
          </cell>
          <cell r="C312">
            <v>12</v>
          </cell>
          <cell r="D312">
            <v>2232</v>
          </cell>
        </row>
        <row r="313">
          <cell r="A313">
            <v>5</v>
          </cell>
          <cell r="B313">
            <v>22</v>
          </cell>
          <cell r="C313">
            <v>12</v>
          </cell>
          <cell r="D313">
            <v>2233</v>
          </cell>
        </row>
        <row r="314">
          <cell r="A314">
            <v>5</v>
          </cell>
          <cell r="B314">
            <v>22</v>
          </cell>
          <cell r="C314">
            <v>12</v>
          </cell>
          <cell r="D314">
            <v>2234</v>
          </cell>
        </row>
        <row r="315">
          <cell r="A315">
            <v>5</v>
          </cell>
          <cell r="B315">
            <v>22</v>
          </cell>
          <cell r="C315">
            <v>12</v>
          </cell>
          <cell r="D315">
            <v>2296</v>
          </cell>
          <cell r="F315" t="str">
            <v>Rate 2 Off-Peak Firm accrual reversal</v>
          </cell>
          <cell r="G315">
            <v>-2</v>
          </cell>
          <cell r="H315">
            <v>-30453000</v>
          </cell>
          <cell r="I315">
            <v>-26915.64</v>
          </cell>
          <cell r="K315">
            <v>-315349</v>
          </cell>
        </row>
        <row r="316">
          <cell r="A316">
            <v>5</v>
          </cell>
          <cell r="B316">
            <v>22</v>
          </cell>
          <cell r="C316">
            <v>12</v>
          </cell>
          <cell r="D316">
            <v>2296</v>
          </cell>
          <cell r="F316" t="str">
            <v>Rate 2 Off-Peak Firm accrual</v>
          </cell>
          <cell r="G316">
            <v>2</v>
          </cell>
          <cell r="H316">
            <v>15558000</v>
          </cell>
          <cell r="I316">
            <v>68789.56</v>
          </cell>
          <cell r="K316">
            <v>160698</v>
          </cell>
        </row>
        <row r="317">
          <cell r="A317">
            <v>5</v>
          </cell>
          <cell r="B317">
            <v>22</v>
          </cell>
          <cell r="C317">
            <v>12</v>
          </cell>
          <cell r="D317">
            <v>2296</v>
          </cell>
          <cell r="F317" t="str">
            <v>Rate 2 Off-Peak Firm accrual</v>
          </cell>
        </row>
        <row r="318">
          <cell r="A318">
            <v>5</v>
          </cell>
          <cell r="B318">
            <v>22</v>
          </cell>
          <cell r="C318">
            <v>12</v>
          </cell>
          <cell r="D318">
            <v>2296</v>
          </cell>
          <cell r="F318" t="str">
            <v>Rate 2 Off-Peak Firm accrual reversal</v>
          </cell>
          <cell r="G318">
            <v>-1</v>
          </cell>
          <cell r="H318">
            <v>-136000</v>
          </cell>
          <cell r="I318">
            <v>-660.11</v>
          </cell>
          <cell r="K318">
            <v>-1364</v>
          </cell>
        </row>
        <row r="319">
          <cell r="A319">
            <v>5</v>
          </cell>
          <cell r="B319">
            <v>22</v>
          </cell>
        </row>
        <row r="320">
          <cell r="A320">
            <v>5</v>
          </cell>
          <cell r="B320">
            <v>22</v>
          </cell>
          <cell r="C320">
            <v>14</v>
          </cell>
          <cell r="D320">
            <v>2250</v>
          </cell>
          <cell r="F320" t="str">
            <v>CNG Vehicle Service</v>
          </cell>
          <cell r="G320">
            <v>1</v>
          </cell>
          <cell r="H320">
            <v>14200</v>
          </cell>
          <cell r="I320">
            <v>120.42</v>
          </cell>
          <cell r="K320">
            <v>147</v>
          </cell>
        </row>
        <row r="321">
          <cell r="A321">
            <v>5</v>
          </cell>
          <cell r="B321">
            <v>22</v>
          </cell>
        </row>
        <row r="322">
          <cell r="A322">
            <v>5</v>
          </cell>
          <cell r="B322">
            <v>22</v>
          </cell>
          <cell r="C322">
            <v>16</v>
          </cell>
          <cell r="D322">
            <v>2295</v>
          </cell>
        </row>
        <row r="323">
          <cell r="A323">
            <v>5</v>
          </cell>
          <cell r="B323">
            <v>22</v>
          </cell>
        </row>
        <row r="324">
          <cell r="A324">
            <v>5</v>
          </cell>
          <cell r="B324">
            <v>22</v>
          </cell>
          <cell r="C324">
            <v>19</v>
          </cell>
          <cell r="D324">
            <v>2297</v>
          </cell>
          <cell r="F324" t="str">
            <v>Negotiated Contracts</v>
          </cell>
          <cell r="H324">
            <v>-12476000</v>
          </cell>
          <cell r="I324">
            <v>-41182.43</v>
          </cell>
          <cell r="K324">
            <v>-128979</v>
          </cell>
        </row>
        <row r="325">
          <cell r="A325">
            <v>5</v>
          </cell>
          <cell r="B325">
            <v>22</v>
          </cell>
        </row>
        <row r="326">
          <cell r="A326">
            <v>5</v>
          </cell>
          <cell r="B326">
            <v>22</v>
          </cell>
          <cell r="C326" t="str">
            <v>2a</v>
          </cell>
          <cell r="D326">
            <v>2206</v>
          </cell>
        </row>
        <row r="327">
          <cell r="A327">
            <v>5</v>
          </cell>
          <cell r="B327">
            <v>22</v>
          </cell>
          <cell r="C327" t="str">
            <v>2a</v>
          </cell>
          <cell r="D327">
            <v>2240</v>
          </cell>
        </row>
        <row r="328">
          <cell r="A328">
            <v>5</v>
          </cell>
          <cell r="B328">
            <v>22</v>
          </cell>
        </row>
        <row r="329">
          <cell r="A329">
            <v>5</v>
          </cell>
          <cell r="B329">
            <v>22</v>
          </cell>
          <cell r="C329" t="str">
            <v>2h</v>
          </cell>
          <cell r="D329">
            <v>2207</v>
          </cell>
        </row>
        <row r="330">
          <cell r="A330">
            <v>5</v>
          </cell>
          <cell r="B330">
            <v>22</v>
          </cell>
          <cell r="C330" t="str">
            <v>2h</v>
          </cell>
          <cell r="D330">
            <v>2208</v>
          </cell>
        </row>
        <row r="331">
          <cell r="A331">
            <v>5</v>
          </cell>
          <cell r="B331">
            <v>22</v>
          </cell>
          <cell r="C331" t="str">
            <v>2h</v>
          </cell>
          <cell r="D331">
            <v>2223</v>
          </cell>
        </row>
        <row r="332">
          <cell r="A332">
            <v>5</v>
          </cell>
          <cell r="B332">
            <v>22</v>
          </cell>
          <cell r="C332" t="str">
            <v>2h</v>
          </cell>
          <cell r="D332">
            <v>2227</v>
          </cell>
        </row>
        <row r="333">
          <cell r="A333">
            <v>5</v>
          </cell>
          <cell r="B333">
            <v>22</v>
          </cell>
          <cell r="C333" t="str">
            <v>2h</v>
          </cell>
          <cell r="D333">
            <v>2242</v>
          </cell>
        </row>
        <row r="334">
          <cell r="A334">
            <v>5</v>
          </cell>
          <cell r="B334">
            <v>22</v>
          </cell>
        </row>
        <row r="335">
          <cell r="A335">
            <v>5</v>
          </cell>
          <cell r="B335">
            <v>22</v>
          </cell>
          <cell r="C335">
            <v>22</v>
          </cell>
          <cell r="D335">
            <v>2253</v>
          </cell>
        </row>
        <row r="336">
          <cell r="A336">
            <v>5</v>
          </cell>
          <cell r="B336">
            <v>22</v>
          </cell>
        </row>
        <row r="337">
          <cell r="A337">
            <v>5</v>
          </cell>
          <cell r="B337">
            <v>22</v>
          </cell>
          <cell r="G337">
            <v>0</v>
          </cell>
          <cell r="H337">
            <v>-27492800</v>
          </cell>
          <cell r="I337">
            <v>151.79999999999563</v>
          </cell>
          <cell r="J337">
            <v>0</v>
          </cell>
          <cell r="K337">
            <v>-284847</v>
          </cell>
        </row>
        <row r="338">
          <cell r="A338">
            <v>5</v>
          </cell>
        </row>
        <row r="339">
          <cell r="A339">
            <v>5</v>
          </cell>
          <cell r="B339">
            <v>24</v>
          </cell>
          <cell r="C339">
            <v>2</v>
          </cell>
          <cell r="D339" t="str">
            <v>24ab</v>
          </cell>
        </row>
        <row r="340">
          <cell r="A340">
            <v>5</v>
          </cell>
          <cell r="B340">
            <v>24</v>
          </cell>
          <cell r="C340">
            <v>2</v>
          </cell>
          <cell r="D340" t="str">
            <v>24ad</v>
          </cell>
        </row>
        <row r="341">
          <cell r="A341">
            <v>5</v>
          </cell>
          <cell r="B341">
            <v>24</v>
          </cell>
          <cell r="C341">
            <v>2</v>
          </cell>
          <cell r="D341" t="str">
            <v>24ae</v>
          </cell>
        </row>
        <row r="342">
          <cell r="A342">
            <v>5</v>
          </cell>
          <cell r="B342">
            <v>24</v>
          </cell>
          <cell r="C342">
            <v>2</v>
          </cell>
          <cell r="D342" t="str">
            <v>24ag</v>
          </cell>
        </row>
        <row r="343">
          <cell r="A343">
            <v>5</v>
          </cell>
          <cell r="B343">
            <v>24</v>
          </cell>
          <cell r="C343">
            <v>2</v>
          </cell>
          <cell r="D343" t="str">
            <v>24ao</v>
          </cell>
        </row>
        <row r="344">
          <cell r="A344">
            <v>5</v>
          </cell>
          <cell r="B344">
            <v>24</v>
          </cell>
          <cell r="C344">
            <v>2</v>
          </cell>
          <cell r="D344">
            <v>2403</v>
          </cell>
          <cell r="F344" t="str">
            <v>NYC Housing Authority</v>
          </cell>
        </row>
        <row r="345">
          <cell r="A345">
            <v>5</v>
          </cell>
          <cell r="B345">
            <v>24</v>
          </cell>
          <cell r="C345">
            <v>2</v>
          </cell>
          <cell r="D345">
            <v>2406</v>
          </cell>
          <cell r="F345" t="str">
            <v>NYC Transit Authority</v>
          </cell>
        </row>
        <row r="346">
          <cell r="A346">
            <v>5</v>
          </cell>
          <cell r="B346">
            <v>24</v>
          </cell>
          <cell r="C346">
            <v>2</v>
          </cell>
          <cell r="D346">
            <v>2408</v>
          </cell>
        </row>
        <row r="347">
          <cell r="A347">
            <v>5</v>
          </cell>
          <cell r="B347">
            <v>24</v>
          </cell>
          <cell r="C347">
            <v>2</v>
          </cell>
          <cell r="D347">
            <v>2409</v>
          </cell>
          <cell r="F347" t="str">
            <v>Port Authority of NY &amp; NJ</v>
          </cell>
        </row>
        <row r="348">
          <cell r="A348">
            <v>5</v>
          </cell>
          <cell r="B348">
            <v>24</v>
          </cell>
          <cell r="C348">
            <v>2</v>
          </cell>
          <cell r="D348">
            <v>2412</v>
          </cell>
          <cell r="F348" t="str">
            <v>Triboro Bridge &amp; Tunnel Authority</v>
          </cell>
        </row>
        <row r="349">
          <cell r="A349">
            <v>5</v>
          </cell>
          <cell r="B349">
            <v>24</v>
          </cell>
          <cell r="C349">
            <v>2</v>
          </cell>
          <cell r="D349">
            <v>2421</v>
          </cell>
          <cell r="F349" t="str">
            <v>New York State</v>
          </cell>
        </row>
        <row r="350">
          <cell r="A350">
            <v>5</v>
          </cell>
          <cell r="B350">
            <v>24</v>
          </cell>
          <cell r="C350">
            <v>2</v>
          </cell>
          <cell r="D350">
            <v>2424</v>
          </cell>
          <cell r="F350" t="str">
            <v>U.S. Government</v>
          </cell>
        </row>
        <row r="351">
          <cell r="A351">
            <v>5</v>
          </cell>
          <cell r="B351">
            <v>24</v>
          </cell>
          <cell r="C351">
            <v>2</v>
          </cell>
          <cell r="D351">
            <v>2441</v>
          </cell>
          <cell r="F351" t="str">
            <v>NYC Public Bridges</v>
          </cell>
        </row>
        <row r="352">
          <cell r="A352">
            <v>5</v>
          </cell>
          <cell r="B352">
            <v>24</v>
          </cell>
          <cell r="C352">
            <v>2</v>
          </cell>
          <cell r="D352">
            <v>2476</v>
          </cell>
          <cell r="F352" t="str">
            <v>Off-Track Betting</v>
          </cell>
        </row>
        <row r="353">
          <cell r="A353">
            <v>5</v>
          </cell>
          <cell r="B353">
            <v>24</v>
          </cell>
        </row>
        <row r="354">
          <cell r="A354">
            <v>5</v>
          </cell>
          <cell r="B354">
            <v>24</v>
          </cell>
          <cell r="C354">
            <v>9</v>
          </cell>
          <cell r="D354">
            <v>2465</v>
          </cell>
        </row>
        <row r="355">
          <cell r="A355">
            <v>5</v>
          </cell>
          <cell r="B355">
            <v>24</v>
          </cell>
        </row>
        <row r="356">
          <cell r="A356">
            <v>5</v>
          </cell>
          <cell r="B356">
            <v>24</v>
          </cell>
          <cell r="C356">
            <v>12</v>
          </cell>
          <cell r="D356">
            <v>2432</v>
          </cell>
        </row>
        <row r="357">
          <cell r="A357">
            <v>5</v>
          </cell>
          <cell r="B357">
            <v>24</v>
          </cell>
          <cell r="C357">
            <v>12</v>
          </cell>
          <cell r="D357">
            <v>2433</v>
          </cell>
        </row>
        <row r="358">
          <cell r="A358">
            <v>5</v>
          </cell>
          <cell r="B358">
            <v>24</v>
          </cell>
          <cell r="C358">
            <v>12</v>
          </cell>
          <cell r="D358">
            <v>2434</v>
          </cell>
        </row>
        <row r="359">
          <cell r="A359">
            <v>5</v>
          </cell>
          <cell r="B359">
            <v>24</v>
          </cell>
          <cell r="C359">
            <v>12</v>
          </cell>
          <cell r="D359">
            <v>2496</v>
          </cell>
          <cell r="F359" t="str">
            <v>Rate 2 Off-Peak Firm accrual reversal</v>
          </cell>
          <cell r="G359">
            <v>-1</v>
          </cell>
          <cell r="H359">
            <v>-22977000</v>
          </cell>
          <cell r="I359">
            <v>-75803.88</v>
          </cell>
          <cell r="K359">
            <v>-237568</v>
          </cell>
        </row>
        <row r="360">
          <cell r="A360">
            <v>5</v>
          </cell>
          <cell r="B360">
            <v>24</v>
          </cell>
          <cell r="C360">
            <v>12</v>
          </cell>
          <cell r="D360">
            <v>2496</v>
          </cell>
          <cell r="F360" t="str">
            <v>Rate 2 Off-Peak Firm accrual</v>
          </cell>
          <cell r="G360">
            <v>1</v>
          </cell>
          <cell r="H360">
            <v>38411000</v>
          </cell>
          <cell r="I360">
            <v>169994.94</v>
          </cell>
          <cell r="K360">
            <v>397122</v>
          </cell>
        </row>
        <row r="361">
          <cell r="A361">
            <v>5</v>
          </cell>
          <cell r="B361">
            <v>24</v>
          </cell>
        </row>
        <row r="362">
          <cell r="A362">
            <v>5</v>
          </cell>
          <cell r="B362">
            <v>24</v>
          </cell>
          <cell r="C362">
            <v>14</v>
          </cell>
          <cell r="D362">
            <v>2480</v>
          </cell>
          <cell r="F362" t="str">
            <v>CNG Vehicle Service</v>
          </cell>
          <cell r="G362">
            <v>1</v>
          </cell>
          <cell r="H362">
            <v>317500</v>
          </cell>
          <cell r="I362">
            <v>1835.42</v>
          </cell>
          <cell r="K362">
            <v>3279</v>
          </cell>
        </row>
        <row r="363">
          <cell r="A363">
            <v>5</v>
          </cell>
          <cell r="B363">
            <v>24</v>
          </cell>
        </row>
        <row r="364">
          <cell r="A364">
            <v>5</v>
          </cell>
          <cell r="B364">
            <v>24</v>
          </cell>
          <cell r="C364">
            <v>19</v>
          </cell>
          <cell r="D364">
            <v>2497</v>
          </cell>
          <cell r="F364" t="str">
            <v>Negotiated Contracts</v>
          </cell>
          <cell r="H364">
            <v>12476000</v>
          </cell>
          <cell r="I364">
            <v>41182.43</v>
          </cell>
          <cell r="K364">
            <v>128979</v>
          </cell>
        </row>
        <row r="365">
          <cell r="A365">
            <v>5</v>
          </cell>
          <cell r="B365">
            <v>24</v>
          </cell>
          <cell r="C365">
            <v>19</v>
          </cell>
          <cell r="D365">
            <v>2497</v>
          </cell>
          <cell r="F365" t="str">
            <v>Negotiated Contracts accrual reversal</v>
          </cell>
        </row>
        <row r="366">
          <cell r="A366">
            <v>5</v>
          </cell>
          <cell r="B366">
            <v>24</v>
          </cell>
          <cell r="C366">
            <v>19</v>
          </cell>
          <cell r="D366">
            <v>2497</v>
          </cell>
          <cell r="F366" t="str">
            <v>Negotiated Contracts accrual</v>
          </cell>
        </row>
        <row r="367">
          <cell r="A367">
            <v>5</v>
          </cell>
          <cell r="B367">
            <v>24</v>
          </cell>
          <cell r="C367">
            <v>19</v>
          </cell>
          <cell r="D367">
            <v>2497</v>
          </cell>
          <cell r="F367" t="str">
            <v>Negotiated Contracts accrual reversal</v>
          </cell>
          <cell r="G367">
            <v>-2</v>
          </cell>
          <cell r="H367">
            <v>-12476000</v>
          </cell>
          <cell r="I367">
            <v>-41182.43</v>
          </cell>
          <cell r="K367">
            <v>-128979</v>
          </cell>
        </row>
        <row r="368">
          <cell r="A368">
            <v>5</v>
          </cell>
          <cell r="B368">
            <v>24</v>
          </cell>
          <cell r="C368">
            <v>19</v>
          </cell>
          <cell r="D368">
            <v>2497</v>
          </cell>
          <cell r="F368" t="str">
            <v>Negotiated Contracts accrual</v>
          </cell>
          <cell r="G368">
            <v>2</v>
          </cell>
          <cell r="H368">
            <v>25358000</v>
          </cell>
          <cell r="I368">
            <v>113586.05</v>
          </cell>
          <cell r="K368">
            <v>262138</v>
          </cell>
        </row>
        <row r="369">
          <cell r="A369">
            <v>5</v>
          </cell>
          <cell r="B369">
            <v>24</v>
          </cell>
          <cell r="C369">
            <v>19</v>
          </cell>
          <cell r="D369">
            <v>2499</v>
          </cell>
          <cell r="F369" t="str">
            <v>NYCHA Housing Contract Firm accrual reversal</v>
          </cell>
          <cell r="G369">
            <v>-4</v>
          </cell>
          <cell r="H369">
            <v>-28525000</v>
          </cell>
          <cell r="I369">
            <v>-169680</v>
          </cell>
          <cell r="K369">
            <v>-294956</v>
          </cell>
        </row>
        <row r="370">
          <cell r="A370">
            <v>5</v>
          </cell>
          <cell r="B370">
            <v>24</v>
          </cell>
          <cell r="C370">
            <v>19</v>
          </cell>
          <cell r="D370">
            <v>2499</v>
          </cell>
          <cell r="F370" t="str">
            <v>NYCHA Housing Contract Firm accrual</v>
          </cell>
          <cell r="G370">
            <v>4</v>
          </cell>
          <cell r="H370">
            <v>64820000</v>
          </cell>
          <cell r="I370">
            <v>458556.89</v>
          </cell>
          <cell r="K370">
            <v>670128</v>
          </cell>
        </row>
        <row r="371">
          <cell r="A371">
            <v>5</v>
          </cell>
          <cell r="B371">
            <v>24</v>
          </cell>
          <cell r="C371">
            <v>19</v>
          </cell>
          <cell r="D371">
            <v>2499</v>
          </cell>
        </row>
        <row r="372">
          <cell r="A372">
            <v>5</v>
          </cell>
          <cell r="B372">
            <v>24</v>
          </cell>
        </row>
        <row r="373">
          <cell r="A373">
            <v>5</v>
          </cell>
          <cell r="B373">
            <v>24</v>
          </cell>
          <cell r="C373" t="str">
            <v>2h</v>
          </cell>
          <cell r="D373" t="str">
            <v>24ab</v>
          </cell>
        </row>
        <row r="374">
          <cell r="A374">
            <v>5</v>
          </cell>
          <cell r="B374">
            <v>24</v>
          </cell>
          <cell r="C374" t="str">
            <v>2h</v>
          </cell>
          <cell r="D374" t="str">
            <v>24ad</v>
          </cell>
        </row>
        <row r="375">
          <cell r="A375">
            <v>5</v>
          </cell>
          <cell r="B375">
            <v>24</v>
          </cell>
          <cell r="C375" t="str">
            <v>2h</v>
          </cell>
          <cell r="D375" t="str">
            <v>24ae</v>
          </cell>
        </row>
        <row r="376">
          <cell r="A376">
            <v>5</v>
          </cell>
          <cell r="B376">
            <v>24</v>
          </cell>
          <cell r="C376" t="str">
            <v>2h</v>
          </cell>
          <cell r="D376" t="str">
            <v>24ag</v>
          </cell>
        </row>
        <row r="377">
          <cell r="A377">
            <v>5</v>
          </cell>
          <cell r="B377">
            <v>24</v>
          </cell>
          <cell r="C377" t="str">
            <v>2h</v>
          </cell>
          <cell r="D377" t="str">
            <v>24ah</v>
          </cell>
        </row>
        <row r="378">
          <cell r="A378">
            <v>5</v>
          </cell>
          <cell r="B378">
            <v>24</v>
          </cell>
          <cell r="C378" t="str">
            <v>2h</v>
          </cell>
          <cell r="D378" t="str">
            <v>24ao</v>
          </cell>
        </row>
        <row r="379">
          <cell r="A379">
            <v>5</v>
          </cell>
          <cell r="B379">
            <v>24</v>
          </cell>
        </row>
        <row r="380">
          <cell r="A380">
            <v>5</v>
          </cell>
          <cell r="B380">
            <v>24</v>
          </cell>
          <cell r="G380">
            <v>1</v>
          </cell>
          <cell r="H380">
            <v>77404500</v>
          </cell>
          <cell r="I380">
            <v>498489.42000000004</v>
          </cell>
          <cell r="J380">
            <v>0</v>
          </cell>
          <cell r="K380">
            <v>800143</v>
          </cell>
        </row>
        <row r="381">
          <cell r="A381">
            <v>5</v>
          </cell>
        </row>
        <row r="382">
          <cell r="A382">
            <v>5</v>
          </cell>
          <cell r="B382">
            <v>26</v>
          </cell>
          <cell r="C382">
            <v>2</v>
          </cell>
          <cell r="D382">
            <v>2641</v>
          </cell>
        </row>
        <row r="383">
          <cell r="A383">
            <v>5</v>
          </cell>
          <cell r="B383">
            <v>26</v>
          </cell>
        </row>
        <row r="384">
          <cell r="A384">
            <v>5</v>
          </cell>
          <cell r="B384">
            <v>26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</row>
        <row r="385">
          <cell r="A385">
            <v>5</v>
          </cell>
        </row>
        <row r="386">
          <cell r="A386">
            <v>5</v>
          </cell>
          <cell r="G386">
            <v>1</v>
          </cell>
          <cell r="H386">
            <v>49911700</v>
          </cell>
          <cell r="I386">
            <v>498641.22000000003</v>
          </cell>
          <cell r="J386">
            <v>0</v>
          </cell>
          <cell r="K386">
            <v>515296</v>
          </cell>
        </row>
        <row r="388">
          <cell r="A388">
            <v>7</v>
          </cell>
          <cell r="B388">
            <v>20</v>
          </cell>
          <cell r="C388">
            <v>1</v>
          </cell>
          <cell r="D388">
            <v>2001</v>
          </cell>
        </row>
        <row r="389">
          <cell r="A389">
            <v>7</v>
          </cell>
          <cell r="B389">
            <v>20</v>
          </cell>
        </row>
        <row r="390">
          <cell r="A390">
            <v>7</v>
          </cell>
          <cell r="B390">
            <v>20</v>
          </cell>
          <cell r="C390">
            <v>3</v>
          </cell>
          <cell r="D390">
            <v>2016</v>
          </cell>
        </row>
        <row r="391">
          <cell r="A391">
            <v>7</v>
          </cell>
          <cell r="B391">
            <v>20</v>
          </cell>
        </row>
        <row r="392">
          <cell r="A392">
            <v>7</v>
          </cell>
          <cell r="B392">
            <v>20</v>
          </cell>
          <cell r="C392">
            <v>13</v>
          </cell>
          <cell r="D392">
            <v>2053</v>
          </cell>
        </row>
        <row r="393">
          <cell r="A393">
            <v>7</v>
          </cell>
          <cell r="B393">
            <v>20</v>
          </cell>
        </row>
        <row r="394">
          <cell r="A394">
            <v>7</v>
          </cell>
          <cell r="B394">
            <v>20</v>
          </cell>
          <cell r="C394" t="str">
            <v>3a</v>
          </cell>
          <cell r="D394">
            <v>2017</v>
          </cell>
        </row>
        <row r="395">
          <cell r="A395">
            <v>7</v>
          </cell>
          <cell r="B395">
            <v>20</v>
          </cell>
        </row>
        <row r="396">
          <cell r="A396">
            <v>7</v>
          </cell>
          <cell r="B396">
            <v>20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A397">
            <v>7</v>
          </cell>
        </row>
        <row r="398">
          <cell r="A398">
            <v>7</v>
          </cell>
          <cell r="B398">
            <v>22</v>
          </cell>
          <cell r="C398">
            <v>2</v>
          </cell>
          <cell r="D398">
            <v>2201</v>
          </cell>
        </row>
        <row r="399">
          <cell r="A399">
            <v>7</v>
          </cell>
          <cell r="B399">
            <v>22</v>
          </cell>
          <cell r="C399">
            <v>2</v>
          </cell>
          <cell r="D399">
            <v>2207</v>
          </cell>
        </row>
        <row r="400">
          <cell r="A400">
            <v>7</v>
          </cell>
          <cell r="B400">
            <v>22</v>
          </cell>
          <cell r="C400">
            <v>2</v>
          </cell>
          <cell r="D400">
            <v>2208</v>
          </cell>
        </row>
        <row r="401">
          <cell r="A401">
            <v>7</v>
          </cell>
          <cell r="B401">
            <v>22</v>
          </cell>
          <cell r="C401">
            <v>2</v>
          </cell>
          <cell r="D401">
            <v>2212</v>
          </cell>
        </row>
        <row r="402">
          <cell r="A402">
            <v>7</v>
          </cell>
          <cell r="B402">
            <v>22</v>
          </cell>
          <cell r="C402">
            <v>2</v>
          </cell>
          <cell r="D402">
            <v>2218</v>
          </cell>
        </row>
        <row r="403">
          <cell r="A403">
            <v>7</v>
          </cell>
          <cell r="B403">
            <v>22</v>
          </cell>
          <cell r="C403">
            <v>2</v>
          </cell>
          <cell r="D403">
            <v>2226</v>
          </cell>
        </row>
        <row r="404">
          <cell r="A404">
            <v>7</v>
          </cell>
          <cell r="B404">
            <v>22</v>
          </cell>
          <cell r="C404">
            <v>2</v>
          </cell>
          <cell r="D404">
            <v>2227</v>
          </cell>
        </row>
        <row r="405">
          <cell r="A405">
            <v>7</v>
          </cell>
          <cell r="B405">
            <v>22</v>
          </cell>
          <cell r="C405">
            <v>2</v>
          </cell>
          <cell r="D405">
            <v>2236</v>
          </cell>
        </row>
        <row r="406">
          <cell r="A406">
            <v>7</v>
          </cell>
          <cell r="B406">
            <v>22</v>
          </cell>
          <cell r="C406">
            <v>2</v>
          </cell>
          <cell r="D406">
            <v>2237</v>
          </cell>
        </row>
        <row r="407">
          <cell r="A407">
            <v>7</v>
          </cell>
          <cell r="B407">
            <v>22</v>
          </cell>
          <cell r="C407">
            <v>2</v>
          </cell>
          <cell r="D407">
            <v>2242</v>
          </cell>
        </row>
        <row r="408">
          <cell r="A408">
            <v>7</v>
          </cell>
          <cell r="B408">
            <v>22</v>
          </cell>
        </row>
        <row r="409">
          <cell r="A409">
            <v>7</v>
          </cell>
          <cell r="B409">
            <v>22</v>
          </cell>
          <cell r="C409">
            <v>9</v>
          </cell>
          <cell r="D409">
            <v>2261</v>
          </cell>
        </row>
        <row r="410">
          <cell r="A410">
            <v>7</v>
          </cell>
          <cell r="B410">
            <v>22</v>
          </cell>
          <cell r="C410">
            <v>9</v>
          </cell>
          <cell r="D410">
            <v>2262</v>
          </cell>
        </row>
        <row r="411">
          <cell r="A411">
            <v>7</v>
          </cell>
          <cell r="B411">
            <v>22</v>
          </cell>
          <cell r="C411">
            <v>9</v>
          </cell>
          <cell r="D411">
            <v>2263</v>
          </cell>
        </row>
        <row r="412">
          <cell r="A412">
            <v>7</v>
          </cell>
          <cell r="B412">
            <v>22</v>
          </cell>
          <cell r="C412">
            <v>9</v>
          </cell>
          <cell r="D412">
            <v>2264</v>
          </cell>
        </row>
        <row r="413">
          <cell r="A413">
            <v>7</v>
          </cell>
          <cell r="B413">
            <v>22</v>
          </cell>
        </row>
        <row r="414">
          <cell r="A414">
            <v>7</v>
          </cell>
          <cell r="B414">
            <v>22</v>
          </cell>
          <cell r="C414">
            <v>12</v>
          </cell>
          <cell r="D414">
            <v>2231</v>
          </cell>
        </row>
        <row r="415">
          <cell r="A415">
            <v>7</v>
          </cell>
          <cell r="B415">
            <v>22</v>
          </cell>
          <cell r="C415">
            <v>12</v>
          </cell>
          <cell r="D415">
            <v>2232</v>
          </cell>
        </row>
        <row r="416">
          <cell r="A416">
            <v>7</v>
          </cell>
          <cell r="B416">
            <v>22</v>
          </cell>
          <cell r="C416">
            <v>12</v>
          </cell>
          <cell r="D416">
            <v>2233</v>
          </cell>
        </row>
        <row r="417">
          <cell r="A417">
            <v>7</v>
          </cell>
          <cell r="B417">
            <v>22</v>
          </cell>
          <cell r="C417">
            <v>12</v>
          </cell>
          <cell r="D417">
            <v>2234</v>
          </cell>
        </row>
        <row r="418">
          <cell r="A418">
            <v>7</v>
          </cell>
          <cell r="B418">
            <v>22</v>
          </cell>
          <cell r="C418">
            <v>12</v>
          </cell>
          <cell r="D418">
            <v>2296</v>
          </cell>
          <cell r="F418" t="str">
            <v>Rate 2 Off-Peak Firm Accrual Reversal</v>
          </cell>
          <cell r="G418">
            <v>-6</v>
          </cell>
          <cell r="H418">
            <v>-45899000</v>
          </cell>
          <cell r="I418">
            <v>-149926.03</v>
          </cell>
          <cell r="K418">
            <v>-472655</v>
          </cell>
        </row>
        <row r="419">
          <cell r="A419">
            <v>7</v>
          </cell>
          <cell r="B419">
            <v>22</v>
          </cell>
          <cell r="C419">
            <v>12</v>
          </cell>
          <cell r="D419">
            <v>2296</v>
          </cell>
          <cell r="F419" t="str">
            <v>Rate 2  Off-Peak Firm Accrual</v>
          </cell>
          <cell r="G419">
            <v>1</v>
          </cell>
          <cell r="H419">
            <v>6188000</v>
          </cell>
          <cell r="I419">
            <v>28211.66</v>
          </cell>
          <cell r="K419">
            <v>63836</v>
          </cell>
        </row>
        <row r="420">
          <cell r="A420">
            <v>7</v>
          </cell>
          <cell r="B420">
            <v>22</v>
          </cell>
          <cell r="C420">
            <v>12</v>
          </cell>
          <cell r="D420">
            <v>2296</v>
          </cell>
          <cell r="F420" t="str">
            <v>Rate 2 Off-Peak Firm Accrual</v>
          </cell>
          <cell r="G420">
            <v>1</v>
          </cell>
          <cell r="H420">
            <v>8203900</v>
          </cell>
          <cell r="I420">
            <v>30025.08</v>
          </cell>
          <cell r="K420">
            <v>84500</v>
          </cell>
        </row>
        <row r="421">
          <cell r="A421">
            <v>7</v>
          </cell>
          <cell r="B421">
            <v>22</v>
          </cell>
          <cell r="C421">
            <v>12</v>
          </cell>
          <cell r="D421">
            <v>2296</v>
          </cell>
          <cell r="F421" t="str">
            <v>Rate 2 Off-Peak Firm Accrual Reversal</v>
          </cell>
          <cell r="G421">
            <v>-1</v>
          </cell>
          <cell r="H421">
            <v>-9165000</v>
          </cell>
          <cell r="I421">
            <v>-23265.360000000001</v>
          </cell>
          <cell r="K421">
            <v>-94400</v>
          </cell>
        </row>
        <row r="422">
          <cell r="A422">
            <v>7</v>
          </cell>
          <cell r="B422">
            <v>22</v>
          </cell>
          <cell r="C422">
            <v>12</v>
          </cell>
          <cell r="D422">
            <v>2296</v>
          </cell>
          <cell r="F422" t="str">
            <v>Rate 2 Off-Peak Firm Accrual</v>
          </cell>
        </row>
        <row r="423">
          <cell r="A423">
            <v>7</v>
          </cell>
          <cell r="B423">
            <v>22</v>
          </cell>
          <cell r="C423">
            <v>12</v>
          </cell>
          <cell r="D423">
            <v>2296</v>
          </cell>
          <cell r="F423" t="str">
            <v>Rate 2 Off-Peak Firm Accrual Reversal</v>
          </cell>
        </row>
        <row r="424">
          <cell r="A424">
            <v>7</v>
          </cell>
          <cell r="B424">
            <v>22</v>
          </cell>
        </row>
        <row r="425">
          <cell r="A425">
            <v>7</v>
          </cell>
          <cell r="B425">
            <v>22</v>
          </cell>
          <cell r="C425">
            <v>14</v>
          </cell>
          <cell r="D425">
            <v>2250</v>
          </cell>
          <cell r="F425" t="str">
            <v>CNG-Vehicle Service</v>
          </cell>
          <cell r="G425">
            <v>2</v>
          </cell>
          <cell r="H425">
            <v>6100</v>
          </cell>
          <cell r="I425">
            <v>50.24</v>
          </cell>
          <cell r="K425">
            <v>62</v>
          </cell>
        </row>
        <row r="426">
          <cell r="A426">
            <v>7</v>
          </cell>
          <cell r="B426">
            <v>22</v>
          </cell>
        </row>
        <row r="427">
          <cell r="A427">
            <v>7</v>
          </cell>
          <cell r="B427">
            <v>22</v>
          </cell>
          <cell r="C427">
            <v>16</v>
          </cell>
          <cell r="D427">
            <v>2250</v>
          </cell>
        </row>
        <row r="428">
          <cell r="A428">
            <v>7</v>
          </cell>
          <cell r="B428">
            <v>22</v>
          </cell>
        </row>
        <row r="429">
          <cell r="A429">
            <v>7</v>
          </cell>
          <cell r="B429">
            <v>22</v>
          </cell>
          <cell r="C429">
            <v>19</v>
          </cell>
          <cell r="D429">
            <v>2297</v>
          </cell>
        </row>
        <row r="430">
          <cell r="A430">
            <v>7</v>
          </cell>
          <cell r="B430">
            <v>22</v>
          </cell>
          <cell r="C430">
            <v>19</v>
          </cell>
          <cell r="D430">
            <v>2297</v>
          </cell>
        </row>
        <row r="431">
          <cell r="A431">
            <v>7</v>
          </cell>
          <cell r="B431">
            <v>22</v>
          </cell>
          <cell r="C431">
            <v>19</v>
          </cell>
          <cell r="D431">
            <v>2297</v>
          </cell>
          <cell r="F431" t="str">
            <v>Negotiated Contract Accrual Reversal</v>
          </cell>
          <cell r="G431">
            <v>-2</v>
          </cell>
          <cell r="H431">
            <v>-3155000</v>
          </cell>
          <cell r="I431">
            <v>-15499.1</v>
          </cell>
          <cell r="K431">
            <v>-32502</v>
          </cell>
        </row>
        <row r="432">
          <cell r="A432">
            <v>7</v>
          </cell>
          <cell r="B432">
            <v>22</v>
          </cell>
          <cell r="C432">
            <v>19</v>
          </cell>
          <cell r="D432">
            <v>2297</v>
          </cell>
          <cell r="F432" t="str">
            <v>Negotiated Contract Accrual</v>
          </cell>
          <cell r="G432">
            <v>3</v>
          </cell>
          <cell r="H432">
            <v>9361000</v>
          </cell>
          <cell r="I432">
            <v>53424.59</v>
          </cell>
          <cell r="K432">
            <v>96584</v>
          </cell>
        </row>
        <row r="433">
          <cell r="A433">
            <v>7</v>
          </cell>
          <cell r="B433">
            <v>22</v>
          </cell>
        </row>
        <row r="434">
          <cell r="A434">
            <v>7</v>
          </cell>
          <cell r="B434">
            <v>22</v>
          </cell>
          <cell r="C434" t="str">
            <v>2a</v>
          </cell>
          <cell r="D434">
            <v>2206</v>
          </cell>
        </row>
        <row r="435">
          <cell r="A435">
            <v>7</v>
          </cell>
          <cell r="B435">
            <v>22</v>
          </cell>
          <cell r="C435" t="str">
            <v>2a</v>
          </cell>
          <cell r="D435">
            <v>2240</v>
          </cell>
        </row>
        <row r="436">
          <cell r="A436">
            <v>7</v>
          </cell>
          <cell r="B436">
            <v>22</v>
          </cell>
          <cell r="C436" t="str">
            <v>2a</v>
          </cell>
          <cell r="D436">
            <v>2241</v>
          </cell>
        </row>
        <row r="437">
          <cell r="A437">
            <v>7</v>
          </cell>
          <cell r="B437">
            <v>22</v>
          </cell>
        </row>
        <row r="438">
          <cell r="A438">
            <v>7</v>
          </cell>
          <cell r="B438">
            <v>22</v>
          </cell>
          <cell r="C438" t="str">
            <v>2h</v>
          </cell>
          <cell r="D438">
            <v>2207</v>
          </cell>
        </row>
        <row r="439">
          <cell r="A439">
            <v>7</v>
          </cell>
          <cell r="B439">
            <v>22</v>
          </cell>
          <cell r="C439" t="str">
            <v>2h</v>
          </cell>
          <cell r="D439">
            <v>2208</v>
          </cell>
        </row>
        <row r="440">
          <cell r="A440">
            <v>7</v>
          </cell>
          <cell r="B440">
            <v>22</v>
          </cell>
          <cell r="C440" t="str">
            <v>2h</v>
          </cell>
          <cell r="D440">
            <v>2227</v>
          </cell>
        </row>
        <row r="441">
          <cell r="A441">
            <v>7</v>
          </cell>
          <cell r="B441">
            <v>22</v>
          </cell>
          <cell r="C441" t="str">
            <v>2h</v>
          </cell>
          <cell r="D441">
            <v>2237</v>
          </cell>
        </row>
        <row r="442">
          <cell r="A442">
            <v>7</v>
          </cell>
          <cell r="B442">
            <v>22</v>
          </cell>
        </row>
        <row r="443">
          <cell r="A443">
            <v>7</v>
          </cell>
          <cell r="B443">
            <v>22</v>
          </cell>
          <cell r="C443">
            <v>22</v>
          </cell>
          <cell r="D443">
            <v>2253</v>
          </cell>
        </row>
        <row r="444">
          <cell r="A444">
            <v>7</v>
          </cell>
          <cell r="B444">
            <v>22</v>
          </cell>
        </row>
        <row r="445">
          <cell r="A445">
            <v>7</v>
          </cell>
          <cell r="B445">
            <v>22</v>
          </cell>
          <cell r="G445">
            <v>-2</v>
          </cell>
          <cell r="H445">
            <v>-34460000</v>
          </cell>
          <cell r="I445">
            <v>-76978.92</v>
          </cell>
          <cell r="J445">
            <v>0</v>
          </cell>
          <cell r="K445">
            <v>-354575</v>
          </cell>
        </row>
        <row r="446">
          <cell r="A446">
            <v>7</v>
          </cell>
        </row>
        <row r="447">
          <cell r="A447">
            <v>7</v>
          </cell>
          <cell r="B447">
            <v>24</v>
          </cell>
          <cell r="C447">
            <v>2</v>
          </cell>
          <cell r="D447" t="str">
            <v>24ai</v>
          </cell>
        </row>
        <row r="448">
          <cell r="A448">
            <v>7</v>
          </cell>
          <cell r="B448">
            <v>24</v>
          </cell>
          <cell r="C448">
            <v>2</v>
          </cell>
          <cell r="D448" t="str">
            <v>24aj</v>
          </cell>
        </row>
        <row r="449">
          <cell r="A449">
            <v>7</v>
          </cell>
          <cell r="B449">
            <v>24</v>
          </cell>
          <cell r="C449">
            <v>2</v>
          </cell>
          <cell r="D449" t="str">
            <v>24ak</v>
          </cell>
        </row>
        <row r="450">
          <cell r="A450">
            <v>7</v>
          </cell>
          <cell r="B450">
            <v>24</v>
          </cell>
          <cell r="C450">
            <v>2</v>
          </cell>
          <cell r="D450" t="str">
            <v>24al</v>
          </cell>
        </row>
        <row r="451">
          <cell r="A451">
            <v>7</v>
          </cell>
          <cell r="B451">
            <v>24</v>
          </cell>
          <cell r="C451">
            <v>2</v>
          </cell>
          <cell r="D451" t="str">
            <v>24am</v>
          </cell>
        </row>
        <row r="452">
          <cell r="A452">
            <v>7</v>
          </cell>
          <cell r="B452">
            <v>24</v>
          </cell>
          <cell r="C452">
            <v>2</v>
          </cell>
          <cell r="D452" t="str">
            <v>24an</v>
          </cell>
        </row>
        <row r="453">
          <cell r="A453">
            <v>7</v>
          </cell>
          <cell r="B453">
            <v>24</v>
          </cell>
          <cell r="C453">
            <v>2</v>
          </cell>
          <cell r="D453" t="str">
            <v>24ay</v>
          </cell>
        </row>
        <row r="454">
          <cell r="A454">
            <v>7</v>
          </cell>
          <cell r="B454">
            <v>24</v>
          </cell>
          <cell r="C454">
            <v>2</v>
          </cell>
          <cell r="D454" t="str">
            <v>24ba</v>
          </cell>
        </row>
        <row r="455">
          <cell r="A455">
            <v>7</v>
          </cell>
          <cell r="B455">
            <v>24</v>
          </cell>
          <cell r="C455">
            <v>2</v>
          </cell>
          <cell r="D455">
            <v>2404</v>
          </cell>
        </row>
        <row r="456">
          <cell r="A456">
            <v>7</v>
          </cell>
          <cell r="B456">
            <v>24</v>
          </cell>
          <cell r="C456">
            <v>2</v>
          </cell>
          <cell r="D456">
            <v>2415</v>
          </cell>
        </row>
        <row r="457">
          <cell r="A457">
            <v>7</v>
          </cell>
          <cell r="B457">
            <v>24</v>
          </cell>
          <cell r="C457">
            <v>2</v>
          </cell>
          <cell r="D457">
            <v>2418</v>
          </cell>
        </row>
        <row r="458">
          <cell r="A458">
            <v>7</v>
          </cell>
          <cell r="B458">
            <v>24</v>
          </cell>
          <cell r="C458">
            <v>2</v>
          </cell>
          <cell r="D458">
            <v>2421</v>
          </cell>
        </row>
        <row r="459">
          <cell r="A459">
            <v>7</v>
          </cell>
          <cell r="B459">
            <v>24</v>
          </cell>
          <cell r="C459">
            <v>2</v>
          </cell>
          <cell r="D459">
            <v>2423</v>
          </cell>
        </row>
        <row r="460">
          <cell r="A460">
            <v>7</v>
          </cell>
          <cell r="B460">
            <v>24</v>
          </cell>
          <cell r="C460">
            <v>2</v>
          </cell>
          <cell r="D460">
            <v>2424</v>
          </cell>
        </row>
        <row r="461">
          <cell r="A461">
            <v>7</v>
          </cell>
          <cell r="B461">
            <v>24</v>
          </cell>
          <cell r="C461">
            <v>2</v>
          </cell>
          <cell r="D461">
            <v>2457</v>
          </cell>
        </row>
        <row r="462">
          <cell r="A462">
            <v>7</v>
          </cell>
          <cell r="B462">
            <v>24</v>
          </cell>
        </row>
        <row r="463">
          <cell r="A463">
            <v>7</v>
          </cell>
          <cell r="B463">
            <v>24</v>
          </cell>
          <cell r="C463">
            <v>3</v>
          </cell>
          <cell r="D463">
            <v>2405</v>
          </cell>
        </row>
        <row r="464">
          <cell r="A464">
            <v>7</v>
          </cell>
          <cell r="B464">
            <v>24</v>
          </cell>
        </row>
        <row r="465">
          <cell r="A465">
            <v>7</v>
          </cell>
          <cell r="B465">
            <v>24</v>
          </cell>
          <cell r="C465">
            <v>9</v>
          </cell>
          <cell r="D465">
            <v>2465</v>
          </cell>
        </row>
        <row r="466">
          <cell r="A466">
            <v>7</v>
          </cell>
          <cell r="B466">
            <v>24</v>
          </cell>
        </row>
        <row r="467">
          <cell r="A467">
            <v>7</v>
          </cell>
          <cell r="B467">
            <v>24</v>
          </cell>
          <cell r="C467">
            <v>12</v>
          </cell>
          <cell r="D467">
            <v>2431</v>
          </cell>
        </row>
        <row r="468">
          <cell r="A468">
            <v>7</v>
          </cell>
          <cell r="B468">
            <v>24</v>
          </cell>
          <cell r="C468">
            <v>12</v>
          </cell>
          <cell r="D468">
            <v>2432</v>
          </cell>
        </row>
        <row r="469">
          <cell r="A469">
            <v>7</v>
          </cell>
          <cell r="B469">
            <v>24</v>
          </cell>
          <cell r="C469">
            <v>12</v>
          </cell>
          <cell r="D469">
            <v>2433</v>
          </cell>
        </row>
        <row r="470">
          <cell r="A470">
            <v>7</v>
          </cell>
          <cell r="B470">
            <v>24</v>
          </cell>
          <cell r="C470">
            <v>12</v>
          </cell>
          <cell r="D470">
            <v>2434</v>
          </cell>
          <cell r="F470" t="str">
            <v>Rate 2 Off-Peak Firm Accrual Reversal</v>
          </cell>
        </row>
        <row r="471">
          <cell r="A471">
            <v>7</v>
          </cell>
          <cell r="B471">
            <v>24</v>
          </cell>
          <cell r="C471">
            <v>12</v>
          </cell>
          <cell r="D471">
            <v>2496</v>
          </cell>
          <cell r="F471" t="str">
            <v>Rate 2 Off-Peak Firm Accrual Reversal</v>
          </cell>
          <cell r="G471">
            <v>-1</v>
          </cell>
          <cell r="H471">
            <v>-9644000</v>
          </cell>
          <cell r="I471">
            <v>-30907.360000000001</v>
          </cell>
          <cell r="K471">
            <v>-99303</v>
          </cell>
        </row>
        <row r="472">
          <cell r="A472">
            <v>7</v>
          </cell>
          <cell r="B472">
            <v>24</v>
          </cell>
          <cell r="C472">
            <v>12</v>
          </cell>
          <cell r="D472">
            <v>2496</v>
          </cell>
          <cell r="F472" t="str">
            <v>Rate 2 Off- Peak Firm Accrual</v>
          </cell>
          <cell r="G472">
            <v>1</v>
          </cell>
          <cell r="H472">
            <v>19488000</v>
          </cell>
          <cell r="I472">
            <v>83957.1</v>
          </cell>
          <cell r="K472">
            <v>201071</v>
          </cell>
        </row>
        <row r="473">
          <cell r="A473">
            <v>7</v>
          </cell>
          <cell r="B473">
            <v>24</v>
          </cell>
          <cell r="C473">
            <v>12</v>
          </cell>
          <cell r="D473">
            <v>2496</v>
          </cell>
          <cell r="F473" t="str">
            <v>Rate 2 Off-Peak Firm Accrual</v>
          </cell>
        </row>
        <row r="474">
          <cell r="A474">
            <v>7</v>
          </cell>
          <cell r="B474">
            <v>24</v>
          </cell>
        </row>
        <row r="475">
          <cell r="A475">
            <v>7</v>
          </cell>
          <cell r="B475">
            <v>24</v>
          </cell>
          <cell r="C475">
            <v>14</v>
          </cell>
          <cell r="D475">
            <v>2480</v>
          </cell>
          <cell r="F475" t="str">
            <v>CNG-Vehicle Service</v>
          </cell>
          <cell r="G475">
            <v>2</v>
          </cell>
          <cell r="H475">
            <v>8900</v>
          </cell>
          <cell r="I475">
            <v>56.87</v>
          </cell>
          <cell r="K475">
            <v>93</v>
          </cell>
        </row>
        <row r="476">
          <cell r="A476">
            <v>7</v>
          </cell>
          <cell r="B476">
            <v>24</v>
          </cell>
        </row>
        <row r="477">
          <cell r="A477">
            <v>7</v>
          </cell>
          <cell r="B477">
            <v>24</v>
          </cell>
          <cell r="C477">
            <v>16</v>
          </cell>
          <cell r="D477">
            <v>2495</v>
          </cell>
        </row>
        <row r="478">
          <cell r="A478">
            <v>7</v>
          </cell>
          <cell r="B478">
            <v>24</v>
          </cell>
        </row>
        <row r="479">
          <cell r="A479">
            <v>7</v>
          </cell>
          <cell r="B479">
            <v>24</v>
          </cell>
          <cell r="C479">
            <v>19</v>
          </cell>
          <cell r="D479">
            <v>2497</v>
          </cell>
        </row>
        <row r="480">
          <cell r="A480">
            <v>7</v>
          </cell>
          <cell r="B480">
            <v>24</v>
          </cell>
        </row>
        <row r="481">
          <cell r="A481">
            <v>7</v>
          </cell>
          <cell r="B481">
            <v>24</v>
          </cell>
          <cell r="C481" t="str">
            <v>2h</v>
          </cell>
          <cell r="D481" t="str">
            <v>24ai</v>
          </cell>
        </row>
        <row r="482">
          <cell r="A482">
            <v>7</v>
          </cell>
          <cell r="B482">
            <v>24</v>
          </cell>
          <cell r="C482" t="str">
            <v>2h</v>
          </cell>
          <cell r="D482" t="str">
            <v>24aj</v>
          </cell>
        </row>
        <row r="483">
          <cell r="A483">
            <v>7</v>
          </cell>
          <cell r="B483">
            <v>24</v>
          </cell>
          <cell r="C483" t="str">
            <v>2h</v>
          </cell>
          <cell r="D483" t="str">
            <v>24ak</v>
          </cell>
        </row>
        <row r="484">
          <cell r="A484">
            <v>7</v>
          </cell>
          <cell r="B484">
            <v>24</v>
          </cell>
          <cell r="C484" t="str">
            <v>2h</v>
          </cell>
          <cell r="D484" t="str">
            <v>24al</v>
          </cell>
        </row>
        <row r="485">
          <cell r="A485">
            <v>7</v>
          </cell>
          <cell r="B485">
            <v>24</v>
          </cell>
          <cell r="C485" t="str">
            <v>2h</v>
          </cell>
          <cell r="D485" t="str">
            <v>24am</v>
          </cell>
        </row>
        <row r="486">
          <cell r="A486">
            <v>7</v>
          </cell>
          <cell r="B486">
            <v>24</v>
          </cell>
          <cell r="C486" t="str">
            <v>2h</v>
          </cell>
          <cell r="D486" t="str">
            <v>24an</v>
          </cell>
        </row>
        <row r="487">
          <cell r="A487">
            <v>7</v>
          </cell>
          <cell r="B487">
            <v>24</v>
          </cell>
          <cell r="C487" t="str">
            <v>2h</v>
          </cell>
          <cell r="D487" t="str">
            <v>24ay</v>
          </cell>
        </row>
        <row r="488">
          <cell r="A488">
            <v>7</v>
          </cell>
          <cell r="B488">
            <v>24</v>
          </cell>
          <cell r="C488" t="str">
            <v>2h</v>
          </cell>
          <cell r="D488" t="str">
            <v>24ba</v>
          </cell>
        </row>
        <row r="489">
          <cell r="A489">
            <v>7</v>
          </cell>
          <cell r="B489">
            <v>24</v>
          </cell>
        </row>
        <row r="490">
          <cell r="A490">
            <v>7</v>
          </cell>
          <cell r="B490">
            <v>24</v>
          </cell>
          <cell r="G490">
            <v>2</v>
          </cell>
          <cell r="H490">
            <v>9852900</v>
          </cell>
          <cell r="I490">
            <v>53106.610000000008</v>
          </cell>
          <cell r="J490">
            <v>0</v>
          </cell>
          <cell r="K490">
            <v>101861</v>
          </cell>
        </row>
        <row r="491">
          <cell r="A491">
            <v>7</v>
          </cell>
        </row>
        <row r="492">
          <cell r="A492">
            <v>7</v>
          </cell>
          <cell r="B492">
            <v>26</v>
          </cell>
          <cell r="C492">
            <v>2</v>
          </cell>
          <cell r="D492">
            <v>2641</v>
          </cell>
        </row>
        <row r="493">
          <cell r="A493">
            <v>7</v>
          </cell>
          <cell r="B493">
            <v>26</v>
          </cell>
        </row>
        <row r="494">
          <cell r="A494">
            <v>7</v>
          </cell>
          <cell r="B494">
            <v>26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</row>
        <row r="495">
          <cell r="A495">
            <v>7</v>
          </cell>
        </row>
        <row r="496">
          <cell r="A496">
            <v>7</v>
          </cell>
          <cell r="G496">
            <v>0</v>
          </cell>
          <cell r="H496">
            <v>-24607100</v>
          </cell>
          <cell r="I496">
            <v>-23872.30999999999</v>
          </cell>
          <cell r="J496">
            <v>0</v>
          </cell>
          <cell r="K496">
            <v>-252714</v>
          </cell>
        </row>
        <row r="498">
          <cell r="A498">
            <v>9</v>
          </cell>
          <cell r="B498">
            <v>25</v>
          </cell>
          <cell r="C498">
            <v>19</v>
          </cell>
          <cell r="D498">
            <v>2500</v>
          </cell>
        </row>
        <row r="499">
          <cell r="A499">
            <v>9</v>
          </cell>
          <cell r="B499">
            <v>25</v>
          </cell>
        </row>
        <row r="500">
          <cell r="A500">
            <v>9</v>
          </cell>
          <cell r="B500">
            <v>25</v>
          </cell>
          <cell r="C500">
            <v>98</v>
          </cell>
          <cell r="D500">
            <v>2550</v>
          </cell>
        </row>
        <row r="501">
          <cell r="A501">
            <v>9</v>
          </cell>
          <cell r="B501">
            <v>25</v>
          </cell>
        </row>
        <row r="502">
          <cell r="A502">
            <v>9</v>
          </cell>
          <cell r="B502">
            <v>25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</row>
        <row r="503">
          <cell r="A503">
            <v>9</v>
          </cell>
        </row>
        <row r="504">
          <cell r="A504">
            <v>9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</row>
        <row r="506">
          <cell r="A506" t="str">
            <v>SYSTEM TOTALS</v>
          </cell>
          <cell r="G506">
            <v>28</v>
          </cell>
          <cell r="H506">
            <v>180566200</v>
          </cell>
          <cell r="I506">
            <v>1877802.5299999998</v>
          </cell>
          <cell r="J506">
            <v>-14387.47</v>
          </cell>
          <cell r="K506">
            <v>1860718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_Stmt_Sales"/>
    </sheetNames>
    <sheetDataSet>
      <sheetData sheetId="0">
        <row r="10">
          <cell r="A10" t="str">
            <v>Boro</v>
          </cell>
          <cell r="B10" t="str">
            <v>Type</v>
          </cell>
          <cell r="C10" t="str">
            <v>SC</v>
          </cell>
          <cell r="D10" t="str">
            <v>Desc</v>
          </cell>
          <cell r="G10" t="str">
            <v>#Bills</v>
          </cell>
          <cell r="H10" t="str">
            <v>Cubic ft</v>
          </cell>
          <cell r="I10" t="str">
            <v>Revenue</v>
          </cell>
          <cell r="J10" t="str">
            <v>Fuel Adj</v>
          </cell>
          <cell r="K10" t="str">
            <v>Therms</v>
          </cell>
        </row>
        <row r="11">
          <cell r="A11" t="str">
            <v>Boro</v>
          </cell>
          <cell r="B11" t="str">
            <v>Type</v>
          </cell>
          <cell r="C11" t="str">
            <v>SC</v>
          </cell>
          <cell r="D11" t="str">
            <v>Desc</v>
          </cell>
          <cell r="G11" t="str">
            <v>#Bills</v>
          </cell>
          <cell r="H11" t="str">
            <v>Cubic ft</v>
          </cell>
          <cell r="I11" t="str">
            <v>Revenue</v>
          </cell>
          <cell r="J11" t="str">
            <v>Fuel Adj</v>
          </cell>
          <cell r="K11" t="str">
            <v>Therms</v>
          </cell>
        </row>
        <row r="12">
          <cell r="A12">
            <v>1</v>
          </cell>
          <cell r="B12">
            <v>20</v>
          </cell>
          <cell r="C12">
            <v>1</v>
          </cell>
          <cell r="D12">
            <v>2001</v>
          </cell>
          <cell r="F12" t="str">
            <v>Residential &amp; Religious - Monthly</v>
          </cell>
        </row>
        <row r="13">
          <cell r="A13">
            <v>1</v>
          </cell>
          <cell r="B13">
            <v>20</v>
          </cell>
          <cell r="C13">
            <v>1</v>
          </cell>
          <cell r="D13">
            <v>2001</v>
          </cell>
          <cell r="F13" t="str">
            <v>Residential &amp; Religious - Monthly</v>
          </cell>
        </row>
        <row r="14">
          <cell r="A14">
            <v>1</v>
          </cell>
          <cell r="B14">
            <v>20</v>
          </cell>
          <cell r="C14">
            <v>1</v>
          </cell>
          <cell r="D14">
            <v>2002</v>
          </cell>
          <cell r="F14" t="str">
            <v>Residential &amp; Religious - Bi-Monthly</v>
          </cell>
        </row>
        <row r="15">
          <cell r="A15">
            <v>1</v>
          </cell>
          <cell r="B15">
            <v>20</v>
          </cell>
          <cell r="C15">
            <v>1</v>
          </cell>
          <cell r="D15">
            <v>2004</v>
          </cell>
          <cell r="F15" t="str">
            <v>Accrual</v>
          </cell>
        </row>
        <row r="16">
          <cell r="A16">
            <v>1</v>
          </cell>
          <cell r="B16">
            <v>20</v>
          </cell>
          <cell r="C16">
            <v>1</v>
          </cell>
          <cell r="D16">
            <v>2005</v>
          </cell>
          <cell r="F16" t="str">
            <v>Accrual Reversal</v>
          </cell>
        </row>
        <row r="17">
          <cell r="A17">
            <v>1</v>
          </cell>
          <cell r="B17">
            <v>20</v>
          </cell>
          <cell r="C17">
            <v>3</v>
          </cell>
          <cell r="D17">
            <v>2016</v>
          </cell>
          <cell r="F17" t="str">
            <v>Residential &amp; Religious - Heating</v>
          </cell>
        </row>
        <row r="18">
          <cell r="A18">
            <v>1</v>
          </cell>
          <cell r="B18">
            <v>20</v>
          </cell>
          <cell r="C18">
            <v>3</v>
          </cell>
          <cell r="D18">
            <v>2016</v>
          </cell>
          <cell r="F18" t="str">
            <v>Residential &amp; Religious - Heating</v>
          </cell>
        </row>
        <row r="19">
          <cell r="A19">
            <v>1</v>
          </cell>
          <cell r="B19">
            <v>20</v>
          </cell>
          <cell r="C19">
            <v>3</v>
          </cell>
          <cell r="D19">
            <v>2018</v>
          </cell>
        </row>
        <row r="20">
          <cell r="A20">
            <v>1</v>
          </cell>
          <cell r="B20">
            <v>20</v>
          </cell>
          <cell r="C20">
            <v>3</v>
          </cell>
          <cell r="D20">
            <v>2021</v>
          </cell>
        </row>
        <row r="21">
          <cell r="A21">
            <v>1</v>
          </cell>
          <cell r="B21">
            <v>20</v>
          </cell>
          <cell r="C21">
            <v>13</v>
          </cell>
          <cell r="D21">
            <v>2053</v>
          </cell>
        </row>
        <row r="22">
          <cell r="A22">
            <v>1</v>
          </cell>
          <cell r="B22">
            <v>20</v>
          </cell>
          <cell r="C22">
            <v>13</v>
          </cell>
          <cell r="D22">
            <v>2053</v>
          </cell>
        </row>
        <row r="23">
          <cell r="A23">
            <v>1</v>
          </cell>
          <cell r="B23">
            <v>20</v>
          </cell>
          <cell r="C23" t="str">
            <v>3a</v>
          </cell>
          <cell r="D23">
            <v>2017</v>
          </cell>
          <cell r="F23" t="str">
            <v>Residential &amp; Religious - Air Conditioning</v>
          </cell>
        </row>
        <row r="24">
          <cell r="A24">
            <v>1</v>
          </cell>
          <cell r="B24">
            <v>20</v>
          </cell>
          <cell r="C24" t="str">
            <v>3a</v>
          </cell>
          <cell r="D24">
            <v>2017</v>
          </cell>
          <cell r="F24" t="str">
            <v>Residential &amp; Religious - Air Conditioning</v>
          </cell>
        </row>
        <row r="25">
          <cell r="A25">
            <v>1</v>
          </cell>
          <cell r="B25">
            <v>20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>
            <v>1</v>
          </cell>
          <cell r="B26">
            <v>20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>
            <v>1</v>
          </cell>
          <cell r="B27">
            <v>22</v>
          </cell>
          <cell r="C27">
            <v>2</v>
          </cell>
          <cell r="D27">
            <v>2201</v>
          </cell>
          <cell r="F27" t="str">
            <v>General - Monthly</v>
          </cell>
        </row>
        <row r="28">
          <cell r="A28">
            <v>1</v>
          </cell>
          <cell r="B28">
            <v>22</v>
          </cell>
          <cell r="C28">
            <v>2</v>
          </cell>
          <cell r="D28">
            <v>2201</v>
          </cell>
          <cell r="F28" t="str">
            <v>General - Monthly</v>
          </cell>
        </row>
        <row r="29">
          <cell r="A29">
            <v>1</v>
          </cell>
          <cell r="B29">
            <v>22</v>
          </cell>
          <cell r="C29">
            <v>2</v>
          </cell>
          <cell r="D29">
            <v>2202</v>
          </cell>
          <cell r="F29" t="str">
            <v>General - Bi-monthly</v>
          </cell>
        </row>
        <row r="30">
          <cell r="A30">
            <v>1</v>
          </cell>
          <cell r="B30">
            <v>22</v>
          </cell>
          <cell r="C30">
            <v>2</v>
          </cell>
          <cell r="D30">
            <v>2204</v>
          </cell>
          <cell r="F30" t="str">
            <v>Accrual</v>
          </cell>
        </row>
        <row r="31">
          <cell r="A31">
            <v>1</v>
          </cell>
          <cell r="B31">
            <v>22</v>
          </cell>
          <cell r="C31">
            <v>2</v>
          </cell>
          <cell r="D31">
            <v>2205</v>
          </cell>
          <cell r="F31" t="str">
            <v>Accrual Reversal</v>
          </cell>
        </row>
        <row r="32">
          <cell r="A32">
            <v>1</v>
          </cell>
          <cell r="B32">
            <v>22</v>
          </cell>
          <cell r="C32">
            <v>2</v>
          </cell>
          <cell r="D32">
            <v>2207</v>
          </cell>
        </row>
        <row r="33">
          <cell r="A33">
            <v>1</v>
          </cell>
          <cell r="B33">
            <v>22</v>
          </cell>
          <cell r="C33">
            <v>2</v>
          </cell>
          <cell r="D33">
            <v>2208</v>
          </cell>
        </row>
        <row r="34">
          <cell r="A34">
            <v>1</v>
          </cell>
          <cell r="B34">
            <v>22</v>
          </cell>
          <cell r="C34">
            <v>2</v>
          </cell>
          <cell r="D34">
            <v>2221</v>
          </cell>
        </row>
        <row r="35">
          <cell r="A35">
            <v>1</v>
          </cell>
          <cell r="B35">
            <v>22</v>
          </cell>
          <cell r="C35">
            <v>2</v>
          </cell>
          <cell r="D35">
            <v>2223</v>
          </cell>
        </row>
        <row r="36">
          <cell r="A36">
            <v>1</v>
          </cell>
          <cell r="B36">
            <v>22</v>
          </cell>
          <cell r="C36">
            <v>2</v>
          </cell>
          <cell r="D36">
            <v>2224</v>
          </cell>
        </row>
        <row r="37">
          <cell r="A37">
            <v>1</v>
          </cell>
          <cell r="B37">
            <v>22</v>
          </cell>
          <cell r="C37">
            <v>2</v>
          </cell>
          <cell r="D37">
            <v>2226</v>
          </cell>
        </row>
        <row r="38">
          <cell r="A38">
            <v>1</v>
          </cell>
          <cell r="B38">
            <v>22</v>
          </cell>
          <cell r="C38">
            <v>2</v>
          </cell>
          <cell r="D38">
            <v>2227</v>
          </cell>
        </row>
        <row r="39">
          <cell r="A39">
            <v>1</v>
          </cell>
          <cell r="B39">
            <v>22</v>
          </cell>
          <cell r="C39">
            <v>2</v>
          </cell>
          <cell r="D39">
            <v>2236</v>
          </cell>
        </row>
        <row r="40">
          <cell r="A40">
            <v>1</v>
          </cell>
          <cell r="B40">
            <v>22</v>
          </cell>
          <cell r="C40">
            <v>2</v>
          </cell>
          <cell r="D40">
            <v>2237</v>
          </cell>
        </row>
        <row r="41">
          <cell r="A41">
            <v>1</v>
          </cell>
          <cell r="B41">
            <v>22</v>
          </cell>
          <cell r="C41">
            <v>9</v>
          </cell>
          <cell r="D41">
            <v>2261</v>
          </cell>
        </row>
        <row r="42">
          <cell r="A42">
            <v>1</v>
          </cell>
          <cell r="B42">
            <v>22</v>
          </cell>
          <cell r="C42">
            <v>9</v>
          </cell>
          <cell r="D42">
            <v>2261</v>
          </cell>
        </row>
        <row r="43">
          <cell r="A43">
            <v>1</v>
          </cell>
          <cell r="B43">
            <v>22</v>
          </cell>
          <cell r="C43">
            <v>9</v>
          </cell>
          <cell r="D43">
            <v>2264</v>
          </cell>
        </row>
        <row r="44">
          <cell r="A44">
            <v>1</v>
          </cell>
          <cell r="B44">
            <v>22</v>
          </cell>
          <cell r="C44">
            <v>12</v>
          </cell>
          <cell r="D44">
            <v>2231</v>
          </cell>
        </row>
        <row r="45">
          <cell r="A45">
            <v>1</v>
          </cell>
          <cell r="B45">
            <v>22</v>
          </cell>
          <cell r="C45">
            <v>12</v>
          </cell>
          <cell r="D45">
            <v>2231</v>
          </cell>
        </row>
        <row r="46">
          <cell r="A46">
            <v>1</v>
          </cell>
          <cell r="B46">
            <v>22</v>
          </cell>
          <cell r="C46">
            <v>12</v>
          </cell>
          <cell r="D46">
            <v>2232</v>
          </cell>
          <cell r="F46" t="str">
            <v>Interruptible - Priority C</v>
          </cell>
        </row>
        <row r="47">
          <cell r="A47">
            <v>1</v>
          </cell>
          <cell r="B47">
            <v>22</v>
          </cell>
          <cell r="C47">
            <v>12</v>
          </cell>
          <cell r="D47">
            <v>2233</v>
          </cell>
          <cell r="F47" t="str">
            <v>Interruptible - Priority C</v>
          </cell>
          <cell r="G47">
            <v>-1</v>
          </cell>
          <cell r="H47">
            <v>-67298000</v>
          </cell>
          <cell r="I47">
            <v>-294742.40999999997</v>
          </cell>
          <cell r="K47">
            <v>-693419</v>
          </cell>
        </row>
        <row r="48">
          <cell r="A48">
            <v>1</v>
          </cell>
          <cell r="B48">
            <v>22</v>
          </cell>
          <cell r="C48">
            <v>12</v>
          </cell>
          <cell r="D48">
            <v>2234</v>
          </cell>
          <cell r="F48" t="str">
            <v>Rate 2 Off-Peak Firm accrual reversal</v>
          </cell>
          <cell r="G48">
            <v>-7</v>
          </cell>
          <cell r="H48">
            <v>-181952000</v>
          </cell>
          <cell r="I48">
            <v>-654101.03</v>
          </cell>
          <cell r="K48">
            <v>-1886625</v>
          </cell>
        </row>
        <row r="49">
          <cell r="A49">
            <v>1</v>
          </cell>
          <cell r="B49">
            <v>22</v>
          </cell>
          <cell r="C49">
            <v>12</v>
          </cell>
          <cell r="D49">
            <v>2296</v>
          </cell>
          <cell r="F49" t="str">
            <v>Rate 2 off-Peak Firm accrual</v>
          </cell>
          <cell r="G49">
            <v>7</v>
          </cell>
          <cell r="H49">
            <v>215848000</v>
          </cell>
          <cell r="I49">
            <v>815830.09</v>
          </cell>
          <cell r="K49">
            <v>2234902</v>
          </cell>
        </row>
        <row r="50">
          <cell r="A50">
            <v>1</v>
          </cell>
          <cell r="B50">
            <v>22</v>
          </cell>
          <cell r="C50">
            <v>12</v>
          </cell>
          <cell r="D50">
            <v>2296</v>
          </cell>
          <cell r="F50" t="str">
            <v>Rate 2 Off-Peak Firm accrual reversal</v>
          </cell>
          <cell r="G50">
            <v>7</v>
          </cell>
          <cell r="H50">
            <v>191722000</v>
          </cell>
          <cell r="I50">
            <v>1204478.96</v>
          </cell>
          <cell r="K50">
            <v>1977411</v>
          </cell>
        </row>
        <row r="51">
          <cell r="A51">
            <v>1</v>
          </cell>
          <cell r="B51">
            <v>22</v>
          </cell>
          <cell r="C51">
            <v>12</v>
          </cell>
          <cell r="D51">
            <v>2296</v>
          </cell>
          <cell r="F51" t="str">
            <v>Rate 2 Off-Peak Firm accrual</v>
          </cell>
          <cell r="G51">
            <v>1</v>
          </cell>
          <cell r="H51">
            <v>47696000</v>
          </cell>
          <cell r="I51">
            <v>179189.29</v>
          </cell>
          <cell r="K51">
            <v>493853</v>
          </cell>
        </row>
        <row r="52">
          <cell r="A52">
            <v>1</v>
          </cell>
          <cell r="B52">
            <v>22</v>
          </cell>
          <cell r="C52">
            <v>12</v>
          </cell>
          <cell r="D52">
            <v>2296</v>
          </cell>
          <cell r="F52" t="str">
            <v>Rate 2 Off-Peak Firm accrual</v>
          </cell>
        </row>
        <row r="53">
          <cell r="A53">
            <v>1</v>
          </cell>
          <cell r="B53">
            <v>22</v>
          </cell>
          <cell r="C53">
            <v>12</v>
          </cell>
          <cell r="D53">
            <v>2296</v>
          </cell>
        </row>
        <row r="54">
          <cell r="A54">
            <v>1</v>
          </cell>
          <cell r="B54">
            <v>22</v>
          </cell>
          <cell r="C54">
            <v>14</v>
          </cell>
          <cell r="D54">
            <v>2250</v>
          </cell>
          <cell r="F54" t="str">
            <v>CNG Vehicle Service</v>
          </cell>
          <cell r="G54">
            <v>25</v>
          </cell>
          <cell r="H54">
            <v>400800</v>
          </cell>
          <cell r="I54">
            <v>3436.79</v>
          </cell>
          <cell r="K54">
            <v>4123</v>
          </cell>
        </row>
        <row r="55">
          <cell r="A55">
            <v>1</v>
          </cell>
          <cell r="B55">
            <v>22</v>
          </cell>
          <cell r="C55">
            <v>14</v>
          </cell>
          <cell r="D55">
            <v>2250</v>
          </cell>
          <cell r="F55" t="str">
            <v>CNG Vehicle Service</v>
          </cell>
          <cell r="G55">
            <v>58</v>
          </cell>
          <cell r="H55">
            <v>985200</v>
          </cell>
          <cell r="I55">
            <v>8910.99</v>
          </cell>
          <cell r="K55">
            <v>10255</v>
          </cell>
        </row>
        <row r="56">
          <cell r="A56">
            <v>1</v>
          </cell>
          <cell r="B56">
            <v>22</v>
          </cell>
          <cell r="C56">
            <v>16</v>
          </cell>
          <cell r="D56">
            <v>2295</v>
          </cell>
        </row>
        <row r="57">
          <cell r="A57">
            <v>1</v>
          </cell>
          <cell r="B57">
            <v>22</v>
          </cell>
          <cell r="C57">
            <v>16</v>
          </cell>
          <cell r="D57">
            <v>2295</v>
          </cell>
        </row>
        <row r="58">
          <cell r="A58">
            <v>1</v>
          </cell>
          <cell r="B58">
            <v>22</v>
          </cell>
          <cell r="C58">
            <v>19</v>
          </cell>
          <cell r="D58">
            <v>2297</v>
          </cell>
          <cell r="F58" t="str">
            <v>Negotiated Contracts</v>
          </cell>
          <cell r="H58">
            <v>-60752000</v>
          </cell>
          <cell r="I58">
            <v>-278434.88</v>
          </cell>
          <cell r="K58">
            <v>-626753</v>
          </cell>
        </row>
        <row r="59">
          <cell r="A59">
            <v>1</v>
          </cell>
          <cell r="B59">
            <v>22</v>
          </cell>
          <cell r="C59">
            <v>19</v>
          </cell>
          <cell r="D59">
            <v>2297</v>
          </cell>
          <cell r="F59" t="str">
            <v>Negotiated Contracts</v>
          </cell>
        </row>
        <row r="60">
          <cell r="A60">
            <v>1</v>
          </cell>
          <cell r="B60">
            <v>22</v>
          </cell>
          <cell r="C60">
            <v>19</v>
          </cell>
          <cell r="D60">
            <v>2297</v>
          </cell>
          <cell r="F60" t="str">
            <v>Negotiated Contracts Accrual Reversal</v>
          </cell>
          <cell r="G60">
            <v>-1</v>
          </cell>
          <cell r="H60">
            <v>-413000</v>
          </cell>
          <cell r="I60">
            <v>-2483.23</v>
          </cell>
          <cell r="K60">
            <v>-4291</v>
          </cell>
        </row>
        <row r="61">
          <cell r="A61">
            <v>1</v>
          </cell>
          <cell r="B61">
            <v>22</v>
          </cell>
          <cell r="C61">
            <v>19</v>
          </cell>
          <cell r="D61">
            <v>2297</v>
          </cell>
          <cell r="F61" t="str">
            <v>Negotiated Contracts Accrual</v>
          </cell>
          <cell r="G61">
            <v>1</v>
          </cell>
          <cell r="H61">
            <v>373000</v>
          </cell>
          <cell r="I61">
            <v>2292.4499999999998</v>
          </cell>
          <cell r="K61">
            <v>3861</v>
          </cell>
        </row>
        <row r="62">
          <cell r="A62">
            <v>1</v>
          </cell>
          <cell r="B62">
            <v>22</v>
          </cell>
          <cell r="C62">
            <v>19</v>
          </cell>
          <cell r="D62">
            <v>2297</v>
          </cell>
          <cell r="F62" t="str">
            <v>Negotiated Contracts</v>
          </cell>
        </row>
        <row r="63">
          <cell r="A63">
            <v>1</v>
          </cell>
          <cell r="B63">
            <v>22</v>
          </cell>
          <cell r="C63">
            <v>19</v>
          </cell>
          <cell r="D63">
            <v>2297</v>
          </cell>
          <cell r="F63" t="str">
            <v>Negotiated  Contracts reaccrual reversal</v>
          </cell>
        </row>
        <row r="64">
          <cell r="A64">
            <v>1</v>
          </cell>
          <cell r="B64">
            <v>22</v>
          </cell>
          <cell r="C64" t="str">
            <v>2a</v>
          </cell>
          <cell r="D64">
            <v>2206</v>
          </cell>
          <cell r="F64" t="str">
            <v>General - Air Conditioning</v>
          </cell>
        </row>
        <row r="65">
          <cell r="A65">
            <v>1</v>
          </cell>
          <cell r="B65">
            <v>22</v>
          </cell>
          <cell r="C65" t="str">
            <v>2a</v>
          </cell>
          <cell r="D65">
            <v>2206</v>
          </cell>
          <cell r="F65" t="str">
            <v>General - Air Conditioning</v>
          </cell>
        </row>
        <row r="66">
          <cell r="A66">
            <v>1</v>
          </cell>
          <cell r="B66">
            <v>22</v>
          </cell>
          <cell r="C66" t="str">
            <v>2a</v>
          </cell>
          <cell r="D66">
            <v>2213</v>
          </cell>
        </row>
        <row r="67">
          <cell r="A67">
            <v>1</v>
          </cell>
          <cell r="B67">
            <v>22</v>
          </cell>
          <cell r="C67" t="str">
            <v>2a</v>
          </cell>
          <cell r="D67">
            <v>2240</v>
          </cell>
        </row>
        <row r="68">
          <cell r="A68">
            <v>1</v>
          </cell>
          <cell r="B68">
            <v>22</v>
          </cell>
          <cell r="C68" t="str">
            <v>2a</v>
          </cell>
          <cell r="D68">
            <v>2241</v>
          </cell>
        </row>
        <row r="69">
          <cell r="A69">
            <v>1</v>
          </cell>
          <cell r="B69">
            <v>22</v>
          </cell>
          <cell r="C69" t="str">
            <v>2h</v>
          </cell>
          <cell r="D69">
            <v>2207</v>
          </cell>
        </row>
        <row r="70">
          <cell r="A70">
            <v>1</v>
          </cell>
          <cell r="B70">
            <v>22</v>
          </cell>
          <cell r="C70" t="str">
            <v>2h</v>
          </cell>
          <cell r="D70">
            <v>2207</v>
          </cell>
        </row>
        <row r="71">
          <cell r="A71">
            <v>1</v>
          </cell>
          <cell r="B71">
            <v>22</v>
          </cell>
          <cell r="C71" t="str">
            <v>2h</v>
          </cell>
          <cell r="D71">
            <v>2208</v>
          </cell>
        </row>
        <row r="72">
          <cell r="A72">
            <v>1</v>
          </cell>
          <cell r="B72">
            <v>22</v>
          </cell>
          <cell r="C72" t="str">
            <v>2h</v>
          </cell>
          <cell r="D72">
            <v>2223</v>
          </cell>
        </row>
        <row r="73">
          <cell r="A73">
            <v>1</v>
          </cell>
          <cell r="B73">
            <v>22</v>
          </cell>
          <cell r="C73" t="str">
            <v>2h</v>
          </cell>
          <cell r="D73">
            <v>2224</v>
          </cell>
        </row>
        <row r="74">
          <cell r="A74">
            <v>1</v>
          </cell>
          <cell r="B74">
            <v>22</v>
          </cell>
          <cell r="C74" t="str">
            <v>2h</v>
          </cell>
          <cell r="D74">
            <v>2227</v>
          </cell>
        </row>
        <row r="75">
          <cell r="A75">
            <v>1</v>
          </cell>
          <cell r="B75">
            <v>22</v>
          </cell>
          <cell r="C75" t="str">
            <v>2h</v>
          </cell>
          <cell r="D75">
            <v>2237</v>
          </cell>
        </row>
        <row r="76">
          <cell r="A76">
            <v>1</v>
          </cell>
          <cell r="B76">
            <v>22</v>
          </cell>
          <cell r="C76">
            <v>22</v>
          </cell>
          <cell r="D76">
            <v>2253</v>
          </cell>
        </row>
        <row r="77">
          <cell r="A77">
            <v>1</v>
          </cell>
          <cell r="B77">
            <v>22</v>
          </cell>
          <cell r="C77">
            <v>20</v>
          </cell>
          <cell r="D77">
            <v>2290</v>
          </cell>
          <cell r="I77">
            <v>21056.13</v>
          </cell>
          <cell r="K77">
            <v>4597525</v>
          </cell>
        </row>
        <row r="78">
          <cell r="A78">
            <v>1</v>
          </cell>
          <cell r="B78">
            <v>22</v>
          </cell>
          <cell r="G78">
            <v>29</v>
          </cell>
          <cell r="H78">
            <v>-38769200</v>
          </cell>
          <cell r="I78">
            <v>225185.69</v>
          </cell>
          <cell r="J78">
            <v>0</v>
          </cell>
          <cell r="K78">
            <v>-400562</v>
          </cell>
        </row>
        <row r="79">
          <cell r="A79">
            <v>1</v>
          </cell>
          <cell r="B79">
            <v>22</v>
          </cell>
          <cell r="G79">
            <v>59</v>
          </cell>
          <cell r="H79">
            <v>82537200</v>
          </cell>
          <cell r="I79">
            <v>370694.69</v>
          </cell>
          <cell r="J79">
            <v>0</v>
          </cell>
          <cell r="K79">
            <v>5449480</v>
          </cell>
        </row>
        <row r="80">
          <cell r="A80">
            <v>1</v>
          </cell>
          <cell r="B80">
            <v>24</v>
          </cell>
          <cell r="C80" t="str">
            <v>sp</v>
          </cell>
          <cell r="D80">
            <v>2481</v>
          </cell>
          <cell r="F80" t="str">
            <v>UNG Gansevourt Station</v>
          </cell>
          <cell r="G80">
            <v>1</v>
          </cell>
          <cell r="H80">
            <v>9000</v>
          </cell>
          <cell r="I80">
            <v>49.32</v>
          </cell>
          <cell r="K80">
            <v>93</v>
          </cell>
        </row>
        <row r="81">
          <cell r="A81">
            <v>1</v>
          </cell>
          <cell r="B81">
            <v>24</v>
          </cell>
          <cell r="C81" t="str">
            <v>sp</v>
          </cell>
          <cell r="D81">
            <v>2481</v>
          </cell>
          <cell r="F81" t="str">
            <v>UNG Gansevourt Station</v>
          </cell>
          <cell r="G81">
            <v>1</v>
          </cell>
          <cell r="H81">
            <v>6000</v>
          </cell>
          <cell r="I81">
            <v>34.71</v>
          </cell>
          <cell r="K81">
            <v>62</v>
          </cell>
        </row>
        <row r="82">
          <cell r="A82">
            <v>1</v>
          </cell>
          <cell r="B82">
            <v>24</v>
          </cell>
          <cell r="C82" t="str">
            <v>sp</v>
          </cell>
          <cell r="D82">
            <v>2490</v>
          </cell>
          <cell r="F82" t="str">
            <v>Governor's Island</v>
          </cell>
          <cell r="G82">
            <v>1</v>
          </cell>
          <cell r="H82">
            <v>286000</v>
          </cell>
          <cell r="I82">
            <v>3505.69</v>
          </cell>
          <cell r="J82">
            <v>42.35</v>
          </cell>
          <cell r="K82">
            <v>231563</v>
          </cell>
        </row>
        <row r="83">
          <cell r="A83">
            <v>1</v>
          </cell>
          <cell r="B83">
            <v>24</v>
          </cell>
          <cell r="C83" t="str">
            <v>sp</v>
          </cell>
          <cell r="D83">
            <v>2490</v>
          </cell>
          <cell r="F83" t="str">
            <v>Governor's Island</v>
          </cell>
          <cell r="G83">
            <v>1</v>
          </cell>
          <cell r="H83">
            <v>32648000</v>
          </cell>
          <cell r="I83">
            <v>390450.71</v>
          </cell>
          <cell r="J83">
            <v>-2035.17</v>
          </cell>
          <cell r="K83">
            <v>335948</v>
          </cell>
        </row>
        <row r="84">
          <cell r="A84">
            <v>1</v>
          </cell>
          <cell r="B84">
            <v>24</v>
          </cell>
          <cell r="C84" t="str">
            <v>sp</v>
          </cell>
          <cell r="D84">
            <v>2490</v>
          </cell>
          <cell r="F84" t="str">
            <v>UNG Gansevourt Station</v>
          </cell>
          <cell r="G84">
            <v>1</v>
          </cell>
          <cell r="H84">
            <v>7000</v>
          </cell>
          <cell r="I84">
            <v>40.28</v>
          </cell>
          <cell r="K84">
            <v>72</v>
          </cell>
        </row>
        <row r="85">
          <cell r="A85">
            <v>1</v>
          </cell>
          <cell r="B85">
            <v>24</v>
          </cell>
          <cell r="C85" t="str">
            <v>sp</v>
          </cell>
          <cell r="D85">
            <v>2481</v>
          </cell>
        </row>
        <row r="86">
          <cell r="A86">
            <v>1</v>
          </cell>
          <cell r="B86">
            <v>24</v>
          </cell>
          <cell r="C86">
            <v>2</v>
          </cell>
          <cell r="D86" t="str">
            <v>24aa</v>
          </cell>
        </row>
        <row r="87">
          <cell r="A87">
            <v>1</v>
          </cell>
          <cell r="B87">
            <v>24</v>
          </cell>
          <cell r="C87">
            <v>2</v>
          </cell>
          <cell r="D87" t="str">
            <v>24aa</v>
          </cell>
        </row>
        <row r="88">
          <cell r="A88">
            <v>1</v>
          </cell>
          <cell r="B88">
            <v>24</v>
          </cell>
          <cell r="C88">
            <v>2</v>
          </cell>
          <cell r="D88" t="str">
            <v>24ab</v>
          </cell>
        </row>
        <row r="89">
          <cell r="A89">
            <v>1</v>
          </cell>
          <cell r="B89">
            <v>24</v>
          </cell>
          <cell r="C89">
            <v>2</v>
          </cell>
          <cell r="D89" t="str">
            <v>24ac</v>
          </cell>
        </row>
        <row r="90">
          <cell r="A90">
            <v>1</v>
          </cell>
          <cell r="B90">
            <v>24</v>
          </cell>
          <cell r="C90">
            <v>2</v>
          </cell>
          <cell r="D90" t="str">
            <v>24ad</v>
          </cell>
        </row>
        <row r="91">
          <cell r="A91">
            <v>1</v>
          </cell>
          <cell r="B91">
            <v>24</v>
          </cell>
          <cell r="C91">
            <v>2</v>
          </cell>
          <cell r="D91" t="str">
            <v>24ae</v>
          </cell>
        </row>
        <row r="92">
          <cell r="A92">
            <v>1</v>
          </cell>
          <cell r="B92">
            <v>24</v>
          </cell>
          <cell r="C92">
            <v>2</v>
          </cell>
          <cell r="D92" t="str">
            <v>24ag</v>
          </cell>
        </row>
        <row r="93">
          <cell r="A93">
            <v>1</v>
          </cell>
          <cell r="B93">
            <v>24</v>
          </cell>
          <cell r="C93">
            <v>2</v>
          </cell>
          <cell r="D93" t="str">
            <v>24ah</v>
          </cell>
        </row>
        <row r="94">
          <cell r="A94">
            <v>1</v>
          </cell>
          <cell r="B94">
            <v>24</v>
          </cell>
          <cell r="C94">
            <v>2</v>
          </cell>
          <cell r="D94" t="str">
            <v>24ao</v>
          </cell>
        </row>
        <row r="95">
          <cell r="A95">
            <v>1</v>
          </cell>
          <cell r="B95">
            <v>24</v>
          </cell>
          <cell r="C95">
            <v>2</v>
          </cell>
          <cell r="D95" t="str">
            <v>24as</v>
          </cell>
          <cell r="F95" t="str">
            <v>NYC Housing Authority</v>
          </cell>
        </row>
        <row r="96">
          <cell r="A96">
            <v>1</v>
          </cell>
          <cell r="B96">
            <v>24</v>
          </cell>
          <cell r="C96">
            <v>2</v>
          </cell>
          <cell r="D96">
            <v>2403</v>
          </cell>
          <cell r="F96" t="str">
            <v>NYC Housing Authority</v>
          </cell>
        </row>
        <row r="97">
          <cell r="A97">
            <v>1</v>
          </cell>
          <cell r="B97">
            <v>24</v>
          </cell>
          <cell r="C97">
            <v>2</v>
          </cell>
          <cell r="D97">
            <v>2406</v>
          </cell>
          <cell r="F97" t="str">
            <v>NYC Transit Authority</v>
          </cell>
        </row>
        <row r="98">
          <cell r="A98">
            <v>1</v>
          </cell>
          <cell r="B98">
            <v>24</v>
          </cell>
          <cell r="C98">
            <v>2</v>
          </cell>
          <cell r="D98">
            <v>2409</v>
          </cell>
          <cell r="F98" t="str">
            <v>Port Authority of NY &amp; NJ</v>
          </cell>
        </row>
        <row r="99">
          <cell r="A99">
            <v>1</v>
          </cell>
          <cell r="B99">
            <v>24</v>
          </cell>
          <cell r="C99">
            <v>2</v>
          </cell>
          <cell r="D99">
            <v>2412</v>
          </cell>
          <cell r="F99" t="str">
            <v>Triboro Bridge &amp; Tunnel Authority</v>
          </cell>
        </row>
        <row r="100">
          <cell r="A100">
            <v>1</v>
          </cell>
          <cell r="B100">
            <v>24</v>
          </cell>
          <cell r="C100">
            <v>2</v>
          </cell>
          <cell r="D100">
            <v>2421</v>
          </cell>
          <cell r="F100" t="str">
            <v>New York State</v>
          </cell>
        </row>
        <row r="101">
          <cell r="A101">
            <v>1</v>
          </cell>
          <cell r="B101">
            <v>24</v>
          </cell>
          <cell r="C101">
            <v>2</v>
          </cell>
          <cell r="D101">
            <v>2424</v>
          </cell>
          <cell r="F101" t="str">
            <v>U.S. Government</v>
          </cell>
        </row>
        <row r="102">
          <cell r="A102">
            <v>1</v>
          </cell>
          <cell r="B102">
            <v>24</v>
          </cell>
          <cell r="C102">
            <v>2</v>
          </cell>
          <cell r="D102">
            <v>2441</v>
          </cell>
          <cell r="F102" t="str">
            <v>NYC Public Bridges</v>
          </cell>
        </row>
        <row r="103">
          <cell r="A103">
            <v>1</v>
          </cell>
          <cell r="B103">
            <v>24</v>
          </cell>
          <cell r="C103">
            <v>2</v>
          </cell>
          <cell r="D103">
            <v>2475</v>
          </cell>
          <cell r="F103" t="str">
            <v>Water Front Comm.</v>
          </cell>
        </row>
        <row r="104">
          <cell r="A104">
            <v>1</v>
          </cell>
          <cell r="B104">
            <v>24</v>
          </cell>
          <cell r="C104">
            <v>2</v>
          </cell>
          <cell r="D104">
            <v>2476</v>
          </cell>
          <cell r="F104" t="str">
            <v>Off-Track Betting</v>
          </cell>
        </row>
        <row r="105">
          <cell r="A105">
            <v>1</v>
          </cell>
          <cell r="B105">
            <v>24</v>
          </cell>
          <cell r="C105">
            <v>3</v>
          </cell>
          <cell r="D105">
            <v>2405</v>
          </cell>
        </row>
        <row r="106">
          <cell r="A106">
            <v>1</v>
          </cell>
          <cell r="B106">
            <v>24</v>
          </cell>
          <cell r="C106">
            <v>3</v>
          </cell>
          <cell r="D106">
            <v>2405</v>
          </cell>
        </row>
        <row r="107">
          <cell r="A107">
            <v>1</v>
          </cell>
          <cell r="B107">
            <v>24</v>
          </cell>
          <cell r="C107">
            <v>3</v>
          </cell>
          <cell r="D107">
            <v>2472</v>
          </cell>
        </row>
        <row r="108">
          <cell r="A108">
            <v>1</v>
          </cell>
          <cell r="B108">
            <v>24</v>
          </cell>
          <cell r="C108">
            <v>3</v>
          </cell>
          <cell r="D108">
            <v>2480</v>
          </cell>
        </row>
        <row r="109">
          <cell r="A109">
            <v>1</v>
          </cell>
          <cell r="B109">
            <v>24</v>
          </cell>
          <cell r="C109">
            <v>12</v>
          </cell>
          <cell r="D109">
            <v>2431</v>
          </cell>
        </row>
        <row r="110">
          <cell r="A110">
            <v>1</v>
          </cell>
          <cell r="B110">
            <v>24</v>
          </cell>
          <cell r="C110">
            <v>12</v>
          </cell>
          <cell r="D110">
            <v>2431</v>
          </cell>
        </row>
        <row r="111">
          <cell r="A111">
            <v>1</v>
          </cell>
          <cell r="B111">
            <v>24</v>
          </cell>
          <cell r="C111">
            <v>12</v>
          </cell>
          <cell r="D111">
            <v>2432</v>
          </cell>
          <cell r="G111">
            <v>1</v>
          </cell>
          <cell r="H111">
            <v>1207000</v>
          </cell>
          <cell r="I111">
            <v>5946.54</v>
          </cell>
          <cell r="K111">
            <v>12480</v>
          </cell>
        </row>
        <row r="112">
          <cell r="A112">
            <v>1</v>
          </cell>
          <cell r="B112">
            <v>24</v>
          </cell>
          <cell r="C112">
            <v>12</v>
          </cell>
          <cell r="D112">
            <v>2433</v>
          </cell>
          <cell r="G112">
            <v>1</v>
          </cell>
          <cell r="H112">
            <v>1937000</v>
          </cell>
          <cell r="I112">
            <v>10309.44</v>
          </cell>
          <cell r="K112">
            <v>19990</v>
          </cell>
        </row>
        <row r="113">
          <cell r="A113">
            <v>1</v>
          </cell>
          <cell r="B113">
            <v>24</v>
          </cell>
          <cell r="C113">
            <v>12</v>
          </cell>
          <cell r="D113">
            <v>2433</v>
          </cell>
          <cell r="G113">
            <v>1</v>
          </cell>
          <cell r="H113">
            <v>5170000</v>
          </cell>
          <cell r="I113">
            <v>29440.53</v>
          </cell>
          <cell r="K113">
            <v>53303</v>
          </cell>
        </row>
        <row r="114">
          <cell r="A114">
            <v>1</v>
          </cell>
          <cell r="B114">
            <v>24</v>
          </cell>
          <cell r="C114">
            <v>12</v>
          </cell>
          <cell r="D114">
            <v>2433</v>
          </cell>
          <cell r="F114" t="str">
            <v>Rate 2 Off-Peak Firm accrual</v>
          </cell>
          <cell r="G114">
            <v>1</v>
          </cell>
          <cell r="H114">
            <v>12915000</v>
          </cell>
          <cell r="I114">
            <v>82565.95</v>
          </cell>
          <cell r="K114">
            <v>132830</v>
          </cell>
        </row>
        <row r="115">
          <cell r="A115">
            <v>1</v>
          </cell>
          <cell r="B115">
            <v>24</v>
          </cell>
          <cell r="C115">
            <v>12</v>
          </cell>
          <cell r="D115">
            <v>2496</v>
          </cell>
          <cell r="F115" t="str">
            <v>Rate 2 Off-Peak Firm accrual</v>
          </cell>
          <cell r="G115">
            <v>15</v>
          </cell>
          <cell r="H115">
            <v>60290000</v>
          </cell>
          <cell r="I115">
            <v>249986.21</v>
          </cell>
          <cell r="K115">
            <v>624144</v>
          </cell>
        </row>
        <row r="116">
          <cell r="A116">
            <v>1</v>
          </cell>
          <cell r="B116">
            <v>24</v>
          </cell>
          <cell r="C116">
            <v>12</v>
          </cell>
          <cell r="D116">
            <v>2496</v>
          </cell>
          <cell r="F116" t="str">
            <v>Rate 2 Off-Peak Firm accrual reversal</v>
          </cell>
          <cell r="G116">
            <v>-13</v>
          </cell>
          <cell r="H116">
            <v>-59120000</v>
          </cell>
          <cell r="I116">
            <v>-249483.09</v>
          </cell>
          <cell r="K116">
            <v>-613873</v>
          </cell>
        </row>
        <row r="117">
          <cell r="A117">
            <v>1</v>
          </cell>
          <cell r="B117">
            <v>24</v>
          </cell>
          <cell r="C117">
            <v>12</v>
          </cell>
          <cell r="D117">
            <v>2496</v>
          </cell>
          <cell r="F117" t="str">
            <v>Rate 2 Off-Peak Firm accrual</v>
          </cell>
          <cell r="G117">
            <v>2</v>
          </cell>
          <cell r="H117">
            <v>58590000</v>
          </cell>
          <cell r="I117">
            <v>220116.11</v>
          </cell>
          <cell r="K117">
            <v>606649</v>
          </cell>
        </row>
        <row r="118">
          <cell r="A118">
            <v>1</v>
          </cell>
          <cell r="B118">
            <v>24</v>
          </cell>
          <cell r="C118">
            <v>12</v>
          </cell>
          <cell r="D118">
            <v>2496</v>
          </cell>
          <cell r="F118" t="str">
            <v>Rate 2 Off-Peak Firm accrual reversal</v>
          </cell>
          <cell r="G118">
            <v>-2</v>
          </cell>
          <cell r="H118">
            <v>-42588000</v>
          </cell>
          <cell r="I118">
            <v>-168788.65</v>
          </cell>
          <cell r="K118">
            <v>-441139</v>
          </cell>
        </row>
        <row r="119">
          <cell r="A119">
            <v>1</v>
          </cell>
          <cell r="B119">
            <v>24</v>
          </cell>
          <cell r="C119">
            <v>14</v>
          </cell>
          <cell r="D119">
            <v>2480</v>
          </cell>
          <cell r="F119" t="str">
            <v>CNG Vehicle Service</v>
          </cell>
          <cell r="G119">
            <v>2</v>
          </cell>
          <cell r="H119">
            <v>455900</v>
          </cell>
          <cell r="I119">
            <v>2496.04</v>
          </cell>
          <cell r="K119">
            <v>4685</v>
          </cell>
        </row>
        <row r="120">
          <cell r="A120">
            <v>1</v>
          </cell>
          <cell r="B120">
            <v>24</v>
          </cell>
          <cell r="C120">
            <v>14</v>
          </cell>
          <cell r="D120">
            <v>2480</v>
          </cell>
          <cell r="F120" t="str">
            <v>CNG Vehicle Service</v>
          </cell>
          <cell r="G120">
            <v>3</v>
          </cell>
          <cell r="H120">
            <v>484700</v>
          </cell>
          <cell r="I120">
            <v>3031.8</v>
          </cell>
          <cell r="K120">
            <v>5045</v>
          </cell>
        </row>
        <row r="121">
          <cell r="A121">
            <v>1</v>
          </cell>
          <cell r="B121">
            <v>24</v>
          </cell>
          <cell r="C121">
            <v>14</v>
          </cell>
          <cell r="D121">
            <v>2480</v>
          </cell>
        </row>
        <row r="122">
          <cell r="A122">
            <v>1</v>
          </cell>
          <cell r="B122">
            <v>24</v>
          </cell>
          <cell r="C122">
            <v>16</v>
          </cell>
          <cell r="D122">
            <v>2495</v>
          </cell>
        </row>
        <row r="123">
          <cell r="A123">
            <v>1</v>
          </cell>
          <cell r="B123">
            <v>24</v>
          </cell>
          <cell r="C123">
            <v>16</v>
          </cell>
          <cell r="D123">
            <v>2495</v>
          </cell>
        </row>
        <row r="124">
          <cell r="A124">
            <v>1</v>
          </cell>
          <cell r="B124">
            <v>24</v>
          </cell>
          <cell r="C124">
            <v>19</v>
          </cell>
          <cell r="D124">
            <v>2497</v>
          </cell>
          <cell r="F124" t="str">
            <v>Negotiated Contracts</v>
          </cell>
          <cell r="H124">
            <v>60752000</v>
          </cell>
          <cell r="I124">
            <v>278434.88</v>
          </cell>
          <cell r="K124">
            <v>626753</v>
          </cell>
        </row>
        <row r="125">
          <cell r="A125">
            <v>1</v>
          </cell>
          <cell r="B125">
            <v>24</v>
          </cell>
          <cell r="C125">
            <v>19</v>
          </cell>
          <cell r="D125">
            <v>2497</v>
          </cell>
          <cell r="F125" t="str">
            <v>Negotiated Contracts</v>
          </cell>
        </row>
        <row r="126">
          <cell r="A126">
            <v>1</v>
          </cell>
          <cell r="B126">
            <v>24</v>
          </cell>
          <cell r="C126">
            <v>19</v>
          </cell>
          <cell r="D126">
            <v>2497</v>
          </cell>
          <cell r="F126" t="str">
            <v>Negotiated Contracts accrual reversal</v>
          </cell>
          <cell r="G126">
            <v>4</v>
          </cell>
          <cell r="H126">
            <v>66562000</v>
          </cell>
          <cell r="I126">
            <v>427464.81</v>
          </cell>
          <cell r="K126">
            <v>686967</v>
          </cell>
        </row>
        <row r="127">
          <cell r="A127">
            <v>1</v>
          </cell>
          <cell r="B127">
            <v>24</v>
          </cell>
          <cell r="C127">
            <v>19</v>
          </cell>
          <cell r="D127">
            <v>2497</v>
          </cell>
          <cell r="F127" t="str">
            <v>Negotiated Contracts accrual</v>
          </cell>
          <cell r="G127">
            <v>-4</v>
          </cell>
          <cell r="H127">
            <v>-59024000</v>
          </cell>
          <cell r="I127">
            <v>-269002.73</v>
          </cell>
          <cell r="K127">
            <v>-608956</v>
          </cell>
        </row>
        <row r="128">
          <cell r="A128">
            <v>1</v>
          </cell>
          <cell r="B128">
            <v>24</v>
          </cell>
          <cell r="C128">
            <v>19</v>
          </cell>
          <cell r="D128">
            <v>2497</v>
          </cell>
          <cell r="F128" t="str">
            <v>Negotiated Contracts accrual reversal</v>
          </cell>
          <cell r="G128">
            <v>-2</v>
          </cell>
          <cell r="H128">
            <v>-1012000</v>
          </cell>
          <cell r="I128">
            <v>-4473.33</v>
          </cell>
          <cell r="K128">
            <v>-10467</v>
          </cell>
        </row>
        <row r="129">
          <cell r="A129">
            <v>1</v>
          </cell>
          <cell r="B129">
            <v>24</v>
          </cell>
          <cell r="C129">
            <v>19</v>
          </cell>
          <cell r="D129">
            <v>2497</v>
          </cell>
          <cell r="F129" t="str">
            <v>Negotiated Contracts accrual</v>
          </cell>
          <cell r="G129">
            <v>2</v>
          </cell>
          <cell r="H129">
            <v>606000</v>
          </cell>
          <cell r="I129">
            <v>2584.9499999999998</v>
          </cell>
          <cell r="K129">
            <v>6277</v>
          </cell>
        </row>
        <row r="130">
          <cell r="A130">
            <v>1</v>
          </cell>
          <cell r="B130">
            <v>24</v>
          </cell>
          <cell r="C130">
            <v>19</v>
          </cell>
          <cell r="D130">
            <v>2499</v>
          </cell>
          <cell r="F130" t="str">
            <v>NYCHA Housing Contract accrual reversal</v>
          </cell>
          <cell r="G130">
            <v>-8</v>
          </cell>
          <cell r="H130">
            <v>-34797000</v>
          </cell>
          <cell r="I130">
            <v>-250080.62</v>
          </cell>
          <cell r="K130">
            <v>-362089</v>
          </cell>
        </row>
        <row r="131">
          <cell r="A131">
            <v>1</v>
          </cell>
          <cell r="B131">
            <v>24</v>
          </cell>
          <cell r="C131">
            <v>19</v>
          </cell>
          <cell r="D131">
            <v>2499</v>
          </cell>
          <cell r="F131" t="str">
            <v>NYCHA Housing Contract accrual</v>
          </cell>
          <cell r="G131">
            <v>7</v>
          </cell>
          <cell r="H131">
            <v>26779000</v>
          </cell>
          <cell r="I131">
            <v>185821.09</v>
          </cell>
          <cell r="K131">
            <v>277174</v>
          </cell>
        </row>
        <row r="132">
          <cell r="A132">
            <v>1</v>
          </cell>
          <cell r="B132">
            <v>24</v>
          </cell>
          <cell r="C132">
            <v>19</v>
          </cell>
          <cell r="D132">
            <v>2499</v>
          </cell>
          <cell r="F132" t="str">
            <v>NYCHA Housing Contract reaccrual</v>
          </cell>
          <cell r="G132">
            <v>1</v>
          </cell>
          <cell r="H132">
            <v>2904200</v>
          </cell>
          <cell r="I132">
            <v>22615.200000000001</v>
          </cell>
          <cell r="K132">
            <v>30000</v>
          </cell>
        </row>
        <row r="133">
          <cell r="A133">
            <v>1</v>
          </cell>
          <cell r="B133">
            <v>24</v>
          </cell>
          <cell r="C133">
            <v>19</v>
          </cell>
          <cell r="D133">
            <v>2499</v>
          </cell>
          <cell r="F133" t="str">
            <v>NYCHA Housing Contract reaccrual reversal</v>
          </cell>
          <cell r="G133">
            <v>-1</v>
          </cell>
          <cell r="H133">
            <v>-2904200</v>
          </cell>
          <cell r="I133">
            <v>-22615.200000000001</v>
          </cell>
          <cell r="K133">
            <v>-30000</v>
          </cell>
        </row>
        <row r="134">
          <cell r="A134">
            <v>1</v>
          </cell>
          <cell r="B134">
            <v>24</v>
          </cell>
          <cell r="C134">
            <v>19</v>
          </cell>
          <cell r="D134">
            <v>2499</v>
          </cell>
          <cell r="F134" t="str">
            <v>NYCHA Housing Contract reaccrual reversal</v>
          </cell>
          <cell r="G134">
            <v>-1</v>
          </cell>
          <cell r="H134">
            <v>-2912600</v>
          </cell>
          <cell r="I134">
            <v>-20522.16</v>
          </cell>
          <cell r="K134">
            <v>-30000</v>
          </cell>
        </row>
        <row r="135">
          <cell r="A135">
            <v>1</v>
          </cell>
          <cell r="B135">
            <v>24</v>
          </cell>
          <cell r="C135">
            <v>19</v>
          </cell>
          <cell r="D135">
            <v>2499</v>
          </cell>
          <cell r="F135" t="str">
            <v>NYCHA Housing Contract accrual</v>
          </cell>
          <cell r="G135">
            <v>1</v>
          </cell>
          <cell r="H135">
            <v>48543700</v>
          </cell>
          <cell r="I135">
            <v>491940</v>
          </cell>
          <cell r="K135">
            <v>500000</v>
          </cell>
        </row>
        <row r="136">
          <cell r="A136">
            <v>1</v>
          </cell>
          <cell r="B136">
            <v>24</v>
          </cell>
          <cell r="C136">
            <v>19</v>
          </cell>
          <cell r="D136">
            <v>2499</v>
          </cell>
          <cell r="F136" t="str">
            <v>NYCHA Housing Contract reaccrual</v>
          </cell>
          <cell r="G136">
            <v>1</v>
          </cell>
          <cell r="H136">
            <v>11650500</v>
          </cell>
          <cell r="I136">
            <v>82088.639999999999</v>
          </cell>
          <cell r="K136">
            <v>120000</v>
          </cell>
        </row>
        <row r="137">
          <cell r="A137">
            <v>1</v>
          </cell>
          <cell r="B137">
            <v>24</v>
          </cell>
          <cell r="C137">
            <v>19</v>
          </cell>
          <cell r="D137">
            <v>2499</v>
          </cell>
          <cell r="F137" t="str">
            <v>NYCHA Housing Contract accrual reversal</v>
          </cell>
          <cell r="G137">
            <v>-1</v>
          </cell>
          <cell r="H137">
            <v>-11650500</v>
          </cell>
          <cell r="I137">
            <v>-82088.639999999999</v>
          </cell>
          <cell r="K137">
            <v>-120000</v>
          </cell>
        </row>
        <row r="138">
          <cell r="A138">
            <v>1</v>
          </cell>
          <cell r="B138">
            <v>24</v>
          </cell>
          <cell r="C138">
            <v>19</v>
          </cell>
          <cell r="D138">
            <v>2499</v>
          </cell>
          <cell r="F138" t="str">
            <v>NYCHA Housing Contract reaccrual</v>
          </cell>
          <cell r="G138">
            <v>1</v>
          </cell>
          <cell r="H138">
            <v>24271800</v>
          </cell>
          <cell r="I138">
            <v>198180</v>
          </cell>
          <cell r="K138">
            <v>250000</v>
          </cell>
        </row>
        <row r="139">
          <cell r="A139">
            <v>1</v>
          </cell>
          <cell r="B139">
            <v>24</v>
          </cell>
          <cell r="C139">
            <v>19</v>
          </cell>
          <cell r="D139">
            <v>2499</v>
          </cell>
          <cell r="F139" t="str">
            <v>NYCHA Housing Contract accrual reversal</v>
          </cell>
          <cell r="G139">
            <v>-1</v>
          </cell>
          <cell r="H139">
            <v>-24271800</v>
          </cell>
          <cell r="I139">
            <v>-198180</v>
          </cell>
          <cell r="K139">
            <v>-250000</v>
          </cell>
        </row>
        <row r="140">
          <cell r="A140">
            <v>1</v>
          </cell>
          <cell r="B140">
            <v>24</v>
          </cell>
          <cell r="C140" t="str">
            <v>2a</v>
          </cell>
          <cell r="D140" t="str">
            <v>24ca</v>
          </cell>
        </row>
        <row r="141">
          <cell r="A141">
            <v>1</v>
          </cell>
          <cell r="B141">
            <v>24</v>
          </cell>
          <cell r="C141" t="str">
            <v>2a</v>
          </cell>
          <cell r="D141" t="str">
            <v>24ca</v>
          </cell>
        </row>
        <row r="142">
          <cell r="A142">
            <v>1</v>
          </cell>
          <cell r="B142">
            <v>24</v>
          </cell>
          <cell r="C142" t="str">
            <v>2h</v>
          </cell>
          <cell r="D142" t="str">
            <v>24aa</v>
          </cell>
        </row>
        <row r="143">
          <cell r="A143">
            <v>1</v>
          </cell>
          <cell r="B143">
            <v>24</v>
          </cell>
          <cell r="C143" t="str">
            <v>2h</v>
          </cell>
          <cell r="D143" t="str">
            <v>24ab</v>
          </cell>
        </row>
        <row r="144">
          <cell r="A144">
            <v>1</v>
          </cell>
          <cell r="B144">
            <v>24</v>
          </cell>
          <cell r="C144" t="str">
            <v>2h</v>
          </cell>
          <cell r="D144" t="str">
            <v>24ac</v>
          </cell>
        </row>
        <row r="145">
          <cell r="A145">
            <v>1</v>
          </cell>
          <cell r="B145">
            <v>24</v>
          </cell>
          <cell r="C145" t="str">
            <v>2h</v>
          </cell>
          <cell r="D145" t="str">
            <v>24ad</v>
          </cell>
        </row>
        <row r="146">
          <cell r="A146">
            <v>1</v>
          </cell>
          <cell r="B146">
            <v>24</v>
          </cell>
          <cell r="C146" t="str">
            <v>2h</v>
          </cell>
          <cell r="D146" t="str">
            <v>24ae</v>
          </cell>
        </row>
        <row r="147">
          <cell r="A147">
            <v>1</v>
          </cell>
          <cell r="B147">
            <v>24</v>
          </cell>
          <cell r="C147" t="str">
            <v>2h</v>
          </cell>
          <cell r="D147" t="str">
            <v>24ag</v>
          </cell>
        </row>
        <row r="148">
          <cell r="A148">
            <v>1</v>
          </cell>
          <cell r="B148">
            <v>24</v>
          </cell>
          <cell r="C148" t="str">
            <v>2h</v>
          </cell>
          <cell r="D148" t="str">
            <v>24ah</v>
          </cell>
        </row>
        <row r="149">
          <cell r="A149">
            <v>1</v>
          </cell>
          <cell r="B149">
            <v>24</v>
          </cell>
          <cell r="C149" t="str">
            <v>2h</v>
          </cell>
          <cell r="D149" t="str">
            <v>24ao</v>
          </cell>
        </row>
        <row r="150">
          <cell r="A150">
            <v>1</v>
          </cell>
          <cell r="B150">
            <v>24</v>
          </cell>
          <cell r="C150" t="str">
            <v>2h</v>
          </cell>
          <cell r="D150" t="str">
            <v>24as</v>
          </cell>
        </row>
        <row r="151">
          <cell r="A151">
            <v>1</v>
          </cell>
          <cell r="B151">
            <v>24</v>
          </cell>
          <cell r="C151" t="str">
            <v>2h</v>
          </cell>
          <cell r="D151" t="str">
            <v>24av</v>
          </cell>
        </row>
        <row r="152">
          <cell r="A152">
            <v>1</v>
          </cell>
          <cell r="B152">
            <v>24</v>
          </cell>
          <cell r="C152" t="str">
            <v>2h</v>
          </cell>
          <cell r="D152">
            <v>2460</v>
          </cell>
        </row>
        <row r="153">
          <cell r="A153">
            <v>1</v>
          </cell>
          <cell r="B153">
            <v>24</v>
          </cell>
          <cell r="C153" t="str">
            <v>2h</v>
          </cell>
          <cell r="D153">
            <v>2460</v>
          </cell>
        </row>
        <row r="154">
          <cell r="A154">
            <v>1</v>
          </cell>
          <cell r="B154">
            <v>24</v>
          </cell>
          <cell r="G154">
            <v>6</v>
          </cell>
          <cell r="H154">
            <v>9524700</v>
          </cell>
          <cell r="I154">
            <v>-7745.1300000000338</v>
          </cell>
          <cell r="J154">
            <v>42.35</v>
          </cell>
          <cell r="K154">
            <v>94743</v>
          </cell>
        </row>
        <row r="155">
          <cell r="A155">
            <v>1</v>
          </cell>
          <cell r="B155">
            <v>24</v>
          </cell>
          <cell r="G155">
            <v>6</v>
          </cell>
          <cell r="H155">
            <v>160712600</v>
          </cell>
          <cell r="I155">
            <v>1792004.9500000002</v>
          </cell>
          <cell r="J155">
            <v>-2035.17</v>
          </cell>
          <cell r="K155">
            <v>1653372</v>
          </cell>
        </row>
        <row r="156">
          <cell r="A156">
            <v>1</v>
          </cell>
          <cell r="B156">
            <v>26</v>
          </cell>
          <cell r="C156">
            <v>2</v>
          </cell>
          <cell r="D156">
            <v>2623</v>
          </cell>
        </row>
        <row r="157">
          <cell r="A157">
            <v>1</v>
          </cell>
          <cell r="B157">
            <v>26</v>
          </cell>
          <cell r="C157">
            <v>2</v>
          </cell>
          <cell r="D157">
            <v>2641</v>
          </cell>
        </row>
        <row r="158">
          <cell r="A158">
            <v>1</v>
          </cell>
          <cell r="B158">
            <v>26</v>
          </cell>
          <cell r="C158">
            <v>2</v>
          </cell>
          <cell r="D158">
            <v>2641</v>
          </cell>
        </row>
        <row r="159">
          <cell r="A159">
            <v>1</v>
          </cell>
          <cell r="B159">
            <v>26</v>
          </cell>
          <cell r="C159">
            <v>12</v>
          </cell>
          <cell r="D159">
            <v>2633</v>
          </cell>
        </row>
        <row r="160">
          <cell r="A160">
            <v>1</v>
          </cell>
          <cell r="B160">
            <v>26</v>
          </cell>
          <cell r="C160">
            <v>12</v>
          </cell>
          <cell r="D160">
            <v>2633</v>
          </cell>
          <cell r="G160">
            <v>-1</v>
          </cell>
          <cell r="H160">
            <v>-1207000</v>
          </cell>
          <cell r="I160">
            <v>-5946.54</v>
          </cell>
          <cell r="K160">
            <v>-12480</v>
          </cell>
        </row>
        <row r="161">
          <cell r="A161">
            <v>1</v>
          </cell>
          <cell r="B161">
            <v>26</v>
          </cell>
          <cell r="C161">
            <v>12</v>
          </cell>
          <cell r="D161">
            <v>2633</v>
          </cell>
          <cell r="G161">
            <v>-1</v>
          </cell>
          <cell r="H161">
            <v>-1937000</v>
          </cell>
          <cell r="I161">
            <v>-10309.44</v>
          </cell>
          <cell r="K161">
            <v>-19990</v>
          </cell>
        </row>
        <row r="162">
          <cell r="A162">
            <v>1</v>
          </cell>
          <cell r="B162">
            <v>26</v>
          </cell>
          <cell r="C162">
            <v>12</v>
          </cell>
          <cell r="D162">
            <v>2633</v>
          </cell>
          <cell r="G162">
            <v>-1</v>
          </cell>
          <cell r="H162">
            <v>-5170000</v>
          </cell>
          <cell r="I162">
            <v>-29440.53</v>
          </cell>
          <cell r="K162">
            <v>-53303</v>
          </cell>
        </row>
        <row r="163">
          <cell r="A163">
            <v>1</v>
          </cell>
          <cell r="B163">
            <v>26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>
            <v>1</v>
          </cell>
          <cell r="B164">
            <v>26</v>
          </cell>
          <cell r="G164">
            <v>-3</v>
          </cell>
          <cell r="H164">
            <v>-8314000</v>
          </cell>
          <cell r="I164">
            <v>-45696.509999999995</v>
          </cell>
          <cell r="J164">
            <v>0</v>
          </cell>
          <cell r="K164">
            <v>-85773</v>
          </cell>
        </row>
        <row r="165">
          <cell r="A165">
            <v>1</v>
          </cell>
          <cell r="G165">
            <v>65</v>
          </cell>
          <cell r="H165">
            <v>92061900</v>
          </cell>
          <cell r="I165">
            <v>362949.55999999994</v>
          </cell>
          <cell r="J165">
            <v>42.35</v>
          </cell>
          <cell r="K165">
            <v>5544223</v>
          </cell>
        </row>
        <row r="166">
          <cell r="A166">
            <v>1</v>
          </cell>
          <cell r="G166">
            <v>32</v>
          </cell>
          <cell r="H166">
            <v>113629400</v>
          </cell>
          <cell r="I166">
            <v>1971494.1300000001</v>
          </cell>
          <cell r="J166">
            <v>-2035.17</v>
          </cell>
          <cell r="K166">
            <v>1167037</v>
          </cell>
        </row>
        <row r="167">
          <cell r="A167">
            <v>2</v>
          </cell>
          <cell r="B167">
            <v>20</v>
          </cell>
          <cell r="C167">
            <v>1</v>
          </cell>
          <cell r="D167">
            <v>2001</v>
          </cell>
          <cell r="F167" t="str">
            <v>Residential &amp; Religous - Monthly</v>
          </cell>
        </row>
        <row r="168">
          <cell r="A168">
            <v>2</v>
          </cell>
          <cell r="B168">
            <v>20</v>
          </cell>
          <cell r="C168">
            <v>1</v>
          </cell>
          <cell r="D168">
            <v>2002</v>
          </cell>
          <cell r="F168" t="str">
            <v>Residential &amp; Religous - Bi-monthly</v>
          </cell>
        </row>
        <row r="169">
          <cell r="A169">
            <v>2</v>
          </cell>
          <cell r="B169">
            <v>20</v>
          </cell>
          <cell r="C169">
            <v>1</v>
          </cell>
          <cell r="D169">
            <v>2004</v>
          </cell>
          <cell r="F169" t="str">
            <v>Accrual</v>
          </cell>
        </row>
        <row r="170">
          <cell r="A170">
            <v>2</v>
          </cell>
          <cell r="B170">
            <v>20</v>
          </cell>
          <cell r="C170">
            <v>1</v>
          </cell>
          <cell r="D170">
            <v>2005</v>
          </cell>
          <cell r="F170" t="str">
            <v>Accrual reversal</v>
          </cell>
        </row>
        <row r="171">
          <cell r="A171">
            <v>2</v>
          </cell>
          <cell r="B171">
            <v>20</v>
          </cell>
          <cell r="C171">
            <v>1</v>
          </cell>
          <cell r="D171">
            <v>2005</v>
          </cell>
          <cell r="F171" t="str">
            <v>Accrual reversal</v>
          </cell>
        </row>
        <row r="172">
          <cell r="A172">
            <v>2</v>
          </cell>
          <cell r="B172">
            <v>20</v>
          </cell>
          <cell r="C172">
            <v>3</v>
          </cell>
          <cell r="D172">
            <v>2016</v>
          </cell>
          <cell r="F172" t="str">
            <v>Residential &amp; Religous - Heating</v>
          </cell>
        </row>
        <row r="173">
          <cell r="A173">
            <v>2</v>
          </cell>
          <cell r="B173">
            <v>20</v>
          </cell>
          <cell r="C173">
            <v>3</v>
          </cell>
          <cell r="D173">
            <v>2021</v>
          </cell>
          <cell r="F173" t="str">
            <v>Residential &amp; Religous - Heating</v>
          </cell>
        </row>
        <row r="174">
          <cell r="A174">
            <v>2</v>
          </cell>
          <cell r="B174">
            <v>20</v>
          </cell>
          <cell r="C174">
            <v>3</v>
          </cell>
          <cell r="D174">
            <v>2021</v>
          </cell>
        </row>
        <row r="175">
          <cell r="A175">
            <v>2</v>
          </cell>
          <cell r="B175">
            <v>20</v>
          </cell>
          <cell r="C175">
            <v>13</v>
          </cell>
          <cell r="D175">
            <v>2053</v>
          </cell>
        </row>
        <row r="176">
          <cell r="A176">
            <v>2</v>
          </cell>
          <cell r="B176">
            <v>20</v>
          </cell>
          <cell r="C176">
            <v>13</v>
          </cell>
          <cell r="D176">
            <v>2053</v>
          </cell>
        </row>
        <row r="177">
          <cell r="A177">
            <v>2</v>
          </cell>
          <cell r="B177">
            <v>20</v>
          </cell>
          <cell r="C177" t="str">
            <v>3a</v>
          </cell>
          <cell r="D177">
            <v>2017</v>
          </cell>
          <cell r="F177" t="str">
            <v>Residential &amp; Religious - Air Conditioning</v>
          </cell>
        </row>
        <row r="178">
          <cell r="A178">
            <v>2</v>
          </cell>
          <cell r="B178">
            <v>20</v>
          </cell>
          <cell r="C178" t="str">
            <v>3a</v>
          </cell>
          <cell r="D178">
            <v>2017</v>
          </cell>
          <cell r="F178" t="str">
            <v>Residential &amp; Religious - Air Conditioning</v>
          </cell>
        </row>
        <row r="179">
          <cell r="A179">
            <v>2</v>
          </cell>
          <cell r="B179">
            <v>20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>
            <v>2</v>
          </cell>
          <cell r="B180">
            <v>20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A181">
            <v>2</v>
          </cell>
          <cell r="B181">
            <v>22</v>
          </cell>
          <cell r="C181">
            <v>2</v>
          </cell>
          <cell r="D181">
            <v>2201</v>
          </cell>
          <cell r="F181" t="str">
            <v>General - Monthly</v>
          </cell>
        </row>
        <row r="182">
          <cell r="A182">
            <v>2</v>
          </cell>
          <cell r="B182">
            <v>22</v>
          </cell>
          <cell r="C182">
            <v>2</v>
          </cell>
          <cell r="D182">
            <v>2202</v>
          </cell>
          <cell r="F182" t="str">
            <v>General - Bi-monthly</v>
          </cell>
        </row>
        <row r="183">
          <cell r="A183">
            <v>2</v>
          </cell>
          <cell r="B183">
            <v>22</v>
          </cell>
          <cell r="C183">
            <v>2</v>
          </cell>
          <cell r="D183">
            <v>2204</v>
          </cell>
          <cell r="F183" t="str">
            <v>Accrual</v>
          </cell>
        </row>
        <row r="184">
          <cell r="A184">
            <v>2</v>
          </cell>
          <cell r="B184">
            <v>22</v>
          </cell>
          <cell r="C184">
            <v>2</v>
          </cell>
          <cell r="D184">
            <v>2205</v>
          </cell>
          <cell r="F184" t="str">
            <v>Accrual reversal</v>
          </cell>
        </row>
        <row r="185">
          <cell r="A185">
            <v>2</v>
          </cell>
          <cell r="B185">
            <v>22</v>
          </cell>
          <cell r="C185">
            <v>2</v>
          </cell>
          <cell r="D185">
            <v>2207</v>
          </cell>
          <cell r="F185" t="str">
            <v>Accrual reversal</v>
          </cell>
        </row>
        <row r="186">
          <cell r="A186">
            <v>2</v>
          </cell>
          <cell r="B186">
            <v>22</v>
          </cell>
          <cell r="C186">
            <v>2</v>
          </cell>
          <cell r="D186">
            <v>2208</v>
          </cell>
        </row>
        <row r="187">
          <cell r="A187">
            <v>2</v>
          </cell>
          <cell r="B187">
            <v>22</v>
          </cell>
          <cell r="C187">
            <v>2</v>
          </cell>
          <cell r="D187">
            <v>2212</v>
          </cell>
        </row>
        <row r="188">
          <cell r="A188">
            <v>2</v>
          </cell>
          <cell r="B188">
            <v>22</v>
          </cell>
          <cell r="C188">
            <v>2</v>
          </cell>
          <cell r="D188">
            <v>2221</v>
          </cell>
        </row>
        <row r="189">
          <cell r="A189">
            <v>2</v>
          </cell>
          <cell r="B189">
            <v>22</v>
          </cell>
          <cell r="C189">
            <v>2</v>
          </cell>
          <cell r="D189">
            <v>2223</v>
          </cell>
        </row>
        <row r="190">
          <cell r="A190">
            <v>2</v>
          </cell>
          <cell r="B190">
            <v>22</v>
          </cell>
          <cell r="C190">
            <v>2</v>
          </cell>
          <cell r="D190">
            <v>2226</v>
          </cell>
        </row>
        <row r="191">
          <cell r="A191">
            <v>2</v>
          </cell>
          <cell r="B191">
            <v>22</v>
          </cell>
          <cell r="C191">
            <v>2</v>
          </cell>
          <cell r="D191">
            <v>2227</v>
          </cell>
        </row>
        <row r="192">
          <cell r="A192">
            <v>2</v>
          </cell>
          <cell r="B192">
            <v>22</v>
          </cell>
          <cell r="C192">
            <v>2</v>
          </cell>
          <cell r="D192">
            <v>2227</v>
          </cell>
        </row>
        <row r="193">
          <cell r="A193">
            <v>2</v>
          </cell>
          <cell r="B193">
            <v>22</v>
          </cell>
          <cell r="C193">
            <v>12</v>
          </cell>
          <cell r="D193">
            <v>2231</v>
          </cell>
        </row>
        <row r="194">
          <cell r="A194">
            <v>2</v>
          </cell>
          <cell r="B194">
            <v>22</v>
          </cell>
          <cell r="C194">
            <v>12</v>
          </cell>
          <cell r="D194">
            <v>2232</v>
          </cell>
        </row>
        <row r="195">
          <cell r="A195">
            <v>2</v>
          </cell>
          <cell r="B195">
            <v>22</v>
          </cell>
          <cell r="C195">
            <v>12</v>
          </cell>
          <cell r="D195">
            <v>2233</v>
          </cell>
        </row>
        <row r="196">
          <cell r="A196">
            <v>2</v>
          </cell>
          <cell r="B196">
            <v>22</v>
          </cell>
          <cell r="C196">
            <v>12</v>
          </cell>
          <cell r="D196">
            <v>2234</v>
          </cell>
        </row>
        <row r="197">
          <cell r="A197">
            <v>2</v>
          </cell>
          <cell r="B197">
            <v>22</v>
          </cell>
          <cell r="C197">
            <v>12</v>
          </cell>
          <cell r="D197">
            <v>2235</v>
          </cell>
        </row>
        <row r="198">
          <cell r="A198">
            <v>2</v>
          </cell>
          <cell r="B198">
            <v>22</v>
          </cell>
          <cell r="C198">
            <v>12</v>
          </cell>
          <cell r="D198">
            <v>2296</v>
          </cell>
          <cell r="F198" t="str">
            <v>Rate 2 Off-Peak Firm accrual reversal</v>
          </cell>
          <cell r="G198">
            <v>-1</v>
          </cell>
          <cell r="H198">
            <v>-110662000</v>
          </cell>
          <cell r="I198">
            <v>-352005.16</v>
          </cell>
          <cell r="K198">
            <v>-1146761</v>
          </cell>
        </row>
        <row r="199">
          <cell r="A199">
            <v>2</v>
          </cell>
          <cell r="B199">
            <v>22</v>
          </cell>
          <cell r="C199">
            <v>12</v>
          </cell>
          <cell r="D199">
            <v>2296</v>
          </cell>
          <cell r="F199" t="str">
            <v>Rate 2 Off-Peak Firm accrual</v>
          </cell>
          <cell r="G199">
            <v>3</v>
          </cell>
          <cell r="H199">
            <v>117863000</v>
          </cell>
          <cell r="I199">
            <v>446298.99</v>
          </cell>
          <cell r="K199">
            <v>1221268</v>
          </cell>
        </row>
        <row r="200">
          <cell r="A200">
            <v>2</v>
          </cell>
          <cell r="B200">
            <v>22</v>
          </cell>
          <cell r="C200">
            <v>12</v>
          </cell>
          <cell r="D200">
            <v>2296</v>
          </cell>
          <cell r="F200" t="str">
            <v>Rate 2 Off-Peak Firm accrual</v>
          </cell>
          <cell r="G200">
            <v>1</v>
          </cell>
          <cell r="H200">
            <v>4007000</v>
          </cell>
          <cell r="I200">
            <v>15049.85</v>
          </cell>
          <cell r="K200">
            <v>41478</v>
          </cell>
        </row>
        <row r="201">
          <cell r="A201">
            <v>2</v>
          </cell>
          <cell r="B201">
            <v>22</v>
          </cell>
          <cell r="C201">
            <v>12</v>
          </cell>
          <cell r="D201">
            <v>2296</v>
          </cell>
          <cell r="F201" t="str">
            <v>Rate 2 Off-Peak Firm accrual reversal</v>
          </cell>
          <cell r="G201">
            <v>-1</v>
          </cell>
          <cell r="H201">
            <v>-40392000</v>
          </cell>
          <cell r="I201">
            <v>-171056.03</v>
          </cell>
          <cell r="K201">
            <v>-418126</v>
          </cell>
        </row>
        <row r="202">
          <cell r="A202">
            <v>2</v>
          </cell>
          <cell r="B202">
            <v>22</v>
          </cell>
          <cell r="C202">
            <v>12</v>
          </cell>
          <cell r="D202">
            <v>2296</v>
          </cell>
          <cell r="F202" t="str">
            <v>Rate 2 Off-Peak Firm manual sales adj.</v>
          </cell>
        </row>
        <row r="203">
          <cell r="A203">
            <v>2</v>
          </cell>
          <cell r="B203">
            <v>22</v>
          </cell>
        </row>
        <row r="204">
          <cell r="A204">
            <v>2</v>
          </cell>
          <cell r="B204">
            <v>22</v>
          </cell>
          <cell r="C204">
            <v>14</v>
          </cell>
          <cell r="D204">
            <v>2250</v>
          </cell>
          <cell r="F204" t="str">
            <v>CNG Vehicle Service</v>
          </cell>
          <cell r="G204">
            <v>1</v>
          </cell>
          <cell r="H204">
            <v>1600</v>
          </cell>
          <cell r="I204">
            <v>13.61</v>
          </cell>
          <cell r="K204">
            <v>17</v>
          </cell>
        </row>
        <row r="205">
          <cell r="A205">
            <v>2</v>
          </cell>
          <cell r="B205">
            <v>22</v>
          </cell>
          <cell r="C205">
            <v>14</v>
          </cell>
          <cell r="D205">
            <v>2250</v>
          </cell>
          <cell r="F205" t="str">
            <v>CNG Vehicle Service</v>
          </cell>
          <cell r="G205">
            <v>1</v>
          </cell>
          <cell r="H205">
            <v>3200</v>
          </cell>
          <cell r="I205">
            <v>29.02</v>
          </cell>
          <cell r="K205">
            <v>34</v>
          </cell>
        </row>
        <row r="206">
          <cell r="A206">
            <v>2</v>
          </cell>
          <cell r="B206">
            <v>22</v>
          </cell>
          <cell r="C206">
            <v>16</v>
          </cell>
          <cell r="D206">
            <v>2295</v>
          </cell>
        </row>
        <row r="207">
          <cell r="A207">
            <v>2</v>
          </cell>
          <cell r="B207">
            <v>22</v>
          </cell>
          <cell r="C207">
            <v>16</v>
          </cell>
          <cell r="D207">
            <v>2295</v>
          </cell>
        </row>
        <row r="208">
          <cell r="A208">
            <v>2</v>
          </cell>
          <cell r="B208">
            <v>22</v>
          </cell>
          <cell r="C208">
            <v>19</v>
          </cell>
          <cell r="D208">
            <v>2297</v>
          </cell>
          <cell r="F208" t="str">
            <v>Negotiated Contracts</v>
          </cell>
          <cell r="H208">
            <v>-68606500</v>
          </cell>
          <cell r="I208">
            <v>-326580.95</v>
          </cell>
          <cell r="K208">
            <v>-707930</v>
          </cell>
        </row>
        <row r="209">
          <cell r="A209">
            <v>2</v>
          </cell>
          <cell r="B209">
            <v>22</v>
          </cell>
          <cell r="C209">
            <v>19</v>
          </cell>
          <cell r="D209">
            <v>2297</v>
          </cell>
          <cell r="F209" t="str">
            <v>Negotiated Contracts</v>
          </cell>
          <cell r="G209">
            <v>1</v>
          </cell>
          <cell r="H209">
            <v>9654000</v>
          </cell>
          <cell r="I209">
            <v>61686.3</v>
          </cell>
          <cell r="K209">
            <v>99650</v>
          </cell>
        </row>
        <row r="210">
          <cell r="A210">
            <v>2</v>
          </cell>
          <cell r="B210">
            <v>22</v>
          </cell>
          <cell r="C210">
            <v>19</v>
          </cell>
          <cell r="D210">
            <v>2297</v>
          </cell>
          <cell r="F210" t="str">
            <v>Negotiated Contracts accrual</v>
          </cell>
          <cell r="G210">
            <v>-1</v>
          </cell>
          <cell r="H210">
            <v>-9140000</v>
          </cell>
          <cell r="I210">
            <v>-55815.73</v>
          </cell>
          <cell r="K210">
            <v>-94308</v>
          </cell>
        </row>
        <row r="211">
          <cell r="A211">
            <v>2</v>
          </cell>
          <cell r="B211">
            <v>22</v>
          </cell>
          <cell r="C211">
            <v>19</v>
          </cell>
          <cell r="D211">
            <v>2297</v>
          </cell>
          <cell r="F211" t="str">
            <v>Negotiated Contracts accrual reversal</v>
          </cell>
          <cell r="G211">
            <v>-1</v>
          </cell>
          <cell r="H211">
            <v>9140000</v>
          </cell>
          <cell r="I211">
            <v>55815.73</v>
          </cell>
          <cell r="K211">
            <v>-58881</v>
          </cell>
        </row>
        <row r="212">
          <cell r="A212">
            <v>2</v>
          </cell>
          <cell r="B212">
            <v>22</v>
          </cell>
          <cell r="C212">
            <v>19</v>
          </cell>
          <cell r="D212">
            <v>2297</v>
          </cell>
          <cell r="F212" t="str">
            <v>Negotiated Contracts</v>
          </cell>
        </row>
        <row r="213">
          <cell r="A213">
            <v>2</v>
          </cell>
          <cell r="B213">
            <v>22</v>
          </cell>
          <cell r="C213" t="str">
            <v>2a</v>
          </cell>
          <cell r="D213">
            <v>2206</v>
          </cell>
          <cell r="F213" t="str">
            <v>General - Air Conditioning</v>
          </cell>
        </row>
        <row r="214">
          <cell r="A214">
            <v>2</v>
          </cell>
          <cell r="B214">
            <v>22</v>
          </cell>
          <cell r="C214" t="str">
            <v>2a</v>
          </cell>
          <cell r="D214">
            <v>2206</v>
          </cell>
          <cell r="F214" t="str">
            <v>General - Air Conditioning</v>
          </cell>
        </row>
        <row r="215">
          <cell r="A215">
            <v>2</v>
          </cell>
          <cell r="B215">
            <v>22</v>
          </cell>
          <cell r="C215" t="str">
            <v>2a</v>
          </cell>
          <cell r="D215">
            <v>2213</v>
          </cell>
        </row>
        <row r="216">
          <cell r="A216">
            <v>2</v>
          </cell>
          <cell r="B216">
            <v>22</v>
          </cell>
          <cell r="C216" t="str">
            <v>2a</v>
          </cell>
          <cell r="D216">
            <v>2240</v>
          </cell>
        </row>
        <row r="217">
          <cell r="A217">
            <v>2</v>
          </cell>
          <cell r="B217">
            <v>22</v>
          </cell>
          <cell r="C217" t="str">
            <v>2a</v>
          </cell>
          <cell r="D217">
            <v>2241</v>
          </cell>
        </row>
        <row r="218">
          <cell r="A218">
            <v>2</v>
          </cell>
          <cell r="B218">
            <v>22</v>
          </cell>
          <cell r="C218" t="str">
            <v>2h</v>
          </cell>
          <cell r="D218">
            <v>2207</v>
          </cell>
        </row>
        <row r="219">
          <cell r="A219">
            <v>2</v>
          </cell>
          <cell r="B219">
            <v>22</v>
          </cell>
          <cell r="C219" t="str">
            <v>2h</v>
          </cell>
          <cell r="D219">
            <v>2207</v>
          </cell>
        </row>
        <row r="220">
          <cell r="A220">
            <v>2</v>
          </cell>
          <cell r="B220">
            <v>22</v>
          </cell>
          <cell r="C220" t="str">
            <v>2h</v>
          </cell>
          <cell r="D220">
            <v>2208</v>
          </cell>
        </row>
        <row r="221">
          <cell r="A221">
            <v>2</v>
          </cell>
          <cell r="B221">
            <v>22</v>
          </cell>
          <cell r="C221" t="str">
            <v>2h</v>
          </cell>
          <cell r="D221">
            <v>2223</v>
          </cell>
        </row>
        <row r="222">
          <cell r="A222">
            <v>2</v>
          </cell>
          <cell r="B222">
            <v>22</v>
          </cell>
          <cell r="C222" t="str">
            <v>2h</v>
          </cell>
          <cell r="D222">
            <v>2227</v>
          </cell>
        </row>
        <row r="223">
          <cell r="A223">
            <v>2</v>
          </cell>
          <cell r="B223">
            <v>22</v>
          </cell>
          <cell r="C223">
            <v>22</v>
          </cell>
          <cell r="D223">
            <v>2253</v>
          </cell>
        </row>
        <row r="224">
          <cell r="A224">
            <v>2</v>
          </cell>
          <cell r="B224">
            <v>22</v>
          </cell>
          <cell r="C224">
            <v>22</v>
          </cell>
          <cell r="D224">
            <v>2253</v>
          </cell>
        </row>
        <row r="225">
          <cell r="A225">
            <v>2</v>
          </cell>
          <cell r="B225">
            <v>22</v>
          </cell>
          <cell r="G225">
            <v>2</v>
          </cell>
          <cell r="H225">
            <v>117599100</v>
          </cell>
          <cell r="I225">
            <v>868599.80000000028</v>
          </cell>
          <cell r="J225">
            <v>0</v>
          </cell>
          <cell r="K225">
            <v>1214080</v>
          </cell>
        </row>
        <row r="226">
          <cell r="A226">
            <v>2</v>
          </cell>
          <cell r="B226">
            <v>22</v>
          </cell>
          <cell r="G226">
            <v>2</v>
          </cell>
          <cell r="H226">
            <v>-34868800</v>
          </cell>
          <cell r="I226">
            <v>-84212.379999999976</v>
          </cell>
          <cell r="J226">
            <v>0</v>
          </cell>
          <cell r="K226">
            <v>-360988</v>
          </cell>
        </row>
        <row r="227">
          <cell r="A227">
            <v>2</v>
          </cell>
          <cell r="B227">
            <v>24</v>
          </cell>
          <cell r="C227">
            <v>2</v>
          </cell>
          <cell r="D227" t="str">
            <v>24aa</v>
          </cell>
        </row>
        <row r="228">
          <cell r="A228">
            <v>2</v>
          </cell>
          <cell r="B228">
            <v>24</v>
          </cell>
          <cell r="C228">
            <v>2</v>
          </cell>
          <cell r="D228" t="str">
            <v>24aa</v>
          </cell>
        </row>
        <row r="229">
          <cell r="A229">
            <v>2</v>
          </cell>
          <cell r="B229">
            <v>24</v>
          </cell>
          <cell r="C229">
            <v>2</v>
          </cell>
          <cell r="D229" t="str">
            <v>24ab</v>
          </cell>
        </row>
        <row r="230">
          <cell r="A230">
            <v>2</v>
          </cell>
          <cell r="B230">
            <v>24</v>
          </cell>
          <cell r="C230">
            <v>2</v>
          </cell>
          <cell r="D230" t="str">
            <v>24ad</v>
          </cell>
        </row>
        <row r="231">
          <cell r="A231">
            <v>2</v>
          </cell>
          <cell r="B231">
            <v>24</v>
          </cell>
          <cell r="C231">
            <v>2</v>
          </cell>
          <cell r="D231" t="str">
            <v>24ae</v>
          </cell>
        </row>
        <row r="232">
          <cell r="A232">
            <v>2</v>
          </cell>
          <cell r="B232">
            <v>24</v>
          </cell>
          <cell r="C232">
            <v>2</v>
          </cell>
          <cell r="D232" t="str">
            <v>24ag</v>
          </cell>
        </row>
        <row r="233">
          <cell r="A233">
            <v>2</v>
          </cell>
          <cell r="B233">
            <v>24</v>
          </cell>
          <cell r="C233">
            <v>2</v>
          </cell>
          <cell r="D233" t="str">
            <v>24ao</v>
          </cell>
          <cell r="F233" t="str">
            <v>NYC Housing Authority</v>
          </cell>
        </row>
        <row r="234">
          <cell r="A234">
            <v>2</v>
          </cell>
          <cell r="B234">
            <v>24</v>
          </cell>
          <cell r="C234">
            <v>2</v>
          </cell>
          <cell r="D234">
            <v>2403</v>
          </cell>
          <cell r="F234" t="str">
            <v>NYC Housing Authority</v>
          </cell>
        </row>
        <row r="235">
          <cell r="A235">
            <v>2</v>
          </cell>
          <cell r="B235">
            <v>24</v>
          </cell>
          <cell r="C235">
            <v>2</v>
          </cell>
          <cell r="D235">
            <v>2406</v>
          </cell>
          <cell r="F235" t="str">
            <v>NYC Transit Authority</v>
          </cell>
        </row>
        <row r="236">
          <cell r="A236">
            <v>2</v>
          </cell>
          <cell r="B236">
            <v>24</v>
          </cell>
          <cell r="C236">
            <v>2</v>
          </cell>
          <cell r="D236">
            <v>2409</v>
          </cell>
          <cell r="F236" t="str">
            <v>Port Authority of NY &amp; NJ</v>
          </cell>
        </row>
        <row r="237">
          <cell r="A237">
            <v>2</v>
          </cell>
          <cell r="B237">
            <v>24</v>
          </cell>
          <cell r="C237">
            <v>2</v>
          </cell>
          <cell r="D237">
            <v>2412</v>
          </cell>
          <cell r="F237" t="str">
            <v>Triboro Bridge &amp; Tunnel Authority</v>
          </cell>
        </row>
        <row r="238">
          <cell r="A238">
            <v>2</v>
          </cell>
          <cell r="B238">
            <v>24</v>
          </cell>
          <cell r="C238">
            <v>2</v>
          </cell>
          <cell r="D238">
            <v>2421</v>
          </cell>
          <cell r="F238" t="str">
            <v>New York State</v>
          </cell>
        </row>
        <row r="239">
          <cell r="A239">
            <v>2</v>
          </cell>
          <cell r="B239">
            <v>24</v>
          </cell>
          <cell r="C239">
            <v>2</v>
          </cell>
          <cell r="D239">
            <v>2424</v>
          </cell>
          <cell r="F239" t="str">
            <v>U.S. Government</v>
          </cell>
        </row>
        <row r="240">
          <cell r="A240">
            <v>2</v>
          </cell>
          <cell r="B240">
            <v>24</v>
          </cell>
          <cell r="C240">
            <v>2</v>
          </cell>
          <cell r="D240">
            <v>2436</v>
          </cell>
          <cell r="F240" t="str">
            <v>NYC Public Bridges</v>
          </cell>
        </row>
        <row r="241">
          <cell r="A241">
            <v>2</v>
          </cell>
          <cell r="B241">
            <v>24</v>
          </cell>
          <cell r="C241">
            <v>2</v>
          </cell>
          <cell r="D241">
            <v>2441</v>
          </cell>
          <cell r="F241" t="str">
            <v>NYC Public Bridges</v>
          </cell>
        </row>
        <row r="242">
          <cell r="A242">
            <v>2</v>
          </cell>
          <cell r="B242">
            <v>24</v>
          </cell>
          <cell r="C242">
            <v>2</v>
          </cell>
          <cell r="D242">
            <v>2446</v>
          </cell>
          <cell r="F242" t="str">
            <v>Off-Track Betting</v>
          </cell>
        </row>
        <row r="243">
          <cell r="A243">
            <v>2</v>
          </cell>
          <cell r="B243">
            <v>24</v>
          </cell>
          <cell r="C243">
            <v>2</v>
          </cell>
          <cell r="D243">
            <v>2476</v>
          </cell>
          <cell r="F243" t="str">
            <v>Off-Track Betting</v>
          </cell>
        </row>
        <row r="244">
          <cell r="A244">
            <v>2</v>
          </cell>
          <cell r="B244">
            <v>24</v>
          </cell>
          <cell r="C244">
            <v>3</v>
          </cell>
          <cell r="D244">
            <v>2405</v>
          </cell>
        </row>
        <row r="245">
          <cell r="A245">
            <v>2</v>
          </cell>
          <cell r="B245">
            <v>24</v>
          </cell>
          <cell r="C245">
            <v>3</v>
          </cell>
          <cell r="D245">
            <v>2405</v>
          </cell>
        </row>
        <row r="246">
          <cell r="A246">
            <v>2</v>
          </cell>
          <cell r="B246">
            <v>24</v>
          </cell>
          <cell r="C246">
            <v>12</v>
          </cell>
          <cell r="D246">
            <v>2431</v>
          </cell>
        </row>
        <row r="247">
          <cell r="A247">
            <v>2</v>
          </cell>
          <cell r="B247">
            <v>24</v>
          </cell>
          <cell r="C247">
            <v>12</v>
          </cell>
          <cell r="D247">
            <v>2431</v>
          </cell>
        </row>
        <row r="248">
          <cell r="A248">
            <v>2</v>
          </cell>
          <cell r="B248">
            <v>24</v>
          </cell>
          <cell r="C248">
            <v>12</v>
          </cell>
          <cell r="D248">
            <v>2432</v>
          </cell>
        </row>
        <row r="249">
          <cell r="A249">
            <v>2</v>
          </cell>
          <cell r="B249">
            <v>24</v>
          </cell>
          <cell r="C249">
            <v>12</v>
          </cell>
          <cell r="D249">
            <v>2433</v>
          </cell>
        </row>
        <row r="250">
          <cell r="A250">
            <v>2</v>
          </cell>
          <cell r="B250">
            <v>24</v>
          </cell>
          <cell r="C250">
            <v>12</v>
          </cell>
          <cell r="D250">
            <v>2434</v>
          </cell>
        </row>
        <row r="251">
          <cell r="A251">
            <v>2</v>
          </cell>
          <cell r="B251">
            <v>24</v>
          </cell>
          <cell r="C251">
            <v>12</v>
          </cell>
          <cell r="D251">
            <v>2435</v>
          </cell>
        </row>
        <row r="252">
          <cell r="A252">
            <v>2</v>
          </cell>
          <cell r="B252">
            <v>24</v>
          </cell>
          <cell r="C252">
            <v>12</v>
          </cell>
          <cell r="D252">
            <v>2496</v>
          </cell>
          <cell r="F252" t="str">
            <v>Rate 2 Off-Peak Firm accrual reversal</v>
          </cell>
          <cell r="G252">
            <v>-2</v>
          </cell>
          <cell r="H252">
            <v>-31483000</v>
          </cell>
          <cell r="I252">
            <v>-139055.09</v>
          </cell>
          <cell r="K252">
            <v>-324844</v>
          </cell>
        </row>
        <row r="253">
          <cell r="A253">
            <v>2</v>
          </cell>
          <cell r="B253">
            <v>24</v>
          </cell>
          <cell r="C253">
            <v>12</v>
          </cell>
          <cell r="D253">
            <v>2496</v>
          </cell>
          <cell r="F253" t="str">
            <v>Rate 2 Off-Peak Firm accrual reversal</v>
          </cell>
          <cell r="G253">
            <v>-6</v>
          </cell>
          <cell r="H253">
            <v>-27836000</v>
          </cell>
          <cell r="I253">
            <v>-114821.59</v>
          </cell>
          <cell r="K253">
            <v>-288122</v>
          </cell>
        </row>
        <row r="254">
          <cell r="A254">
            <v>2</v>
          </cell>
          <cell r="B254">
            <v>24</v>
          </cell>
          <cell r="C254">
            <v>12</v>
          </cell>
          <cell r="D254">
            <v>2496</v>
          </cell>
          <cell r="F254" t="str">
            <v>Rate 2 Off-Peak Firm accrual</v>
          </cell>
          <cell r="G254">
            <v>6</v>
          </cell>
          <cell r="H254">
            <v>18711000</v>
          </cell>
          <cell r="I254">
            <v>81095.600000000006</v>
          </cell>
          <cell r="K254">
            <v>193661</v>
          </cell>
        </row>
        <row r="255">
          <cell r="A255">
            <v>2</v>
          </cell>
          <cell r="B255">
            <v>24</v>
          </cell>
          <cell r="C255">
            <v>12</v>
          </cell>
          <cell r="D255">
            <v>2496</v>
          </cell>
          <cell r="F255" t="str">
            <v>Rate 2 Off-Peak Firm accrual reversal</v>
          </cell>
          <cell r="G255">
            <v>-3</v>
          </cell>
          <cell r="H255">
            <v>-55127000</v>
          </cell>
          <cell r="I255">
            <v>-218318.82</v>
          </cell>
          <cell r="K255">
            <v>-570589</v>
          </cell>
        </row>
        <row r="256">
          <cell r="A256">
            <v>2</v>
          </cell>
          <cell r="B256">
            <v>24</v>
          </cell>
          <cell r="C256">
            <v>12</v>
          </cell>
          <cell r="D256">
            <v>2496</v>
          </cell>
          <cell r="F256" t="str">
            <v>Rate 2 Off-Peak Firm accrual</v>
          </cell>
          <cell r="G256">
            <v>3</v>
          </cell>
          <cell r="H256">
            <v>71379000</v>
          </cell>
          <cell r="I256">
            <v>268181.8</v>
          </cell>
          <cell r="K256">
            <v>739120</v>
          </cell>
        </row>
        <row r="257">
          <cell r="A257">
            <v>2</v>
          </cell>
          <cell r="B257">
            <v>24</v>
          </cell>
          <cell r="C257">
            <v>16</v>
          </cell>
          <cell r="D257">
            <v>2495</v>
          </cell>
        </row>
        <row r="258">
          <cell r="A258">
            <v>2</v>
          </cell>
          <cell r="B258">
            <v>24</v>
          </cell>
          <cell r="C258">
            <v>14</v>
          </cell>
          <cell r="D258">
            <v>2480</v>
          </cell>
          <cell r="F258" t="str">
            <v>CNG Vehicle Service</v>
          </cell>
          <cell r="G258">
            <v>1</v>
          </cell>
          <cell r="H258">
            <v>208200</v>
          </cell>
          <cell r="I258">
            <v>1299.4100000000001</v>
          </cell>
          <cell r="K258">
            <v>2167</v>
          </cell>
        </row>
        <row r="259">
          <cell r="A259">
            <v>2</v>
          </cell>
          <cell r="B259">
            <v>24</v>
          </cell>
          <cell r="C259">
            <v>19</v>
          </cell>
          <cell r="D259">
            <v>2497</v>
          </cell>
          <cell r="F259" t="str">
            <v>Negotiated Contracts</v>
          </cell>
          <cell r="H259">
            <v>68606500</v>
          </cell>
          <cell r="I259">
            <v>326580.95</v>
          </cell>
          <cell r="K259">
            <v>707930</v>
          </cell>
        </row>
        <row r="260">
          <cell r="A260">
            <v>2</v>
          </cell>
          <cell r="B260">
            <v>24</v>
          </cell>
          <cell r="C260">
            <v>16</v>
          </cell>
          <cell r="D260">
            <v>2495</v>
          </cell>
          <cell r="F260" t="str">
            <v>Negotiated Contracts</v>
          </cell>
          <cell r="H260">
            <v>-9140000</v>
          </cell>
          <cell r="I260">
            <v>-55815.73</v>
          </cell>
          <cell r="K260">
            <v>-94308</v>
          </cell>
        </row>
        <row r="261">
          <cell r="A261">
            <v>2</v>
          </cell>
          <cell r="B261">
            <v>24</v>
          </cell>
          <cell r="C261">
            <v>19</v>
          </cell>
          <cell r="D261">
            <v>2497</v>
          </cell>
          <cell r="F261" t="str">
            <v>Negotiated Contracts accrual reversal</v>
          </cell>
        </row>
        <row r="262">
          <cell r="A262">
            <v>2</v>
          </cell>
          <cell r="B262">
            <v>24</v>
          </cell>
          <cell r="C262">
            <v>19</v>
          </cell>
          <cell r="D262">
            <v>2497</v>
          </cell>
          <cell r="F262" t="str">
            <v>Negotiated Contracts</v>
          </cell>
          <cell r="G262">
            <v>8</v>
          </cell>
          <cell r="H262">
            <v>67192600</v>
          </cell>
          <cell r="I262">
            <v>431004.56</v>
          </cell>
          <cell r="K262">
            <v>693569</v>
          </cell>
        </row>
        <row r="263">
          <cell r="A263">
            <v>2</v>
          </cell>
          <cell r="B263">
            <v>24</v>
          </cell>
          <cell r="C263">
            <v>19</v>
          </cell>
          <cell r="D263">
            <v>2497</v>
          </cell>
          <cell r="F263" t="str">
            <v>Negotiated Contracts</v>
          </cell>
          <cell r="G263">
            <v>-9</v>
          </cell>
          <cell r="H263">
            <v>-59466500</v>
          </cell>
          <cell r="I263">
            <v>-272846.64</v>
          </cell>
          <cell r="K263">
            <v>-617124</v>
          </cell>
        </row>
        <row r="264">
          <cell r="A264">
            <v>2</v>
          </cell>
          <cell r="B264">
            <v>24</v>
          </cell>
          <cell r="C264">
            <v>19</v>
          </cell>
          <cell r="D264">
            <v>2497</v>
          </cell>
          <cell r="F264" t="str">
            <v>Negotiated Contracts accrual reversal</v>
          </cell>
          <cell r="G264">
            <v>-5</v>
          </cell>
          <cell r="H264">
            <v>-1706700</v>
          </cell>
          <cell r="I264">
            <v>-9702.59</v>
          </cell>
          <cell r="K264">
            <v>-17626</v>
          </cell>
        </row>
        <row r="265">
          <cell r="A265">
            <v>2</v>
          </cell>
          <cell r="B265">
            <v>24</v>
          </cell>
          <cell r="C265">
            <v>19</v>
          </cell>
          <cell r="D265">
            <v>2497</v>
          </cell>
          <cell r="F265" t="str">
            <v>Negotiated Contracts accrual</v>
          </cell>
          <cell r="G265">
            <v>5</v>
          </cell>
          <cell r="H265">
            <v>1773500</v>
          </cell>
          <cell r="I265">
            <v>10046.040000000001</v>
          </cell>
          <cell r="K265">
            <v>18358</v>
          </cell>
        </row>
        <row r="266">
          <cell r="A266">
            <v>2</v>
          </cell>
          <cell r="B266">
            <v>24</v>
          </cell>
          <cell r="C266">
            <v>19</v>
          </cell>
          <cell r="D266">
            <v>2497</v>
          </cell>
          <cell r="F266" t="str">
            <v>Negotiated Contracts accrual reversal</v>
          </cell>
        </row>
        <row r="267">
          <cell r="A267">
            <v>2</v>
          </cell>
          <cell r="B267">
            <v>24</v>
          </cell>
          <cell r="C267">
            <v>19</v>
          </cell>
          <cell r="D267">
            <v>2497</v>
          </cell>
          <cell r="F267" t="str">
            <v>Negotiated Contracts accrual</v>
          </cell>
        </row>
        <row r="268">
          <cell r="A268">
            <v>2</v>
          </cell>
          <cell r="B268">
            <v>24</v>
          </cell>
          <cell r="C268">
            <v>19</v>
          </cell>
          <cell r="D268">
            <v>2499</v>
          </cell>
          <cell r="F268" t="str">
            <v>NYCHA Negotiated Contract accrual</v>
          </cell>
          <cell r="G268">
            <v>10</v>
          </cell>
          <cell r="H268">
            <v>38092300</v>
          </cell>
          <cell r="I268">
            <v>257418.7</v>
          </cell>
          <cell r="K268">
            <v>394267</v>
          </cell>
        </row>
        <row r="269">
          <cell r="A269">
            <v>2</v>
          </cell>
          <cell r="B269">
            <v>24</v>
          </cell>
          <cell r="C269">
            <v>19</v>
          </cell>
          <cell r="D269">
            <v>2499</v>
          </cell>
          <cell r="F269" t="str">
            <v>NYCHA Negotiated Contract accrual reversal</v>
          </cell>
          <cell r="G269">
            <v>-10</v>
          </cell>
          <cell r="H269">
            <v>-48557800</v>
          </cell>
          <cell r="I269">
            <v>-333258.98</v>
          </cell>
          <cell r="K269">
            <v>-502564</v>
          </cell>
        </row>
        <row r="270">
          <cell r="A270">
            <v>2</v>
          </cell>
          <cell r="B270">
            <v>24</v>
          </cell>
          <cell r="C270" t="str">
            <v>2h</v>
          </cell>
          <cell r="D270" t="str">
            <v>24ad</v>
          </cell>
        </row>
        <row r="271">
          <cell r="A271">
            <v>2</v>
          </cell>
          <cell r="B271">
            <v>24</v>
          </cell>
          <cell r="C271" t="str">
            <v>2a</v>
          </cell>
          <cell r="D271" t="str">
            <v>24ca</v>
          </cell>
        </row>
        <row r="272">
          <cell r="A272">
            <v>2</v>
          </cell>
          <cell r="B272">
            <v>24</v>
          </cell>
          <cell r="C272" t="str">
            <v>2h</v>
          </cell>
          <cell r="D272" t="str">
            <v>24ao</v>
          </cell>
        </row>
        <row r="273">
          <cell r="A273">
            <v>2</v>
          </cell>
          <cell r="B273">
            <v>24</v>
          </cell>
          <cell r="C273" t="str">
            <v>2h</v>
          </cell>
          <cell r="D273" t="str">
            <v>24aa</v>
          </cell>
        </row>
        <row r="274">
          <cell r="A274">
            <v>2</v>
          </cell>
          <cell r="B274">
            <v>24</v>
          </cell>
          <cell r="C274" t="str">
            <v>2h</v>
          </cell>
          <cell r="D274" t="str">
            <v>24ab</v>
          </cell>
          <cell r="G274">
            <v>1</v>
          </cell>
          <cell r="H274">
            <v>76193700</v>
          </cell>
          <cell r="I274">
            <v>548423.9800000001</v>
          </cell>
          <cell r="J274">
            <v>0</v>
          </cell>
          <cell r="K274">
            <v>783145</v>
          </cell>
        </row>
        <row r="275">
          <cell r="A275">
            <v>2</v>
          </cell>
          <cell r="B275">
            <v>24</v>
          </cell>
          <cell r="C275" t="str">
            <v>2h</v>
          </cell>
          <cell r="D275" t="str">
            <v>24ad</v>
          </cell>
        </row>
        <row r="276">
          <cell r="A276">
            <v>2</v>
          </cell>
          <cell r="B276">
            <v>24</v>
          </cell>
          <cell r="C276" t="str">
            <v>2h</v>
          </cell>
          <cell r="D276" t="str">
            <v>24ag</v>
          </cell>
        </row>
        <row r="277">
          <cell r="A277">
            <v>2</v>
          </cell>
          <cell r="B277">
            <v>24</v>
          </cell>
          <cell r="C277" t="str">
            <v>2h</v>
          </cell>
          <cell r="D277" t="str">
            <v>24ao</v>
          </cell>
        </row>
        <row r="278">
          <cell r="A278">
            <v>2</v>
          </cell>
          <cell r="B278">
            <v>24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A279">
            <v>2</v>
          </cell>
          <cell r="B279">
            <v>24</v>
          </cell>
          <cell r="G279">
            <v>1</v>
          </cell>
          <cell r="H279">
            <v>-3063500</v>
          </cell>
          <cell r="I279">
            <v>-58060.429999999993</v>
          </cell>
          <cell r="J279">
            <v>0</v>
          </cell>
          <cell r="K279">
            <v>-31328</v>
          </cell>
        </row>
        <row r="280">
          <cell r="A280">
            <v>2</v>
          </cell>
          <cell r="G280">
            <v>3</v>
          </cell>
          <cell r="H280">
            <v>193792800</v>
          </cell>
          <cell r="I280">
            <v>1417023.7800000003</v>
          </cell>
          <cell r="J280">
            <v>0</v>
          </cell>
          <cell r="K280">
            <v>1997225</v>
          </cell>
        </row>
        <row r="281">
          <cell r="A281">
            <v>2</v>
          </cell>
          <cell r="B281">
            <v>26</v>
          </cell>
          <cell r="C281">
            <v>2</v>
          </cell>
          <cell r="D281">
            <v>2641</v>
          </cell>
        </row>
        <row r="282">
          <cell r="A282">
            <v>2</v>
          </cell>
          <cell r="B282">
            <v>26</v>
          </cell>
          <cell r="C282">
            <v>19</v>
          </cell>
          <cell r="D282">
            <v>2497</v>
          </cell>
        </row>
        <row r="283">
          <cell r="A283">
            <v>2</v>
          </cell>
          <cell r="B283">
            <v>26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A284">
            <v>2</v>
          </cell>
          <cell r="B284">
            <v>24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>
            <v>2</v>
          </cell>
          <cell r="G285">
            <v>3</v>
          </cell>
          <cell r="H285">
            <v>-37932300</v>
          </cell>
          <cell r="I285">
            <v>-142272.80999999997</v>
          </cell>
          <cell r="J285">
            <v>0</v>
          </cell>
          <cell r="K285">
            <v>-392316</v>
          </cell>
        </row>
        <row r="286">
          <cell r="A286">
            <v>4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>
            <v>4</v>
          </cell>
          <cell r="B287">
            <v>24</v>
          </cell>
          <cell r="C287">
            <v>19</v>
          </cell>
          <cell r="D287">
            <v>2497</v>
          </cell>
        </row>
        <row r="288">
          <cell r="A288">
            <v>4</v>
          </cell>
          <cell r="B288">
            <v>24</v>
          </cell>
          <cell r="C288">
            <v>1</v>
          </cell>
          <cell r="D288">
            <v>2001</v>
          </cell>
          <cell r="F288" t="str">
            <v>Residential &amp; Religous - Monthly</v>
          </cell>
        </row>
        <row r="289">
          <cell r="A289">
            <v>4</v>
          </cell>
          <cell r="B289">
            <v>24</v>
          </cell>
          <cell r="C289">
            <v>1</v>
          </cell>
          <cell r="D289">
            <v>2002</v>
          </cell>
          <cell r="F289" t="str">
            <v>Residential &amp; Religous - Bi-monthly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>
            <v>4</v>
          </cell>
          <cell r="B290">
            <v>20</v>
          </cell>
          <cell r="C290">
            <v>1</v>
          </cell>
          <cell r="D290">
            <v>2004</v>
          </cell>
          <cell r="F290" t="str">
            <v>Accrual</v>
          </cell>
        </row>
        <row r="291">
          <cell r="A291">
            <v>4</v>
          </cell>
          <cell r="B291">
            <v>20</v>
          </cell>
          <cell r="C291">
            <v>1</v>
          </cell>
          <cell r="D291">
            <v>2005</v>
          </cell>
          <cell r="F291" t="str">
            <v>Accrual reversal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A292">
            <v>5</v>
          </cell>
          <cell r="B292">
            <v>20</v>
          </cell>
        </row>
        <row r="293">
          <cell r="A293">
            <v>5</v>
          </cell>
          <cell r="B293">
            <v>20</v>
          </cell>
          <cell r="C293">
            <v>1</v>
          </cell>
          <cell r="D293">
            <v>2001</v>
          </cell>
          <cell r="F293" t="str">
            <v>Residential &amp; Religous - Monthly</v>
          </cell>
        </row>
        <row r="294">
          <cell r="A294">
            <v>5</v>
          </cell>
          <cell r="B294">
            <v>20</v>
          </cell>
          <cell r="C294">
            <v>1</v>
          </cell>
          <cell r="D294">
            <v>2002</v>
          </cell>
          <cell r="F294" t="str">
            <v>Residential &amp; Religous - Bi-monthly</v>
          </cell>
        </row>
        <row r="295">
          <cell r="A295">
            <v>5</v>
          </cell>
          <cell r="B295">
            <v>20</v>
          </cell>
          <cell r="C295">
            <v>1</v>
          </cell>
          <cell r="D295">
            <v>2004</v>
          </cell>
          <cell r="F295" t="str">
            <v>Accrual</v>
          </cell>
        </row>
        <row r="296">
          <cell r="A296">
            <v>5</v>
          </cell>
          <cell r="B296">
            <v>20</v>
          </cell>
          <cell r="C296">
            <v>1</v>
          </cell>
          <cell r="D296">
            <v>2005</v>
          </cell>
          <cell r="F296" t="str">
            <v>Accrual reversal</v>
          </cell>
        </row>
        <row r="297">
          <cell r="A297">
            <v>5</v>
          </cell>
          <cell r="B297">
            <v>20</v>
          </cell>
        </row>
        <row r="298">
          <cell r="A298">
            <v>5</v>
          </cell>
          <cell r="B298">
            <v>20</v>
          </cell>
          <cell r="C298">
            <v>3</v>
          </cell>
          <cell r="D298">
            <v>2016</v>
          </cell>
          <cell r="F298" t="str">
            <v>Residential &amp; Religous - Heating</v>
          </cell>
        </row>
        <row r="299">
          <cell r="A299">
            <v>5</v>
          </cell>
          <cell r="B299">
            <v>20</v>
          </cell>
          <cell r="C299">
            <v>3</v>
          </cell>
          <cell r="D299">
            <v>2021</v>
          </cell>
        </row>
        <row r="300">
          <cell r="A300">
            <v>5</v>
          </cell>
          <cell r="B300">
            <v>20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5</v>
          </cell>
          <cell r="B301">
            <v>20</v>
          </cell>
          <cell r="C301">
            <v>13</v>
          </cell>
          <cell r="D301">
            <v>2053</v>
          </cell>
        </row>
        <row r="302">
          <cell r="A302">
            <v>5</v>
          </cell>
          <cell r="B302">
            <v>20</v>
          </cell>
          <cell r="C302">
            <v>2</v>
          </cell>
          <cell r="D302">
            <v>2201</v>
          </cell>
          <cell r="F302" t="str">
            <v>General - Monthly</v>
          </cell>
        </row>
        <row r="303">
          <cell r="A303">
            <v>5</v>
          </cell>
          <cell r="B303">
            <v>20</v>
          </cell>
          <cell r="C303" t="str">
            <v>3a</v>
          </cell>
          <cell r="D303">
            <v>2017</v>
          </cell>
          <cell r="F303" t="str">
            <v>Residential &amp; Religious - Air Conditioning</v>
          </cell>
        </row>
        <row r="304">
          <cell r="A304">
            <v>5</v>
          </cell>
          <cell r="B304">
            <v>20</v>
          </cell>
          <cell r="C304">
            <v>2</v>
          </cell>
          <cell r="D304">
            <v>2204</v>
          </cell>
          <cell r="F304" t="str">
            <v>Accrual</v>
          </cell>
        </row>
        <row r="305">
          <cell r="A305">
            <v>5</v>
          </cell>
          <cell r="B305">
            <v>20</v>
          </cell>
          <cell r="C305">
            <v>2</v>
          </cell>
          <cell r="D305">
            <v>2205</v>
          </cell>
          <cell r="F305" t="str">
            <v>Accrual reversal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>
            <v>5</v>
          </cell>
          <cell r="B306">
            <v>22</v>
          </cell>
          <cell r="C306">
            <v>2</v>
          </cell>
          <cell r="D306">
            <v>2207</v>
          </cell>
        </row>
        <row r="307">
          <cell r="A307">
            <v>5</v>
          </cell>
          <cell r="B307">
            <v>22</v>
          </cell>
          <cell r="C307">
            <v>2</v>
          </cell>
          <cell r="D307">
            <v>2201</v>
          </cell>
          <cell r="F307" t="str">
            <v>General - Monthly</v>
          </cell>
        </row>
        <row r="308">
          <cell r="A308">
            <v>5</v>
          </cell>
          <cell r="B308">
            <v>22</v>
          </cell>
          <cell r="C308">
            <v>2</v>
          </cell>
          <cell r="D308">
            <v>2202</v>
          </cell>
          <cell r="F308" t="str">
            <v>General - Bi-monthly</v>
          </cell>
        </row>
        <row r="309">
          <cell r="A309">
            <v>5</v>
          </cell>
          <cell r="B309">
            <v>22</v>
          </cell>
          <cell r="C309">
            <v>2</v>
          </cell>
          <cell r="D309">
            <v>2204</v>
          </cell>
          <cell r="F309" t="str">
            <v>Accrual</v>
          </cell>
        </row>
        <row r="310">
          <cell r="A310">
            <v>5</v>
          </cell>
          <cell r="B310">
            <v>22</v>
          </cell>
          <cell r="C310">
            <v>2</v>
          </cell>
          <cell r="D310">
            <v>2205</v>
          </cell>
          <cell r="F310" t="str">
            <v>Accrual reversal</v>
          </cell>
        </row>
        <row r="311">
          <cell r="A311">
            <v>5</v>
          </cell>
          <cell r="B311">
            <v>22</v>
          </cell>
          <cell r="C311">
            <v>2</v>
          </cell>
          <cell r="D311">
            <v>2207</v>
          </cell>
          <cell r="G311">
            <v>-1</v>
          </cell>
          <cell r="H311">
            <v>-421200</v>
          </cell>
          <cell r="I311">
            <v>-3932.07</v>
          </cell>
          <cell r="J311">
            <v>-88.18</v>
          </cell>
          <cell r="K311">
            <v>-4364</v>
          </cell>
        </row>
        <row r="312">
          <cell r="A312">
            <v>5</v>
          </cell>
          <cell r="B312">
            <v>22</v>
          </cell>
          <cell r="C312">
            <v>2</v>
          </cell>
          <cell r="D312">
            <v>2208</v>
          </cell>
        </row>
        <row r="313">
          <cell r="A313">
            <v>5</v>
          </cell>
          <cell r="B313">
            <v>22</v>
          </cell>
          <cell r="C313">
            <v>2</v>
          </cell>
          <cell r="D313">
            <v>2212</v>
          </cell>
        </row>
        <row r="314">
          <cell r="A314">
            <v>5</v>
          </cell>
          <cell r="B314">
            <v>22</v>
          </cell>
          <cell r="C314">
            <v>2</v>
          </cell>
          <cell r="D314">
            <v>2218</v>
          </cell>
        </row>
        <row r="315">
          <cell r="A315">
            <v>5</v>
          </cell>
          <cell r="B315">
            <v>22</v>
          </cell>
          <cell r="C315">
            <v>2</v>
          </cell>
          <cell r="D315">
            <v>2223</v>
          </cell>
        </row>
        <row r="316">
          <cell r="A316">
            <v>5</v>
          </cell>
          <cell r="B316">
            <v>22</v>
          </cell>
          <cell r="C316">
            <v>2</v>
          </cell>
          <cell r="D316">
            <v>2226</v>
          </cell>
        </row>
        <row r="317">
          <cell r="A317">
            <v>5</v>
          </cell>
          <cell r="B317">
            <v>22</v>
          </cell>
          <cell r="C317">
            <v>2</v>
          </cell>
          <cell r="D317">
            <v>2227</v>
          </cell>
        </row>
        <row r="318">
          <cell r="A318">
            <v>5</v>
          </cell>
          <cell r="B318">
            <v>22</v>
          </cell>
          <cell r="C318">
            <v>2</v>
          </cell>
          <cell r="D318">
            <v>2242</v>
          </cell>
        </row>
        <row r="319">
          <cell r="A319">
            <v>5</v>
          </cell>
          <cell r="B319">
            <v>22</v>
          </cell>
          <cell r="C319">
            <v>12</v>
          </cell>
          <cell r="D319">
            <v>2232</v>
          </cell>
        </row>
        <row r="320">
          <cell r="A320">
            <v>5</v>
          </cell>
          <cell r="B320">
            <v>22</v>
          </cell>
          <cell r="C320">
            <v>9</v>
          </cell>
          <cell r="D320">
            <v>2263</v>
          </cell>
        </row>
        <row r="321">
          <cell r="A321">
            <v>5</v>
          </cell>
          <cell r="B321">
            <v>22</v>
          </cell>
          <cell r="C321">
            <v>9</v>
          </cell>
          <cell r="D321">
            <v>2264</v>
          </cell>
        </row>
        <row r="322">
          <cell r="A322">
            <v>5</v>
          </cell>
          <cell r="B322">
            <v>22</v>
          </cell>
          <cell r="C322">
            <v>12</v>
          </cell>
          <cell r="D322">
            <v>2296</v>
          </cell>
          <cell r="F322" t="str">
            <v>Rate 2 Off-Peak Firm accrual reversal</v>
          </cell>
          <cell r="G322">
            <v>-2</v>
          </cell>
          <cell r="H322">
            <v>-15558000</v>
          </cell>
          <cell r="I322">
            <v>-68789.56</v>
          </cell>
          <cell r="K322">
            <v>-160698</v>
          </cell>
        </row>
        <row r="323">
          <cell r="A323">
            <v>5</v>
          </cell>
          <cell r="B323">
            <v>22</v>
          </cell>
          <cell r="C323">
            <v>12</v>
          </cell>
          <cell r="D323">
            <v>2231</v>
          </cell>
          <cell r="F323" t="str">
            <v>Rate 2 Off-Peak Firm accrual</v>
          </cell>
        </row>
        <row r="324">
          <cell r="A324">
            <v>5</v>
          </cell>
          <cell r="B324">
            <v>22</v>
          </cell>
          <cell r="C324">
            <v>12</v>
          </cell>
          <cell r="D324">
            <v>2232</v>
          </cell>
          <cell r="F324" t="str">
            <v>Rate 2 Off-Peak Firm accrual</v>
          </cell>
          <cell r="G324">
            <v>2</v>
          </cell>
          <cell r="H324">
            <v>11630000</v>
          </cell>
          <cell r="I324">
            <v>74308.94</v>
          </cell>
          <cell r="K324">
            <v>120041</v>
          </cell>
        </row>
        <row r="325">
          <cell r="A325">
            <v>5</v>
          </cell>
          <cell r="B325">
            <v>22</v>
          </cell>
          <cell r="C325">
            <v>12</v>
          </cell>
          <cell r="D325">
            <v>2233</v>
          </cell>
          <cell r="F325" t="str">
            <v>Rate 2 Off-Peak Firm accrual reversal</v>
          </cell>
        </row>
        <row r="326">
          <cell r="A326">
            <v>5</v>
          </cell>
          <cell r="B326">
            <v>22</v>
          </cell>
          <cell r="C326">
            <v>12</v>
          </cell>
          <cell r="D326">
            <v>2234</v>
          </cell>
        </row>
        <row r="327">
          <cell r="A327">
            <v>5</v>
          </cell>
          <cell r="B327">
            <v>22</v>
          </cell>
          <cell r="C327">
            <v>12</v>
          </cell>
          <cell r="D327">
            <v>2296</v>
          </cell>
          <cell r="F327" t="str">
            <v>Rate 2 Off-Peak Firm accrual reversal</v>
          </cell>
          <cell r="G327">
            <v>-2</v>
          </cell>
          <cell r="H327">
            <v>-6296000</v>
          </cell>
          <cell r="I327">
            <v>-26016.880000000001</v>
          </cell>
          <cell r="K327">
            <v>-65333</v>
          </cell>
        </row>
        <row r="328">
          <cell r="A328">
            <v>5</v>
          </cell>
          <cell r="B328">
            <v>22</v>
          </cell>
          <cell r="C328">
            <v>12</v>
          </cell>
          <cell r="D328">
            <v>2296</v>
          </cell>
          <cell r="F328" t="str">
            <v>Rate 2 Off-Peak Firm accrual</v>
          </cell>
          <cell r="G328">
            <v>2</v>
          </cell>
          <cell r="H328">
            <v>21948000</v>
          </cell>
          <cell r="I328">
            <v>85114.29</v>
          </cell>
          <cell r="K328">
            <v>226956</v>
          </cell>
        </row>
        <row r="329">
          <cell r="A329">
            <v>5</v>
          </cell>
          <cell r="B329">
            <v>22</v>
          </cell>
          <cell r="C329">
            <v>12</v>
          </cell>
          <cell r="D329">
            <v>2296</v>
          </cell>
          <cell r="F329" t="str">
            <v>Rate 2 Off-Peak Firm accrual</v>
          </cell>
        </row>
        <row r="330">
          <cell r="A330">
            <v>5</v>
          </cell>
          <cell r="B330">
            <v>22</v>
          </cell>
          <cell r="C330">
            <v>12</v>
          </cell>
          <cell r="D330">
            <v>2296</v>
          </cell>
          <cell r="F330" t="str">
            <v>Rate 2 Off-Peak Firm accrual reversal</v>
          </cell>
        </row>
        <row r="331">
          <cell r="A331">
            <v>5</v>
          </cell>
          <cell r="B331">
            <v>22</v>
          </cell>
          <cell r="C331">
            <v>19</v>
          </cell>
          <cell r="D331">
            <v>2297</v>
          </cell>
          <cell r="F331" t="str">
            <v>Negotiated Contracts</v>
          </cell>
          <cell r="H331">
            <v>-25358000</v>
          </cell>
          <cell r="I331">
            <v>-113586.05</v>
          </cell>
          <cell r="K331">
            <v>-262138</v>
          </cell>
        </row>
        <row r="332">
          <cell r="A332">
            <v>5</v>
          </cell>
          <cell r="B332">
            <v>22</v>
          </cell>
          <cell r="C332">
            <v>14</v>
          </cell>
          <cell r="D332">
            <v>2250</v>
          </cell>
          <cell r="F332" t="str">
            <v>CNG Vehicle Service</v>
          </cell>
          <cell r="G332">
            <v>5</v>
          </cell>
          <cell r="H332">
            <v>38000</v>
          </cell>
          <cell r="I332">
            <v>342.31</v>
          </cell>
          <cell r="K332">
            <v>394</v>
          </cell>
        </row>
        <row r="333">
          <cell r="A333">
            <v>5</v>
          </cell>
          <cell r="B333">
            <v>22</v>
          </cell>
          <cell r="C333" t="str">
            <v>2a</v>
          </cell>
          <cell r="D333">
            <v>2206</v>
          </cell>
        </row>
        <row r="334">
          <cell r="A334">
            <v>5</v>
          </cell>
          <cell r="B334">
            <v>22</v>
          </cell>
          <cell r="C334">
            <v>16</v>
          </cell>
          <cell r="D334">
            <v>2295</v>
          </cell>
        </row>
        <row r="335">
          <cell r="A335">
            <v>5</v>
          </cell>
          <cell r="B335">
            <v>22</v>
          </cell>
        </row>
        <row r="336">
          <cell r="A336">
            <v>5</v>
          </cell>
          <cell r="B336">
            <v>22</v>
          </cell>
          <cell r="C336">
            <v>19</v>
          </cell>
          <cell r="D336">
            <v>2297</v>
          </cell>
          <cell r="F336" t="str">
            <v>Negotiated Contracts</v>
          </cell>
        </row>
        <row r="337">
          <cell r="A337">
            <v>5</v>
          </cell>
          <cell r="B337">
            <v>22</v>
          </cell>
          <cell r="C337" t="str">
            <v>2h</v>
          </cell>
          <cell r="D337">
            <v>2208</v>
          </cell>
        </row>
        <row r="338">
          <cell r="A338">
            <v>5</v>
          </cell>
          <cell r="B338">
            <v>22</v>
          </cell>
          <cell r="C338" t="str">
            <v>2a</v>
          </cell>
          <cell r="D338">
            <v>2206</v>
          </cell>
        </row>
        <row r="339">
          <cell r="A339">
            <v>5</v>
          </cell>
          <cell r="B339">
            <v>22</v>
          </cell>
          <cell r="C339" t="str">
            <v>2a</v>
          </cell>
          <cell r="D339">
            <v>2240</v>
          </cell>
        </row>
        <row r="340">
          <cell r="A340">
            <v>5</v>
          </cell>
          <cell r="B340">
            <v>22</v>
          </cell>
          <cell r="C340" t="str">
            <v>2h</v>
          </cell>
          <cell r="D340">
            <v>2242</v>
          </cell>
        </row>
        <row r="341">
          <cell r="A341">
            <v>5</v>
          </cell>
          <cell r="B341">
            <v>22</v>
          </cell>
          <cell r="C341" t="str">
            <v>2h</v>
          </cell>
          <cell r="D341">
            <v>2207</v>
          </cell>
        </row>
        <row r="342">
          <cell r="A342">
            <v>5</v>
          </cell>
          <cell r="B342">
            <v>22</v>
          </cell>
          <cell r="C342" t="str">
            <v>2h</v>
          </cell>
          <cell r="D342">
            <v>2208</v>
          </cell>
        </row>
        <row r="343">
          <cell r="A343">
            <v>5</v>
          </cell>
          <cell r="B343">
            <v>22</v>
          </cell>
          <cell r="C343" t="str">
            <v>2h</v>
          </cell>
          <cell r="D343">
            <v>2223</v>
          </cell>
        </row>
        <row r="344">
          <cell r="A344">
            <v>5</v>
          </cell>
          <cell r="B344">
            <v>22</v>
          </cell>
          <cell r="C344" t="str">
            <v>2h</v>
          </cell>
          <cell r="D344">
            <v>2227</v>
          </cell>
          <cell r="G344">
            <v>1</v>
          </cell>
          <cell r="H344">
            <v>-29270200</v>
          </cell>
          <cell r="I344">
            <v>-107930.02</v>
          </cell>
          <cell r="J344">
            <v>0</v>
          </cell>
          <cell r="K344">
            <v>-302631</v>
          </cell>
        </row>
        <row r="345">
          <cell r="A345">
            <v>5</v>
          </cell>
          <cell r="B345">
            <v>22</v>
          </cell>
          <cell r="C345" t="str">
            <v>2h</v>
          </cell>
          <cell r="D345">
            <v>2242</v>
          </cell>
        </row>
        <row r="346">
          <cell r="A346">
            <v>5</v>
          </cell>
          <cell r="B346">
            <v>22</v>
          </cell>
          <cell r="C346">
            <v>2</v>
          </cell>
          <cell r="D346" t="str">
            <v>24ab</v>
          </cell>
        </row>
        <row r="347">
          <cell r="A347">
            <v>5</v>
          </cell>
          <cell r="B347">
            <v>22</v>
          </cell>
          <cell r="C347">
            <v>22</v>
          </cell>
          <cell r="D347">
            <v>2253</v>
          </cell>
        </row>
        <row r="348">
          <cell r="A348">
            <v>5</v>
          </cell>
          <cell r="B348">
            <v>22</v>
          </cell>
          <cell r="C348">
            <v>2</v>
          </cell>
          <cell r="D348" t="str">
            <v>24ae</v>
          </cell>
        </row>
        <row r="349">
          <cell r="A349">
            <v>5</v>
          </cell>
          <cell r="B349">
            <v>22</v>
          </cell>
          <cell r="C349">
            <v>2</v>
          </cell>
          <cell r="D349" t="str">
            <v>24ag</v>
          </cell>
          <cell r="G349">
            <v>4</v>
          </cell>
          <cell r="H349">
            <v>15268800</v>
          </cell>
          <cell r="I349">
            <v>55507.649999999994</v>
          </cell>
          <cell r="J349">
            <v>-88.18</v>
          </cell>
          <cell r="K349">
            <v>157653</v>
          </cell>
        </row>
        <row r="350">
          <cell r="A350">
            <v>5</v>
          </cell>
          <cell r="B350">
            <v>24</v>
          </cell>
          <cell r="C350">
            <v>2</v>
          </cell>
          <cell r="D350" t="str">
            <v>24ao</v>
          </cell>
        </row>
        <row r="351">
          <cell r="A351">
            <v>5</v>
          </cell>
          <cell r="B351">
            <v>24</v>
          </cell>
          <cell r="C351">
            <v>2</v>
          </cell>
          <cell r="D351" t="str">
            <v>24ab</v>
          </cell>
          <cell r="F351" t="str">
            <v>NYC Housing Authority</v>
          </cell>
        </row>
        <row r="352">
          <cell r="A352">
            <v>5</v>
          </cell>
          <cell r="B352">
            <v>24</v>
          </cell>
          <cell r="C352">
            <v>2</v>
          </cell>
          <cell r="D352" t="str">
            <v>24ad</v>
          </cell>
          <cell r="F352" t="str">
            <v>NYC Transit Authority</v>
          </cell>
        </row>
        <row r="353">
          <cell r="A353">
            <v>5</v>
          </cell>
          <cell r="B353">
            <v>24</v>
          </cell>
          <cell r="C353">
            <v>2</v>
          </cell>
          <cell r="D353" t="str">
            <v>24ae</v>
          </cell>
        </row>
        <row r="354">
          <cell r="A354">
            <v>5</v>
          </cell>
          <cell r="B354">
            <v>24</v>
          </cell>
          <cell r="C354">
            <v>2</v>
          </cell>
          <cell r="D354" t="str">
            <v>24ag</v>
          </cell>
          <cell r="F354" t="str">
            <v>Port Authority of NY &amp; NJ</v>
          </cell>
        </row>
        <row r="355">
          <cell r="A355">
            <v>5</v>
          </cell>
          <cell r="B355">
            <v>24</v>
          </cell>
          <cell r="C355">
            <v>2</v>
          </cell>
          <cell r="D355" t="str">
            <v>24ao</v>
          </cell>
          <cell r="F355" t="str">
            <v>Triboro Bridge &amp; Tunnel Authority</v>
          </cell>
        </row>
        <row r="356">
          <cell r="A356">
            <v>5</v>
          </cell>
          <cell r="B356">
            <v>24</v>
          </cell>
          <cell r="C356">
            <v>2</v>
          </cell>
          <cell r="D356">
            <v>2403</v>
          </cell>
          <cell r="F356" t="str">
            <v>NYC Housing Authority</v>
          </cell>
        </row>
        <row r="357">
          <cell r="A357">
            <v>5</v>
          </cell>
          <cell r="B357">
            <v>24</v>
          </cell>
          <cell r="C357">
            <v>2</v>
          </cell>
          <cell r="D357">
            <v>2406</v>
          </cell>
          <cell r="F357" t="str">
            <v>NYC Transit Authority</v>
          </cell>
        </row>
        <row r="358">
          <cell r="A358">
            <v>5</v>
          </cell>
          <cell r="B358">
            <v>24</v>
          </cell>
          <cell r="C358">
            <v>2</v>
          </cell>
          <cell r="D358">
            <v>2408</v>
          </cell>
          <cell r="F358" t="str">
            <v>NYC Public Bridges</v>
          </cell>
        </row>
        <row r="359">
          <cell r="A359">
            <v>5</v>
          </cell>
          <cell r="B359">
            <v>24</v>
          </cell>
          <cell r="C359">
            <v>2</v>
          </cell>
          <cell r="D359">
            <v>2409</v>
          </cell>
          <cell r="F359" t="str">
            <v>Port Authority of NY &amp; NJ</v>
          </cell>
        </row>
        <row r="360">
          <cell r="A360">
            <v>5</v>
          </cell>
          <cell r="B360">
            <v>24</v>
          </cell>
          <cell r="C360">
            <v>2</v>
          </cell>
          <cell r="D360">
            <v>2412</v>
          </cell>
          <cell r="F360" t="str">
            <v>Triboro Bridge &amp; Tunnel Authority</v>
          </cell>
        </row>
        <row r="361">
          <cell r="A361">
            <v>5</v>
          </cell>
          <cell r="B361">
            <v>24</v>
          </cell>
          <cell r="C361">
            <v>2</v>
          </cell>
          <cell r="D361">
            <v>2421</v>
          </cell>
          <cell r="F361" t="str">
            <v>New York State</v>
          </cell>
        </row>
        <row r="362">
          <cell r="A362">
            <v>5</v>
          </cell>
          <cell r="B362">
            <v>24</v>
          </cell>
          <cell r="C362">
            <v>2</v>
          </cell>
          <cell r="D362">
            <v>2424</v>
          </cell>
          <cell r="F362" t="str">
            <v>U.S. Government</v>
          </cell>
        </row>
        <row r="363">
          <cell r="A363">
            <v>5</v>
          </cell>
          <cell r="B363">
            <v>24</v>
          </cell>
          <cell r="C363">
            <v>2</v>
          </cell>
          <cell r="D363">
            <v>2441</v>
          </cell>
          <cell r="F363" t="str">
            <v>NYC Public Bridges</v>
          </cell>
        </row>
        <row r="364">
          <cell r="A364">
            <v>5</v>
          </cell>
          <cell r="B364">
            <v>24</v>
          </cell>
          <cell r="C364">
            <v>2</v>
          </cell>
          <cell r="D364">
            <v>2476</v>
          </cell>
          <cell r="F364" t="str">
            <v>Off-Track Betting</v>
          </cell>
        </row>
        <row r="365">
          <cell r="A365">
            <v>5</v>
          </cell>
          <cell r="B365">
            <v>24</v>
          </cell>
          <cell r="C365">
            <v>12</v>
          </cell>
          <cell r="D365">
            <v>2434</v>
          </cell>
        </row>
        <row r="366">
          <cell r="A366">
            <v>5</v>
          </cell>
          <cell r="B366">
            <v>24</v>
          </cell>
          <cell r="C366">
            <v>9</v>
          </cell>
          <cell r="D366">
            <v>2465</v>
          </cell>
          <cell r="F366" t="str">
            <v>Rate 2 Off-Peak Firm accrual reversal</v>
          </cell>
          <cell r="G366">
            <v>-1</v>
          </cell>
          <cell r="H366">
            <v>-38411000</v>
          </cell>
          <cell r="I366">
            <v>-169994.94</v>
          </cell>
          <cell r="K366">
            <v>-397122</v>
          </cell>
        </row>
        <row r="367">
          <cell r="A367">
            <v>5</v>
          </cell>
          <cell r="B367">
            <v>24</v>
          </cell>
          <cell r="C367">
            <v>12</v>
          </cell>
          <cell r="D367">
            <v>2496</v>
          </cell>
          <cell r="F367" t="str">
            <v>Rate 2 Off-Peak Firm accrual</v>
          </cell>
          <cell r="G367">
            <v>1</v>
          </cell>
          <cell r="H367">
            <v>6124000</v>
          </cell>
          <cell r="I367">
            <v>39203.15</v>
          </cell>
          <cell r="K367">
            <v>63330</v>
          </cell>
        </row>
        <row r="368">
          <cell r="A368">
            <v>5</v>
          </cell>
          <cell r="B368">
            <v>24</v>
          </cell>
          <cell r="C368">
            <v>12</v>
          </cell>
          <cell r="D368">
            <v>2432</v>
          </cell>
        </row>
        <row r="369">
          <cell r="A369">
            <v>5</v>
          </cell>
          <cell r="B369">
            <v>24</v>
          </cell>
          <cell r="C369">
            <v>12</v>
          </cell>
          <cell r="D369">
            <v>2433</v>
          </cell>
          <cell r="F369" t="str">
            <v>CNG Vehicle Service</v>
          </cell>
          <cell r="G369">
            <v>3</v>
          </cell>
          <cell r="H369">
            <v>273200</v>
          </cell>
          <cell r="I369">
            <v>1499.11</v>
          </cell>
          <cell r="K369">
            <v>2823</v>
          </cell>
        </row>
        <row r="370">
          <cell r="A370">
            <v>5</v>
          </cell>
          <cell r="B370">
            <v>24</v>
          </cell>
          <cell r="C370">
            <v>12</v>
          </cell>
          <cell r="D370">
            <v>2434</v>
          </cell>
        </row>
        <row r="371">
          <cell r="A371">
            <v>5</v>
          </cell>
          <cell r="B371">
            <v>24</v>
          </cell>
          <cell r="C371">
            <v>12</v>
          </cell>
          <cell r="D371">
            <v>2496</v>
          </cell>
          <cell r="F371" t="str">
            <v>Rate 2 Off-Peak Firm accrual reversal</v>
          </cell>
          <cell r="G371">
            <v>-2</v>
          </cell>
          <cell r="H371">
            <v>25358000</v>
          </cell>
          <cell r="I371">
            <v>113586.05</v>
          </cell>
          <cell r="K371">
            <v>-86292</v>
          </cell>
        </row>
        <row r="372">
          <cell r="A372">
            <v>5</v>
          </cell>
          <cell r="B372">
            <v>24</v>
          </cell>
          <cell r="C372">
            <v>12</v>
          </cell>
          <cell r="D372">
            <v>2496</v>
          </cell>
          <cell r="F372" t="str">
            <v>Rate 2 Off-Peak Firm accrual</v>
          </cell>
          <cell r="G372">
            <v>2</v>
          </cell>
          <cell r="H372">
            <v>9676000</v>
          </cell>
          <cell r="I372">
            <v>36825.57</v>
          </cell>
          <cell r="K372">
            <v>100049</v>
          </cell>
        </row>
        <row r="373">
          <cell r="A373">
            <v>5</v>
          </cell>
          <cell r="B373">
            <v>24</v>
          </cell>
          <cell r="C373">
            <v>19</v>
          </cell>
          <cell r="D373">
            <v>2497</v>
          </cell>
          <cell r="F373" t="str">
            <v>Negotiated Contracts accrual</v>
          </cell>
        </row>
        <row r="374">
          <cell r="A374">
            <v>5</v>
          </cell>
          <cell r="B374">
            <v>24</v>
          </cell>
          <cell r="C374">
            <v>14</v>
          </cell>
          <cell r="D374">
            <v>2480</v>
          </cell>
          <cell r="F374" t="str">
            <v>CNG Vehicle Service</v>
          </cell>
          <cell r="G374">
            <v>1</v>
          </cell>
          <cell r="H374">
            <v>336500</v>
          </cell>
          <cell r="I374">
            <v>2091.7800000000002</v>
          </cell>
          <cell r="K374">
            <v>3490</v>
          </cell>
        </row>
        <row r="375">
          <cell r="A375">
            <v>5</v>
          </cell>
          <cell r="B375">
            <v>24</v>
          </cell>
          <cell r="C375">
            <v>19</v>
          </cell>
          <cell r="D375">
            <v>2497</v>
          </cell>
          <cell r="F375" t="str">
            <v>Negotiated Contracts accrual</v>
          </cell>
          <cell r="G375">
            <v>2</v>
          </cell>
          <cell r="H375">
            <v>28474000</v>
          </cell>
          <cell r="I375">
            <v>182627.1</v>
          </cell>
          <cell r="K375">
            <v>294542</v>
          </cell>
        </row>
        <row r="376">
          <cell r="A376">
            <v>5</v>
          </cell>
          <cell r="B376">
            <v>24</v>
          </cell>
          <cell r="C376">
            <v>19</v>
          </cell>
          <cell r="D376">
            <v>2497</v>
          </cell>
          <cell r="F376" t="str">
            <v>Negotiated Contracts</v>
          </cell>
          <cell r="G376">
            <v>-4</v>
          </cell>
          <cell r="H376">
            <v>-64820000</v>
          </cell>
          <cell r="I376">
            <v>-458556.89</v>
          </cell>
          <cell r="K376">
            <v>-670128</v>
          </cell>
        </row>
        <row r="377">
          <cell r="A377">
            <v>5</v>
          </cell>
          <cell r="B377">
            <v>24</v>
          </cell>
          <cell r="C377">
            <v>19</v>
          </cell>
          <cell r="D377">
            <v>2497</v>
          </cell>
          <cell r="F377" t="str">
            <v>Negotiated Contracts accrual reversal</v>
          </cell>
          <cell r="G377">
            <v>4</v>
          </cell>
          <cell r="H377">
            <v>75818000</v>
          </cell>
          <cell r="I377">
            <v>686435.89</v>
          </cell>
          <cell r="K377">
            <v>784211</v>
          </cell>
        </row>
        <row r="378">
          <cell r="A378">
            <v>5</v>
          </cell>
          <cell r="B378">
            <v>24</v>
          </cell>
          <cell r="C378">
            <v>19</v>
          </cell>
          <cell r="D378">
            <v>2497</v>
          </cell>
          <cell r="F378" t="str">
            <v>Negotiated Contracts accrual</v>
          </cell>
        </row>
        <row r="379">
          <cell r="A379">
            <v>5</v>
          </cell>
          <cell r="B379">
            <v>24</v>
          </cell>
          <cell r="C379">
            <v>19</v>
          </cell>
          <cell r="D379">
            <v>2497</v>
          </cell>
          <cell r="F379" t="str">
            <v>Negotiated Contracts accrual reversal</v>
          </cell>
        </row>
        <row r="380">
          <cell r="A380">
            <v>5</v>
          </cell>
          <cell r="B380">
            <v>24</v>
          </cell>
          <cell r="C380">
            <v>19</v>
          </cell>
          <cell r="D380">
            <v>2497</v>
          </cell>
          <cell r="F380" t="str">
            <v>Negotiated Contracts accrual</v>
          </cell>
        </row>
        <row r="381">
          <cell r="A381">
            <v>5</v>
          </cell>
          <cell r="B381">
            <v>24</v>
          </cell>
          <cell r="C381">
            <v>19</v>
          </cell>
          <cell r="D381">
            <v>2499</v>
          </cell>
          <cell r="F381" t="str">
            <v>NYCHA Housing Contract Firm accrual reversal</v>
          </cell>
          <cell r="G381">
            <v>-4</v>
          </cell>
          <cell r="H381">
            <v>-18676000</v>
          </cell>
          <cell r="I381">
            <v>-75817.19</v>
          </cell>
          <cell r="K381">
            <v>-193814</v>
          </cell>
        </row>
        <row r="382">
          <cell r="A382">
            <v>5</v>
          </cell>
          <cell r="B382">
            <v>24</v>
          </cell>
          <cell r="C382">
            <v>19</v>
          </cell>
          <cell r="D382">
            <v>2499</v>
          </cell>
          <cell r="F382" t="str">
            <v>NYCHA Housing Contract Firm accrual</v>
          </cell>
          <cell r="G382">
            <v>4</v>
          </cell>
          <cell r="H382">
            <v>15954000</v>
          </cell>
          <cell r="I382">
            <v>61765.46</v>
          </cell>
          <cell r="K382">
            <v>164901</v>
          </cell>
        </row>
        <row r="383">
          <cell r="A383">
            <v>5</v>
          </cell>
          <cell r="B383">
            <v>24</v>
          </cell>
          <cell r="C383">
            <v>19</v>
          </cell>
          <cell r="D383">
            <v>2499</v>
          </cell>
        </row>
        <row r="384">
          <cell r="A384">
            <v>5</v>
          </cell>
          <cell r="B384">
            <v>24</v>
          </cell>
          <cell r="C384" t="str">
            <v>2h</v>
          </cell>
          <cell r="D384" t="str">
            <v>24ah</v>
          </cell>
        </row>
        <row r="385">
          <cell r="A385">
            <v>5</v>
          </cell>
          <cell r="B385">
            <v>24</v>
          </cell>
          <cell r="C385" t="str">
            <v>2h</v>
          </cell>
          <cell r="D385" t="str">
            <v>24ab</v>
          </cell>
        </row>
        <row r="386">
          <cell r="A386">
            <v>5</v>
          </cell>
          <cell r="B386">
            <v>24</v>
          </cell>
          <cell r="C386" t="str">
            <v>2h</v>
          </cell>
          <cell r="D386" t="str">
            <v>24ad</v>
          </cell>
        </row>
        <row r="387">
          <cell r="A387">
            <v>5</v>
          </cell>
          <cell r="B387">
            <v>24</v>
          </cell>
          <cell r="C387" t="str">
            <v>2h</v>
          </cell>
          <cell r="D387" t="str">
            <v>24ae</v>
          </cell>
          <cell r="G387">
            <v>3</v>
          </cell>
          <cell r="H387">
            <v>7458200</v>
          </cell>
          <cell r="I387">
            <v>281213.42</v>
          </cell>
          <cell r="J387">
            <v>0</v>
          </cell>
          <cell r="K387">
            <v>77656</v>
          </cell>
        </row>
        <row r="388">
          <cell r="A388">
            <v>5</v>
          </cell>
          <cell r="B388">
            <v>24</v>
          </cell>
          <cell r="C388" t="str">
            <v>2h</v>
          </cell>
          <cell r="D388" t="str">
            <v>24ag</v>
          </cell>
        </row>
        <row r="389">
          <cell r="A389">
            <v>5</v>
          </cell>
          <cell r="B389">
            <v>24</v>
          </cell>
          <cell r="C389" t="str">
            <v>2h</v>
          </cell>
          <cell r="D389" t="str">
            <v>24ah</v>
          </cell>
        </row>
        <row r="390">
          <cell r="A390">
            <v>5</v>
          </cell>
          <cell r="B390">
            <v>24</v>
          </cell>
          <cell r="C390" t="str">
            <v>2h</v>
          </cell>
          <cell r="D390" t="str">
            <v>24ao</v>
          </cell>
        </row>
        <row r="391">
          <cell r="A391">
            <v>5</v>
          </cell>
          <cell r="B391">
            <v>24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A392">
            <v>5</v>
          </cell>
          <cell r="B392">
            <v>24</v>
          </cell>
          <cell r="G392">
            <v>1</v>
          </cell>
          <cell r="H392">
            <v>-1023500</v>
          </cell>
          <cell r="I392">
            <v>-9313.7800000000061</v>
          </cell>
          <cell r="J392">
            <v>0</v>
          </cell>
          <cell r="K392">
            <v>-11666</v>
          </cell>
        </row>
        <row r="393">
          <cell r="A393">
            <v>5</v>
          </cell>
          <cell r="G393">
            <v>4</v>
          </cell>
          <cell r="H393">
            <v>-21812000</v>
          </cell>
          <cell r="I393">
            <v>173283.39999999997</v>
          </cell>
          <cell r="J393">
            <v>0</v>
          </cell>
          <cell r="K393">
            <v>-224975</v>
          </cell>
        </row>
        <row r="394">
          <cell r="A394">
            <v>5</v>
          </cell>
          <cell r="B394">
            <v>26</v>
          </cell>
          <cell r="C394">
            <v>2</v>
          </cell>
          <cell r="D394">
            <v>2641</v>
          </cell>
        </row>
        <row r="395">
          <cell r="A395">
            <v>5</v>
          </cell>
          <cell r="B395">
            <v>26</v>
          </cell>
          <cell r="C395">
            <v>1</v>
          </cell>
          <cell r="D395">
            <v>2001</v>
          </cell>
        </row>
        <row r="396">
          <cell r="A396">
            <v>5</v>
          </cell>
          <cell r="B396">
            <v>26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A397">
            <v>5</v>
          </cell>
          <cell r="B397">
            <v>20</v>
          </cell>
          <cell r="C397">
            <v>3</v>
          </cell>
          <cell r="D397">
            <v>2016</v>
          </cell>
        </row>
        <row r="398">
          <cell r="A398">
            <v>5</v>
          </cell>
          <cell r="B398">
            <v>20</v>
          </cell>
          <cell r="G398">
            <v>5</v>
          </cell>
          <cell r="H398">
            <v>14245300</v>
          </cell>
          <cell r="I398">
            <v>46193.869999999988</v>
          </cell>
          <cell r="J398">
            <v>-88.18</v>
          </cell>
          <cell r="K398">
            <v>145987</v>
          </cell>
        </row>
        <row r="399">
          <cell r="A399">
            <v>7</v>
          </cell>
          <cell r="B399">
            <v>20</v>
          </cell>
          <cell r="C399">
            <v>13</v>
          </cell>
          <cell r="D399">
            <v>2053</v>
          </cell>
        </row>
        <row r="400">
          <cell r="A400">
            <v>6</v>
          </cell>
          <cell r="B400">
            <v>22</v>
          </cell>
          <cell r="C400">
            <v>19</v>
          </cell>
          <cell r="D400">
            <v>2296</v>
          </cell>
          <cell r="F400" t="str">
            <v>Negotiated Contracts accrual</v>
          </cell>
          <cell r="G400">
            <v>1</v>
          </cell>
          <cell r="H400">
            <v>98285000</v>
          </cell>
          <cell r="I400">
            <v>379711.58</v>
          </cell>
          <cell r="K400">
            <v>1013956</v>
          </cell>
        </row>
        <row r="401">
          <cell r="A401">
            <v>6</v>
          </cell>
          <cell r="B401">
            <v>22</v>
          </cell>
          <cell r="C401">
            <v>19</v>
          </cell>
          <cell r="D401">
            <v>2296</v>
          </cell>
          <cell r="F401" t="str">
            <v>Negotiated Contracts accrual reversal</v>
          </cell>
          <cell r="G401">
            <v>-1</v>
          </cell>
          <cell r="H401">
            <v>-89708000</v>
          </cell>
          <cell r="I401">
            <v>-355603.58</v>
          </cell>
          <cell r="K401">
            <v>-923941</v>
          </cell>
        </row>
        <row r="402">
          <cell r="A402">
            <v>6</v>
          </cell>
          <cell r="B402">
            <v>22</v>
          </cell>
        </row>
        <row r="403">
          <cell r="A403">
            <v>6</v>
          </cell>
          <cell r="B403">
            <v>22</v>
          </cell>
          <cell r="G403">
            <v>0</v>
          </cell>
          <cell r="H403">
            <v>8577000</v>
          </cell>
          <cell r="I403">
            <v>24108</v>
          </cell>
          <cell r="J403">
            <v>0</v>
          </cell>
          <cell r="K403">
            <v>90015</v>
          </cell>
        </row>
        <row r="404">
          <cell r="A404">
            <v>6</v>
          </cell>
        </row>
        <row r="405">
          <cell r="A405">
            <v>6</v>
          </cell>
          <cell r="B405">
            <v>22</v>
          </cell>
          <cell r="C405">
            <v>2</v>
          </cell>
          <cell r="D405">
            <v>2201</v>
          </cell>
          <cell r="G405">
            <v>0</v>
          </cell>
          <cell r="H405">
            <v>8577000</v>
          </cell>
          <cell r="I405">
            <v>24108</v>
          </cell>
          <cell r="J405">
            <v>0</v>
          </cell>
          <cell r="K405">
            <v>90015</v>
          </cell>
        </row>
        <row r="406">
          <cell r="A406">
            <v>7</v>
          </cell>
          <cell r="B406">
            <v>22</v>
          </cell>
          <cell r="C406">
            <v>2</v>
          </cell>
          <cell r="D406">
            <v>2207</v>
          </cell>
        </row>
        <row r="407">
          <cell r="A407">
            <v>7</v>
          </cell>
          <cell r="B407">
            <v>20</v>
          </cell>
          <cell r="C407">
            <v>1</v>
          </cell>
          <cell r="D407">
            <v>2001</v>
          </cell>
        </row>
        <row r="408">
          <cell r="A408">
            <v>7</v>
          </cell>
          <cell r="B408">
            <v>20</v>
          </cell>
          <cell r="C408">
            <v>2</v>
          </cell>
          <cell r="D408">
            <v>2212</v>
          </cell>
        </row>
        <row r="409">
          <cell r="A409">
            <v>7</v>
          </cell>
          <cell r="B409">
            <v>20</v>
          </cell>
          <cell r="C409">
            <v>3</v>
          </cell>
          <cell r="D409">
            <v>2016</v>
          </cell>
        </row>
        <row r="410">
          <cell r="A410">
            <v>7</v>
          </cell>
          <cell r="B410">
            <v>20</v>
          </cell>
          <cell r="C410">
            <v>2</v>
          </cell>
          <cell r="D410">
            <v>2226</v>
          </cell>
        </row>
        <row r="411">
          <cell r="A411">
            <v>7</v>
          </cell>
          <cell r="B411">
            <v>20</v>
          </cell>
          <cell r="C411">
            <v>13</v>
          </cell>
          <cell r="D411">
            <v>2053</v>
          </cell>
        </row>
        <row r="412">
          <cell r="A412">
            <v>7</v>
          </cell>
          <cell r="B412">
            <v>20</v>
          </cell>
          <cell r="C412">
            <v>2</v>
          </cell>
          <cell r="D412">
            <v>2236</v>
          </cell>
        </row>
        <row r="413">
          <cell r="A413">
            <v>7</v>
          </cell>
          <cell r="B413">
            <v>20</v>
          </cell>
          <cell r="C413" t="str">
            <v>3a</v>
          </cell>
          <cell r="D413">
            <v>2017</v>
          </cell>
        </row>
        <row r="414">
          <cell r="A414">
            <v>7</v>
          </cell>
          <cell r="B414">
            <v>20</v>
          </cell>
          <cell r="C414">
            <v>2</v>
          </cell>
          <cell r="D414">
            <v>2242</v>
          </cell>
        </row>
        <row r="415">
          <cell r="A415">
            <v>7</v>
          </cell>
          <cell r="B415">
            <v>20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A416">
            <v>7</v>
          </cell>
          <cell r="B416">
            <v>22</v>
          </cell>
          <cell r="C416">
            <v>9</v>
          </cell>
          <cell r="D416">
            <v>2261</v>
          </cell>
        </row>
        <row r="417">
          <cell r="A417">
            <v>7</v>
          </cell>
          <cell r="B417">
            <v>22</v>
          </cell>
          <cell r="C417">
            <v>2</v>
          </cell>
          <cell r="D417">
            <v>2201</v>
          </cell>
        </row>
        <row r="418">
          <cell r="A418">
            <v>7</v>
          </cell>
          <cell r="B418">
            <v>22</v>
          </cell>
          <cell r="C418">
            <v>2</v>
          </cell>
          <cell r="D418">
            <v>2207</v>
          </cell>
        </row>
        <row r="419">
          <cell r="A419">
            <v>7</v>
          </cell>
          <cell r="B419">
            <v>22</v>
          </cell>
          <cell r="C419">
            <v>2</v>
          </cell>
          <cell r="D419">
            <v>2208</v>
          </cell>
        </row>
        <row r="420">
          <cell r="A420">
            <v>7</v>
          </cell>
          <cell r="B420">
            <v>22</v>
          </cell>
          <cell r="C420">
            <v>2</v>
          </cell>
          <cell r="D420">
            <v>2212</v>
          </cell>
        </row>
        <row r="421">
          <cell r="A421">
            <v>7</v>
          </cell>
          <cell r="B421">
            <v>22</v>
          </cell>
          <cell r="C421">
            <v>2</v>
          </cell>
          <cell r="D421">
            <v>2218</v>
          </cell>
        </row>
        <row r="422">
          <cell r="A422">
            <v>7</v>
          </cell>
          <cell r="B422">
            <v>22</v>
          </cell>
          <cell r="C422">
            <v>2</v>
          </cell>
          <cell r="D422">
            <v>2226</v>
          </cell>
        </row>
        <row r="423">
          <cell r="A423">
            <v>7</v>
          </cell>
          <cell r="B423">
            <v>22</v>
          </cell>
          <cell r="C423">
            <v>2</v>
          </cell>
          <cell r="D423">
            <v>2227</v>
          </cell>
        </row>
        <row r="424">
          <cell r="A424">
            <v>7</v>
          </cell>
          <cell r="B424">
            <v>22</v>
          </cell>
          <cell r="C424">
            <v>2</v>
          </cell>
          <cell r="D424">
            <v>2236</v>
          </cell>
        </row>
        <row r="425">
          <cell r="A425">
            <v>7</v>
          </cell>
          <cell r="B425">
            <v>22</v>
          </cell>
          <cell r="C425">
            <v>2</v>
          </cell>
          <cell r="D425">
            <v>2237</v>
          </cell>
          <cell r="F425" t="str">
            <v>Rate 2 Off-Peak Firm Accrual Reversal</v>
          </cell>
          <cell r="G425">
            <v>-1</v>
          </cell>
          <cell r="H425">
            <v>-6188000</v>
          </cell>
          <cell r="I425">
            <v>-28211.66</v>
          </cell>
          <cell r="K425">
            <v>-63836</v>
          </cell>
        </row>
        <row r="426">
          <cell r="A426">
            <v>7</v>
          </cell>
          <cell r="B426">
            <v>22</v>
          </cell>
          <cell r="C426">
            <v>2</v>
          </cell>
          <cell r="D426">
            <v>2242</v>
          </cell>
          <cell r="F426" t="str">
            <v>Rate 2  Off-Peak Firm Accrual</v>
          </cell>
          <cell r="G426">
            <v>5</v>
          </cell>
          <cell r="H426">
            <v>34843000</v>
          </cell>
          <cell r="I426">
            <v>219640.45</v>
          </cell>
          <cell r="K426">
            <v>359564</v>
          </cell>
        </row>
        <row r="427">
          <cell r="A427">
            <v>7</v>
          </cell>
          <cell r="B427">
            <v>22</v>
          </cell>
          <cell r="C427">
            <v>12</v>
          </cell>
          <cell r="D427">
            <v>2296</v>
          </cell>
          <cell r="F427" t="str">
            <v>Rate 2 Off-Peak Firm Accrual</v>
          </cell>
          <cell r="G427">
            <v>3</v>
          </cell>
          <cell r="H427">
            <v>12659000</v>
          </cell>
          <cell r="I427">
            <v>94483.61</v>
          </cell>
          <cell r="K427">
            <v>130602</v>
          </cell>
        </row>
        <row r="428">
          <cell r="A428">
            <v>7</v>
          </cell>
          <cell r="B428">
            <v>22</v>
          </cell>
          <cell r="C428">
            <v>9</v>
          </cell>
          <cell r="D428">
            <v>2261</v>
          </cell>
          <cell r="F428" t="str">
            <v>Rate 2 Off-Peak Firm Accrual Reversal</v>
          </cell>
          <cell r="G428">
            <v>-1</v>
          </cell>
          <cell r="H428">
            <v>-8203900</v>
          </cell>
          <cell r="I428">
            <v>-30025.08</v>
          </cell>
          <cell r="K428">
            <v>-84500</v>
          </cell>
        </row>
        <row r="429">
          <cell r="A429">
            <v>7</v>
          </cell>
          <cell r="B429">
            <v>22</v>
          </cell>
          <cell r="C429">
            <v>9</v>
          </cell>
          <cell r="D429">
            <v>2262</v>
          </cell>
          <cell r="F429" t="str">
            <v>Rate 2 Off-Peak Firm Accrual</v>
          </cell>
          <cell r="G429">
            <v>1</v>
          </cell>
          <cell r="H429">
            <v>7281600</v>
          </cell>
          <cell r="I429">
            <v>40986</v>
          </cell>
          <cell r="K429">
            <v>75000</v>
          </cell>
        </row>
        <row r="430">
          <cell r="A430">
            <v>7</v>
          </cell>
          <cell r="B430">
            <v>22</v>
          </cell>
          <cell r="C430">
            <v>9</v>
          </cell>
          <cell r="D430">
            <v>2263</v>
          </cell>
          <cell r="F430" t="str">
            <v>Rate 2 Off-Peak Firm Accrual Reversal</v>
          </cell>
        </row>
        <row r="431">
          <cell r="A431">
            <v>7</v>
          </cell>
          <cell r="B431">
            <v>22</v>
          </cell>
          <cell r="C431">
            <v>9</v>
          </cell>
          <cell r="D431">
            <v>2264</v>
          </cell>
        </row>
        <row r="432">
          <cell r="A432">
            <v>7</v>
          </cell>
          <cell r="B432">
            <v>22</v>
          </cell>
          <cell r="C432">
            <v>14</v>
          </cell>
          <cell r="D432">
            <v>2250</v>
          </cell>
          <cell r="F432" t="str">
            <v>CNG-Vehicle Service</v>
          </cell>
          <cell r="G432">
            <v>2</v>
          </cell>
          <cell r="H432">
            <v>18000</v>
          </cell>
          <cell r="I432">
            <v>150.38999999999999</v>
          </cell>
          <cell r="K432">
            <v>185</v>
          </cell>
        </row>
        <row r="433">
          <cell r="A433">
            <v>7</v>
          </cell>
          <cell r="B433">
            <v>22</v>
          </cell>
          <cell r="C433">
            <v>12</v>
          </cell>
          <cell r="D433">
            <v>2231</v>
          </cell>
        </row>
        <row r="434">
          <cell r="A434">
            <v>7</v>
          </cell>
          <cell r="B434">
            <v>22</v>
          </cell>
          <cell r="C434">
            <v>12</v>
          </cell>
          <cell r="D434">
            <v>2232</v>
          </cell>
        </row>
        <row r="435">
          <cell r="A435">
            <v>7</v>
          </cell>
          <cell r="B435">
            <v>22</v>
          </cell>
          <cell r="C435">
            <v>12</v>
          </cell>
          <cell r="D435">
            <v>2233</v>
          </cell>
        </row>
        <row r="436">
          <cell r="A436">
            <v>7</v>
          </cell>
          <cell r="B436">
            <v>22</v>
          </cell>
          <cell r="C436">
            <v>12</v>
          </cell>
          <cell r="D436">
            <v>2234</v>
          </cell>
        </row>
        <row r="437">
          <cell r="A437">
            <v>7</v>
          </cell>
          <cell r="B437">
            <v>22</v>
          </cell>
          <cell r="C437">
            <v>12</v>
          </cell>
          <cell r="D437">
            <v>2296</v>
          </cell>
          <cell r="F437" t="str">
            <v>Rate 2 Off-Peak Firm Accrual Reversal</v>
          </cell>
          <cell r="G437">
            <v>-5</v>
          </cell>
          <cell r="H437">
            <v>-75968000</v>
          </cell>
          <cell r="I437">
            <v>-296169.36</v>
          </cell>
          <cell r="K437">
            <v>-784404</v>
          </cell>
        </row>
        <row r="438">
          <cell r="A438">
            <v>7</v>
          </cell>
          <cell r="B438">
            <v>22</v>
          </cell>
          <cell r="C438">
            <v>12</v>
          </cell>
          <cell r="D438">
            <v>2296</v>
          </cell>
          <cell r="F438" t="str">
            <v>Rate 2  Off-Peak Firm Accrual</v>
          </cell>
          <cell r="G438">
            <v>5</v>
          </cell>
          <cell r="H438">
            <v>88170000</v>
          </cell>
          <cell r="I438">
            <v>325898.15000000002</v>
          </cell>
          <cell r="K438">
            <v>910088</v>
          </cell>
        </row>
        <row r="439">
          <cell r="A439">
            <v>7</v>
          </cell>
          <cell r="B439">
            <v>22</v>
          </cell>
          <cell r="C439">
            <v>12</v>
          </cell>
          <cell r="D439">
            <v>2296</v>
          </cell>
          <cell r="F439" t="str">
            <v>Rate 2 Off-Peak Firm Accrual</v>
          </cell>
          <cell r="G439">
            <v>3</v>
          </cell>
          <cell r="H439">
            <v>10478000</v>
          </cell>
          <cell r="I439">
            <v>74295.149999999994</v>
          </cell>
          <cell r="K439">
            <v>108121</v>
          </cell>
        </row>
        <row r="440">
          <cell r="A440">
            <v>7</v>
          </cell>
          <cell r="B440">
            <v>22</v>
          </cell>
          <cell r="C440">
            <v>12</v>
          </cell>
          <cell r="D440">
            <v>2296</v>
          </cell>
          <cell r="F440" t="str">
            <v>Rate 2 Off-Peak Firm Accrual Reversal</v>
          </cell>
        </row>
        <row r="441">
          <cell r="A441">
            <v>7</v>
          </cell>
          <cell r="B441">
            <v>22</v>
          </cell>
          <cell r="C441">
            <v>12</v>
          </cell>
          <cell r="D441">
            <v>2296</v>
          </cell>
          <cell r="F441" t="str">
            <v>Rate 2 Off-Peak Firm Accrual</v>
          </cell>
        </row>
        <row r="442">
          <cell r="A442">
            <v>7</v>
          </cell>
          <cell r="B442">
            <v>22</v>
          </cell>
          <cell r="C442">
            <v>12</v>
          </cell>
          <cell r="D442">
            <v>2296</v>
          </cell>
          <cell r="F442" t="str">
            <v>Rate 2 Off-Peak Firm Accrual Reversal</v>
          </cell>
        </row>
        <row r="443">
          <cell r="A443">
            <v>7</v>
          </cell>
          <cell r="B443">
            <v>22</v>
          </cell>
          <cell r="C443" t="str">
            <v>2a</v>
          </cell>
          <cell r="D443">
            <v>2241</v>
          </cell>
        </row>
        <row r="444">
          <cell r="A444">
            <v>7</v>
          </cell>
          <cell r="B444">
            <v>22</v>
          </cell>
          <cell r="C444">
            <v>14</v>
          </cell>
          <cell r="D444">
            <v>2250</v>
          </cell>
          <cell r="F444" t="str">
            <v>CNG-Vehicle Service</v>
          </cell>
          <cell r="G444">
            <v>1</v>
          </cell>
          <cell r="H444">
            <v>6100</v>
          </cell>
          <cell r="I444">
            <v>54.06</v>
          </cell>
          <cell r="K444">
            <v>63</v>
          </cell>
        </row>
        <row r="445">
          <cell r="A445">
            <v>7</v>
          </cell>
          <cell r="B445">
            <v>22</v>
          </cell>
          <cell r="C445" t="str">
            <v>2h</v>
          </cell>
          <cell r="D445">
            <v>2207</v>
          </cell>
        </row>
        <row r="446">
          <cell r="A446">
            <v>7</v>
          </cell>
          <cell r="B446">
            <v>22</v>
          </cell>
          <cell r="C446">
            <v>16</v>
          </cell>
          <cell r="D446">
            <v>2250</v>
          </cell>
        </row>
        <row r="447">
          <cell r="A447">
            <v>7</v>
          </cell>
          <cell r="B447">
            <v>22</v>
          </cell>
          <cell r="C447" t="str">
            <v>2h</v>
          </cell>
          <cell r="D447">
            <v>2227</v>
          </cell>
        </row>
        <row r="448">
          <cell r="A448">
            <v>7</v>
          </cell>
          <cell r="B448">
            <v>22</v>
          </cell>
          <cell r="C448">
            <v>19</v>
          </cell>
          <cell r="D448">
            <v>2297</v>
          </cell>
        </row>
        <row r="449">
          <cell r="A449">
            <v>7</v>
          </cell>
          <cell r="B449">
            <v>22</v>
          </cell>
          <cell r="C449">
            <v>19</v>
          </cell>
          <cell r="D449">
            <v>2297</v>
          </cell>
        </row>
        <row r="450">
          <cell r="A450">
            <v>7</v>
          </cell>
          <cell r="B450">
            <v>22</v>
          </cell>
          <cell r="C450">
            <v>19</v>
          </cell>
          <cell r="D450">
            <v>2297</v>
          </cell>
          <cell r="F450" t="str">
            <v>Negotiated Contract Accrual Reversal</v>
          </cell>
          <cell r="G450">
            <v>-6</v>
          </cell>
          <cell r="H450">
            <v>-4883000</v>
          </cell>
          <cell r="I450">
            <v>-25359.98</v>
          </cell>
          <cell r="K450">
            <v>-50369</v>
          </cell>
        </row>
        <row r="451">
          <cell r="A451">
            <v>7</v>
          </cell>
          <cell r="B451">
            <v>22</v>
          </cell>
          <cell r="C451">
            <v>19</v>
          </cell>
          <cell r="D451">
            <v>2297</v>
          </cell>
          <cell r="F451" t="str">
            <v>Negotiated Contract Accrual</v>
          </cell>
          <cell r="G451">
            <v>4</v>
          </cell>
          <cell r="H451">
            <v>4529000</v>
          </cell>
          <cell r="I451">
            <v>22822.42</v>
          </cell>
          <cell r="K451">
            <v>46729</v>
          </cell>
        </row>
        <row r="452">
          <cell r="A452">
            <v>7</v>
          </cell>
          <cell r="B452">
            <v>22</v>
          </cell>
          <cell r="G452">
            <v>9</v>
          </cell>
          <cell r="H452">
            <v>41526700</v>
          </cell>
          <cell r="I452">
            <v>317894.27</v>
          </cell>
          <cell r="J452">
            <v>0</v>
          </cell>
          <cell r="K452">
            <v>428552</v>
          </cell>
        </row>
        <row r="453">
          <cell r="A453">
            <v>7</v>
          </cell>
          <cell r="B453">
            <v>22</v>
          </cell>
          <cell r="C453" t="str">
            <v>2a</v>
          </cell>
          <cell r="D453">
            <v>2206</v>
          </cell>
        </row>
        <row r="454">
          <cell r="A454">
            <v>7</v>
          </cell>
          <cell r="B454">
            <v>22</v>
          </cell>
          <cell r="C454" t="str">
            <v>2a</v>
          </cell>
          <cell r="D454">
            <v>2240</v>
          </cell>
        </row>
        <row r="455">
          <cell r="A455">
            <v>7</v>
          </cell>
          <cell r="B455">
            <v>22</v>
          </cell>
          <cell r="C455" t="str">
            <v>2a</v>
          </cell>
          <cell r="D455">
            <v>2241</v>
          </cell>
        </row>
        <row r="456">
          <cell r="A456">
            <v>7</v>
          </cell>
          <cell r="B456">
            <v>22</v>
          </cell>
          <cell r="C456">
            <v>2</v>
          </cell>
          <cell r="D456" t="str">
            <v>24ak</v>
          </cell>
        </row>
        <row r="457">
          <cell r="A457">
            <v>7</v>
          </cell>
          <cell r="B457">
            <v>22</v>
          </cell>
          <cell r="C457" t="str">
            <v>2h</v>
          </cell>
          <cell r="D457">
            <v>2207</v>
          </cell>
        </row>
        <row r="458">
          <cell r="A458">
            <v>7</v>
          </cell>
          <cell r="B458">
            <v>22</v>
          </cell>
          <cell r="C458" t="str">
            <v>2h</v>
          </cell>
          <cell r="D458">
            <v>2208</v>
          </cell>
        </row>
        <row r="459">
          <cell r="A459">
            <v>7</v>
          </cell>
          <cell r="B459">
            <v>22</v>
          </cell>
          <cell r="C459" t="str">
            <v>2h</v>
          </cell>
          <cell r="D459">
            <v>2227</v>
          </cell>
        </row>
        <row r="460">
          <cell r="A460">
            <v>7</v>
          </cell>
          <cell r="B460">
            <v>22</v>
          </cell>
          <cell r="C460" t="str">
            <v>2h</v>
          </cell>
          <cell r="D460">
            <v>2237</v>
          </cell>
        </row>
        <row r="461">
          <cell r="A461">
            <v>7</v>
          </cell>
          <cell r="B461">
            <v>22</v>
          </cell>
          <cell r="C461">
            <v>2</v>
          </cell>
          <cell r="D461" t="str">
            <v>24ba</v>
          </cell>
        </row>
        <row r="462">
          <cell r="A462">
            <v>7</v>
          </cell>
          <cell r="B462">
            <v>22</v>
          </cell>
          <cell r="C462">
            <v>22</v>
          </cell>
          <cell r="D462">
            <v>2253</v>
          </cell>
        </row>
        <row r="463">
          <cell r="A463">
            <v>7</v>
          </cell>
          <cell r="B463">
            <v>22</v>
          </cell>
          <cell r="C463">
            <v>2</v>
          </cell>
          <cell r="D463">
            <v>2415</v>
          </cell>
        </row>
        <row r="464">
          <cell r="A464">
            <v>7</v>
          </cell>
          <cell r="B464">
            <v>22</v>
          </cell>
          <cell r="C464">
            <v>2</v>
          </cell>
          <cell r="D464">
            <v>2418</v>
          </cell>
          <cell r="G464">
            <v>-1</v>
          </cell>
          <cell r="H464">
            <v>11854100</v>
          </cell>
          <cell r="I464">
            <v>27245.290000000037</v>
          </cell>
          <cell r="J464">
            <v>0</v>
          </cell>
          <cell r="K464">
            <v>122107</v>
          </cell>
        </row>
        <row r="465">
          <cell r="A465">
            <v>7</v>
          </cell>
          <cell r="B465">
            <v>24</v>
          </cell>
          <cell r="C465">
            <v>2</v>
          </cell>
          <cell r="D465">
            <v>2421</v>
          </cell>
        </row>
        <row r="466">
          <cell r="A466">
            <v>7</v>
          </cell>
          <cell r="B466">
            <v>24</v>
          </cell>
          <cell r="C466">
            <v>2</v>
          </cell>
          <cell r="D466" t="str">
            <v>24ai</v>
          </cell>
        </row>
        <row r="467">
          <cell r="A467">
            <v>7</v>
          </cell>
          <cell r="B467">
            <v>24</v>
          </cell>
          <cell r="C467">
            <v>2</v>
          </cell>
          <cell r="D467" t="str">
            <v>24aj</v>
          </cell>
        </row>
        <row r="468">
          <cell r="A468">
            <v>7</v>
          </cell>
          <cell r="B468">
            <v>24</v>
          </cell>
          <cell r="C468">
            <v>2</v>
          </cell>
          <cell r="D468" t="str">
            <v>24ak</v>
          </cell>
        </row>
        <row r="469">
          <cell r="A469">
            <v>7</v>
          </cell>
          <cell r="B469">
            <v>24</v>
          </cell>
          <cell r="C469">
            <v>2</v>
          </cell>
          <cell r="D469" t="str">
            <v>24al</v>
          </cell>
        </row>
        <row r="470">
          <cell r="A470">
            <v>7</v>
          </cell>
          <cell r="B470">
            <v>24</v>
          </cell>
          <cell r="C470">
            <v>2</v>
          </cell>
          <cell r="D470" t="str">
            <v>24am</v>
          </cell>
        </row>
        <row r="471">
          <cell r="A471">
            <v>7</v>
          </cell>
          <cell r="B471">
            <v>24</v>
          </cell>
          <cell r="C471">
            <v>2</v>
          </cell>
          <cell r="D471" t="str">
            <v>24an</v>
          </cell>
        </row>
        <row r="472">
          <cell r="A472">
            <v>7</v>
          </cell>
          <cell r="B472">
            <v>24</v>
          </cell>
          <cell r="C472">
            <v>2</v>
          </cell>
          <cell r="D472" t="str">
            <v>24ay</v>
          </cell>
        </row>
        <row r="473">
          <cell r="A473">
            <v>7</v>
          </cell>
          <cell r="B473">
            <v>24</v>
          </cell>
          <cell r="C473">
            <v>2</v>
          </cell>
          <cell r="D473" t="str">
            <v>24ba</v>
          </cell>
        </row>
        <row r="474">
          <cell r="A474">
            <v>7</v>
          </cell>
          <cell r="B474">
            <v>24</v>
          </cell>
          <cell r="C474">
            <v>2</v>
          </cell>
          <cell r="D474">
            <v>2404</v>
          </cell>
        </row>
        <row r="475">
          <cell r="A475">
            <v>7</v>
          </cell>
          <cell r="B475">
            <v>24</v>
          </cell>
          <cell r="C475">
            <v>2</v>
          </cell>
          <cell r="D475">
            <v>2415</v>
          </cell>
        </row>
        <row r="476">
          <cell r="A476">
            <v>7</v>
          </cell>
          <cell r="B476">
            <v>24</v>
          </cell>
          <cell r="C476">
            <v>2</v>
          </cell>
          <cell r="D476">
            <v>2418</v>
          </cell>
        </row>
        <row r="477">
          <cell r="A477">
            <v>7</v>
          </cell>
          <cell r="B477">
            <v>24</v>
          </cell>
          <cell r="C477">
            <v>2</v>
          </cell>
          <cell r="D477">
            <v>2421</v>
          </cell>
          <cell r="F477" t="str">
            <v>Rate 2 Off-Peak Firm Accrual Reversal</v>
          </cell>
        </row>
        <row r="478">
          <cell r="A478">
            <v>7</v>
          </cell>
          <cell r="B478">
            <v>24</v>
          </cell>
          <cell r="C478">
            <v>2</v>
          </cell>
          <cell r="D478">
            <v>2423</v>
          </cell>
          <cell r="F478" t="str">
            <v>Rate 2 Off-Peak Firm Accrual Reversal</v>
          </cell>
          <cell r="G478">
            <v>-1</v>
          </cell>
          <cell r="H478">
            <v>-19488000</v>
          </cell>
          <cell r="I478">
            <v>-83957.1</v>
          </cell>
          <cell r="K478">
            <v>-201071</v>
          </cell>
        </row>
        <row r="479">
          <cell r="A479">
            <v>7</v>
          </cell>
          <cell r="B479">
            <v>24</v>
          </cell>
          <cell r="C479">
            <v>2</v>
          </cell>
          <cell r="D479">
            <v>2424</v>
          </cell>
          <cell r="F479" t="str">
            <v>Rate 2 Off- Peak Firm Accrual</v>
          </cell>
          <cell r="G479">
            <v>2</v>
          </cell>
          <cell r="H479">
            <v>32774000</v>
          </cell>
          <cell r="I479">
            <v>204872.79</v>
          </cell>
          <cell r="K479">
            <v>338229</v>
          </cell>
        </row>
        <row r="480">
          <cell r="A480">
            <v>7</v>
          </cell>
          <cell r="B480">
            <v>24</v>
          </cell>
          <cell r="C480">
            <v>2</v>
          </cell>
          <cell r="D480">
            <v>2457</v>
          </cell>
          <cell r="F480" t="str">
            <v>Rate 2 Off-Peak Firm Accrual</v>
          </cell>
        </row>
        <row r="481">
          <cell r="A481">
            <v>7</v>
          </cell>
          <cell r="B481">
            <v>24</v>
          </cell>
        </row>
        <row r="482">
          <cell r="A482">
            <v>7</v>
          </cell>
          <cell r="B482">
            <v>24</v>
          </cell>
          <cell r="C482">
            <v>3</v>
          </cell>
          <cell r="D482">
            <v>2405</v>
          </cell>
          <cell r="F482" t="str">
            <v>CNG-Vehicle Service</v>
          </cell>
          <cell r="G482">
            <v>2</v>
          </cell>
          <cell r="H482">
            <v>8900</v>
          </cell>
          <cell r="I482">
            <v>57.2</v>
          </cell>
          <cell r="K482">
            <v>91</v>
          </cell>
        </row>
        <row r="483">
          <cell r="A483">
            <v>7</v>
          </cell>
          <cell r="B483">
            <v>24</v>
          </cell>
        </row>
        <row r="484">
          <cell r="A484">
            <v>7</v>
          </cell>
          <cell r="B484">
            <v>24</v>
          </cell>
          <cell r="C484">
            <v>9</v>
          </cell>
          <cell r="D484">
            <v>2465</v>
          </cell>
        </row>
        <row r="485">
          <cell r="A485">
            <v>7</v>
          </cell>
          <cell r="B485">
            <v>24</v>
          </cell>
        </row>
        <row r="486">
          <cell r="A486">
            <v>7</v>
          </cell>
          <cell r="B486">
            <v>24</v>
          </cell>
          <cell r="C486">
            <v>12</v>
          </cell>
          <cell r="D486">
            <v>2431</v>
          </cell>
        </row>
        <row r="487">
          <cell r="A487">
            <v>7</v>
          </cell>
          <cell r="B487">
            <v>24</v>
          </cell>
          <cell r="C487">
            <v>12</v>
          </cell>
          <cell r="D487">
            <v>2432</v>
          </cell>
        </row>
        <row r="488">
          <cell r="A488">
            <v>7</v>
          </cell>
          <cell r="B488">
            <v>24</v>
          </cell>
          <cell r="C488">
            <v>12</v>
          </cell>
          <cell r="D488">
            <v>2433</v>
          </cell>
        </row>
        <row r="489">
          <cell r="A489">
            <v>7</v>
          </cell>
          <cell r="B489">
            <v>24</v>
          </cell>
          <cell r="C489">
            <v>12</v>
          </cell>
          <cell r="D489">
            <v>2434</v>
          </cell>
          <cell r="F489" t="str">
            <v>Rate 2 Off-Peak Firm Accrual Reversal</v>
          </cell>
        </row>
        <row r="490">
          <cell r="A490">
            <v>7</v>
          </cell>
          <cell r="B490">
            <v>24</v>
          </cell>
          <cell r="C490">
            <v>12</v>
          </cell>
          <cell r="D490">
            <v>2496</v>
          </cell>
          <cell r="F490" t="str">
            <v>Rate 2 Off-Peak Firm Accrual Reversal</v>
          </cell>
          <cell r="G490">
            <v>-1</v>
          </cell>
          <cell r="H490">
            <v>-7435000</v>
          </cell>
          <cell r="I490">
            <v>-29449.53</v>
          </cell>
          <cell r="K490">
            <v>-76749</v>
          </cell>
        </row>
        <row r="491">
          <cell r="A491">
            <v>7</v>
          </cell>
          <cell r="B491">
            <v>24</v>
          </cell>
          <cell r="C491">
            <v>12</v>
          </cell>
          <cell r="D491">
            <v>2496</v>
          </cell>
          <cell r="F491" t="str">
            <v>Rate 2 Off- Peak Firm Accrual</v>
          </cell>
          <cell r="G491">
            <v>2</v>
          </cell>
          <cell r="H491">
            <v>11610000</v>
          </cell>
          <cell r="I491">
            <v>44773.23</v>
          </cell>
          <cell r="K491">
            <v>119800</v>
          </cell>
        </row>
        <row r="492">
          <cell r="A492">
            <v>7</v>
          </cell>
          <cell r="B492">
            <v>24</v>
          </cell>
          <cell r="C492">
            <v>12</v>
          </cell>
          <cell r="D492">
            <v>2496</v>
          </cell>
          <cell r="F492" t="str">
            <v>Rate 2 Off-Peak Firm Accrual</v>
          </cell>
        </row>
        <row r="493">
          <cell r="A493">
            <v>7</v>
          </cell>
          <cell r="B493">
            <v>24</v>
          </cell>
          <cell r="C493" t="str">
            <v>2h</v>
          </cell>
          <cell r="D493" t="str">
            <v>24an</v>
          </cell>
        </row>
        <row r="494">
          <cell r="A494">
            <v>7</v>
          </cell>
          <cell r="B494">
            <v>24</v>
          </cell>
          <cell r="C494">
            <v>14</v>
          </cell>
          <cell r="D494">
            <v>2480</v>
          </cell>
          <cell r="F494" t="str">
            <v>CNG-Vehicle Service</v>
          </cell>
          <cell r="G494">
            <v>3</v>
          </cell>
          <cell r="H494">
            <v>4900</v>
          </cell>
          <cell r="I494">
            <v>33.03</v>
          </cell>
          <cell r="K494">
            <v>51</v>
          </cell>
        </row>
        <row r="495">
          <cell r="A495">
            <v>7</v>
          </cell>
          <cell r="B495">
            <v>24</v>
          </cell>
          <cell r="C495" t="str">
            <v>2h</v>
          </cell>
          <cell r="D495" t="str">
            <v>24ba</v>
          </cell>
        </row>
        <row r="496">
          <cell r="A496">
            <v>7</v>
          </cell>
          <cell r="B496">
            <v>24</v>
          </cell>
          <cell r="C496">
            <v>16</v>
          </cell>
          <cell r="D496">
            <v>2495</v>
          </cell>
        </row>
        <row r="497">
          <cell r="A497">
            <v>7</v>
          </cell>
          <cell r="B497">
            <v>24</v>
          </cell>
          <cell r="G497">
            <v>3</v>
          </cell>
          <cell r="H497">
            <v>13294900</v>
          </cell>
          <cell r="I497">
            <v>120972.89</v>
          </cell>
          <cell r="J497">
            <v>0</v>
          </cell>
          <cell r="K497">
            <v>137249</v>
          </cell>
        </row>
        <row r="498">
          <cell r="A498">
            <v>7</v>
          </cell>
          <cell r="B498">
            <v>24</v>
          </cell>
          <cell r="C498">
            <v>19</v>
          </cell>
          <cell r="D498">
            <v>2497</v>
          </cell>
        </row>
        <row r="499">
          <cell r="A499">
            <v>7</v>
          </cell>
          <cell r="B499">
            <v>24</v>
          </cell>
          <cell r="C499">
            <v>2</v>
          </cell>
          <cell r="D499">
            <v>2641</v>
          </cell>
        </row>
        <row r="500">
          <cell r="A500">
            <v>7</v>
          </cell>
          <cell r="B500">
            <v>24</v>
          </cell>
          <cell r="C500" t="str">
            <v>2h</v>
          </cell>
          <cell r="D500" t="str">
            <v>24ai</v>
          </cell>
        </row>
        <row r="501">
          <cell r="A501">
            <v>7</v>
          </cell>
          <cell r="B501">
            <v>24</v>
          </cell>
          <cell r="C501" t="str">
            <v>2h</v>
          </cell>
          <cell r="D501" t="str">
            <v>24aj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A502">
            <v>7</v>
          </cell>
          <cell r="B502">
            <v>24</v>
          </cell>
          <cell r="C502" t="str">
            <v>2h</v>
          </cell>
          <cell r="D502" t="str">
            <v>24ak</v>
          </cell>
        </row>
        <row r="503">
          <cell r="A503">
            <v>7</v>
          </cell>
          <cell r="B503">
            <v>24</v>
          </cell>
          <cell r="C503" t="str">
            <v>2h</v>
          </cell>
          <cell r="D503" t="str">
            <v>24al</v>
          </cell>
          <cell r="G503">
            <v>12</v>
          </cell>
          <cell r="H503">
            <v>54821600</v>
          </cell>
          <cell r="I503">
            <v>438867.16000000003</v>
          </cell>
          <cell r="J503">
            <v>0</v>
          </cell>
          <cell r="K503">
            <v>565801</v>
          </cell>
        </row>
        <row r="504">
          <cell r="A504">
            <v>7</v>
          </cell>
          <cell r="B504">
            <v>24</v>
          </cell>
          <cell r="C504" t="str">
            <v>2h</v>
          </cell>
          <cell r="D504" t="str">
            <v>24am</v>
          </cell>
        </row>
        <row r="505">
          <cell r="A505">
            <v>7</v>
          </cell>
          <cell r="B505">
            <v>24</v>
          </cell>
          <cell r="C505" t="str">
            <v>2h</v>
          </cell>
          <cell r="D505" t="str">
            <v>24an</v>
          </cell>
        </row>
        <row r="506">
          <cell r="A506">
            <v>7</v>
          </cell>
          <cell r="B506">
            <v>24</v>
          </cell>
          <cell r="C506" t="str">
            <v>2h</v>
          </cell>
          <cell r="D506" t="str">
            <v>24ay</v>
          </cell>
        </row>
        <row r="507">
          <cell r="A507">
            <v>7</v>
          </cell>
          <cell r="B507">
            <v>24</v>
          </cell>
          <cell r="C507" t="str">
            <v>2h</v>
          </cell>
          <cell r="D507" t="str">
            <v>24ba</v>
          </cell>
        </row>
        <row r="508">
          <cell r="A508">
            <v>7</v>
          </cell>
          <cell r="B508">
            <v>24</v>
          </cell>
        </row>
        <row r="509">
          <cell r="A509">
            <v>7</v>
          </cell>
          <cell r="B509">
            <v>24</v>
          </cell>
          <cell r="G509">
            <v>4</v>
          </cell>
          <cell r="H509">
            <v>4179900</v>
          </cell>
          <cell r="I509">
            <v>15356.730000000005</v>
          </cell>
          <cell r="J509">
            <v>0</v>
          </cell>
          <cell r="K509">
            <v>43102</v>
          </cell>
        </row>
        <row r="510">
          <cell r="A510">
            <v>7</v>
          </cell>
        </row>
        <row r="511">
          <cell r="A511">
            <v>7</v>
          </cell>
          <cell r="B511">
            <v>26</v>
          </cell>
          <cell r="C511">
            <v>2</v>
          </cell>
          <cell r="D511">
            <v>2641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A512">
            <v>7</v>
          </cell>
          <cell r="B512">
            <v>26</v>
          </cell>
        </row>
        <row r="513">
          <cell r="A513">
            <v>7</v>
          </cell>
          <cell r="B513">
            <v>26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_Stmt_Sales"/>
    </sheetNames>
    <sheetDataSet>
      <sheetData sheetId="0">
        <row r="11">
          <cell r="A11" t="str">
            <v>Boro</v>
          </cell>
          <cell r="B11" t="str">
            <v>Type</v>
          </cell>
          <cell r="C11" t="str">
            <v>SC</v>
          </cell>
          <cell r="D11" t="str">
            <v>Desc</v>
          </cell>
          <cell r="G11" t="str">
            <v>#Bills</v>
          </cell>
          <cell r="H11" t="str">
            <v>Cubic ft</v>
          </cell>
          <cell r="I11" t="str">
            <v>Revenue</v>
          </cell>
          <cell r="J11" t="str">
            <v>Fuel Adj</v>
          </cell>
          <cell r="K11" t="str">
            <v>Therms</v>
          </cell>
        </row>
        <row r="13">
          <cell r="A13">
            <v>1</v>
          </cell>
          <cell r="B13">
            <v>20</v>
          </cell>
          <cell r="C13">
            <v>1</v>
          </cell>
          <cell r="D13">
            <v>2001</v>
          </cell>
          <cell r="F13" t="str">
            <v>Residential &amp; Religious - Monthly</v>
          </cell>
        </row>
        <row r="14">
          <cell r="A14">
            <v>1</v>
          </cell>
          <cell r="B14">
            <v>20</v>
          </cell>
          <cell r="C14">
            <v>1</v>
          </cell>
          <cell r="D14">
            <v>2002</v>
          </cell>
          <cell r="F14" t="str">
            <v>Residential &amp; Religious - Bi-Monthly</v>
          </cell>
        </row>
        <row r="15">
          <cell r="A15">
            <v>1</v>
          </cell>
          <cell r="B15">
            <v>20</v>
          </cell>
          <cell r="C15">
            <v>1</v>
          </cell>
          <cell r="D15">
            <v>2004</v>
          </cell>
          <cell r="F15" t="str">
            <v>Accrual</v>
          </cell>
        </row>
        <row r="16">
          <cell r="A16">
            <v>1</v>
          </cell>
          <cell r="B16">
            <v>20</v>
          </cell>
          <cell r="C16">
            <v>1</v>
          </cell>
          <cell r="D16">
            <v>2005</v>
          </cell>
          <cell r="F16" t="str">
            <v>Accrual Reversal</v>
          </cell>
        </row>
        <row r="17">
          <cell r="A17">
            <v>1</v>
          </cell>
          <cell r="B17">
            <v>20</v>
          </cell>
        </row>
        <row r="18">
          <cell r="A18">
            <v>1</v>
          </cell>
          <cell r="B18">
            <v>20</v>
          </cell>
          <cell r="C18">
            <v>3</v>
          </cell>
          <cell r="D18">
            <v>2016</v>
          </cell>
          <cell r="F18" t="str">
            <v>Residential &amp; Religious - Heating</v>
          </cell>
        </row>
        <row r="19">
          <cell r="A19">
            <v>1</v>
          </cell>
          <cell r="B19">
            <v>20</v>
          </cell>
          <cell r="C19">
            <v>3</v>
          </cell>
          <cell r="D19">
            <v>2018</v>
          </cell>
        </row>
        <row r="20">
          <cell r="A20">
            <v>1</v>
          </cell>
          <cell r="B20">
            <v>20</v>
          </cell>
          <cell r="C20">
            <v>3</v>
          </cell>
          <cell r="D20">
            <v>2021</v>
          </cell>
        </row>
        <row r="21">
          <cell r="A21">
            <v>1</v>
          </cell>
          <cell r="B21">
            <v>20</v>
          </cell>
        </row>
        <row r="22">
          <cell r="A22">
            <v>1</v>
          </cell>
          <cell r="B22">
            <v>20</v>
          </cell>
          <cell r="C22">
            <v>13</v>
          </cell>
          <cell r="D22">
            <v>2053</v>
          </cell>
        </row>
        <row r="23">
          <cell r="A23">
            <v>1</v>
          </cell>
          <cell r="B23">
            <v>20</v>
          </cell>
        </row>
        <row r="24">
          <cell r="A24">
            <v>1</v>
          </cell>
          <cell r="B24">
            <v>20</v>
          </cell>
          <cell r="C24" t="str">
            <v>3a</v>
          </cell>
          <cell r="D24">
            <v>2017</v>
          </cell>
          <cell r="F24" t="str">
            <v>Residential &amp; Religious - Air Conditioning</v>
          </cell>
        </row>
        <row r="25">
          <cell r="A25">
            <v>1</v>
          </cell>
          <cell r="B25">
            <v>20</v>
          </cell>
        </row>
        <row r="26">
          <cell r="A26">
            <v>1</v>
          </cell>
          <cell r="B26">
            <v>20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>
            <v>1</v>
          </cell>
        </row>
        <row r="28">
          <cell r="A28">
            <v>1</v>
          </cell>
          <cell r="B28">
            <v>22</v>
          </cell>
          <cell r="C28">
            <v>2</v>
          </cell>
          <cell r="D28">
            <v>2201</v>
          </cell>
          <cell r="F28" t="str">
            <v>General - Monthly</v>
          </cell>
        </row>
        <row r="29">
          <cell r="A29">
            <v>1</v>
          </cell>
          <cell r="B29">
            <v>22</v>
          </cell>
          <cell r="C29">
            <v>2</v>
          </cell>
          <cell r="D29">
            <v>2202</v>
          </cell>
          <cell r="F29" t="str">
            <v>General - Bi-monthly</v>
          </cell>
        </row>
        <row r="30">
          <cell r="A30">
            <v>1</v>
          </cell>
          <cell r="B30">
            <v>22</v>
          </cell>
          <cell r="C30">
            <v>2</v>
          </cell>
          <cell r="D30">
            <v>2204</v>
          </cell>
          <cell r="F30" t="str">
            <v>Accrual</v>
          </cell>
        </row>
        <row r="31">
          <cell r="A31">
            <v>1</v>
          </cell>
          <cell r="B31">
            <v>22</v>
          </cell>
          <cell r="C31">
            <v>2</v>
          </cell>
          <cell r="D31">
            <v>2205</v>
          </cell>
          <cell r="F31" t="str">
            <v>Accrual Reversal</v>
          </cell>
        </row>
        <row r="32">
          <cell r="A32">
            <v>1</v>
          </cell>
          <cell r="B32">
            <v>22</v>
          </cell>
          <cell r="C32">
            <v>2</v>
          </cell>
          <cell r="D32">
            <v>2207</v>
          </cell>
        </row>
        <row r="33">
          <cell r="A33">
            <v>1</v>
          </cell>
          <cell r="B33">
            <v>22</v>
          </cell>
          <cell r="C33">
            <v>2</v>
          </cell>
          <cell r="D33">
            <v>2208</v>
          </cell>
        </row>
        <row r="34">
          <cell r="A34">
            <v>1</v>
          </cell>
          <cell r="B34">
            <v>22</v>
          </cell>
          <cell r="C34">
            <v>2</v>
          </cell>
          <cell r="D34">
            <v>2221</v>
          </cell>
        </row>
        <row r="35">
          <cell r="A35">
            <v>1</v>
          </cell>
          <cell r="B35">
            <v>22</v>
          </cell>
          <cell r="C35">
            <v>2</v>
          </cell>
          <cell r="D35">
            <v>2223</v>
          </cell>
        </row>
        <row r="36">
          <cell r="A36">
            <v>1</v>
          </cell>
          <cell r="B36">
            <v>22</v>
          </cell>
          <cell r="C36">
            <v>2</v>
          </cell>
          <cell r="D36">
            <v>2224</v>
          </cell>
        </row>
        <row r="37">
          <cell r="A37">
            <v>1</v>
          </cell>
          <cell r="B37">
            <v>22</v>
          </cell>
          <cell r="C37">
            <v>2</v>
          </cell>
          <cell r="D37">
            <v>2226</v>
          </cell>
        </row>
        <row r="38">
          <cell r="A38">
            <v>1</v>
          </cell>
          <cell r="B38">
            <v>22</v>
          </cell>
          <cell r="C38">
            <v>2</v>
          </cell>
          <cell r="D38">
            <v>2227</v>
          </cell>
        </row>
        <row r="39">
          <cell r="A39">
            <v>1</v>
          </cell>
          <cell r="B39">
            <v>22</v>
          </cell>
          <cell r="C39">
            <v>2</v>
          </cell>
          <cell r="D39">
            <v>2236</v>
          </cell>
        </row>
        <row r="40">
          <cell r="A40">
            <v>1</v>
          </cell>
          <cell r="B40">
            <v>22</v>
          </cell>
          <cell r="C40">
            <v>2</v>
          </cell>
          <cell r="D40">
            <v>2237</v>
          </cell>
        </row>
        <row r="41">
          <cell r="A41">
            <v>1</v>
          </cell>
          <cell r="B41">
            <v>22</v>
          </cell>
        </row>
        <row r="42">
          <cell r="A42">
            <v>1</v>
          </cell>
          <cell r="B42">
            <v>22</v>
          </cell>
          <cell r="C42">
            <v>9</v>
          </cell>
          <cell r="D42">
            <v>2261</v>
          </cell>
        </row>
        <row r="43">
          <cell r="A43">
            <v>1</v>
          </cell>
          <cell r="B43">
            <v>22</v>
          </cell>
          <cell r="C43">
            <v>9</v>
          </cell>
          <cell r="D43">
            <v>2264</v>
          </cell>
        </row>
        <row r="44">
          <cell r="A44">
            <v>1</v>
          </cell>
          <cell r="B44">
            <v>22</v>
          </cell>
        </row>
        <row r="45">
          <cell r="A45">
            <v>1</v>
          </cell>
          <cell r="B45">
            <v>22</v>
          </cell>
          <cell r="C45">
            <v>12</v>
          </cell>
          <cell r="D45">
            <v>2231</v>
          </cell>
        </row>
        <row r="46">
          <cell r="A46">
            <v>1</v>
          </cell>
          <cell r="B46">
            <v>22</v>
          </cell>
          <cell r="C46">
            <v>12</v>
          </cell>
          <cell r="D46">
            <v>2232</v>
          </cell>
        </row>
        <row r="47">
          <cell r="A47">
            <v>1</v>
          </cell>
          <cell r="B47">
            <v>22</v>
          </cell>
          <cell r="C47">
            <v>12</v>
          </cell>
          <cell r="D47">
            <v>2233</v>
          </cell>
          <cell r="F47" t="str">
            <v>Interruptible - Priority C</v>
          </cell>
        </row>
        <row r="48">
          <cell r="A48">
            <v>1</v>
          </cell>
          <cell r="B48">
            <v>22</v>
          </cell>
          <cell r="C48">
            <v>12</v>
          </cell>
          <cell r="D48">
            <v>2296</v>
          </cell>
          <cell r="F48" t="str">
            <v>Rate 2 Off-Peak Firm accrual reversal</v>
          </cell>
          <cell r="G48">
            <v>-7</v>
          </cell>
          <cell r="H48">
            <v>-215848000</v>
          </cell>
          <cell r="I48">
            <v>-815830.09</v>
          </cell>
          <cell r="K48">
            <v>-2234902</v>
          </cell>
        </row>
        <row r="49">
          <cell r="A49">
            <v>1</v>
          </cell>
          <cell r="B49">
            <v>22</v>
          </cell>
          <cell r="C49">
            <v>12</v>
          </cell>
          <cell r="D49">
            <v>2296</v>
          </cell>
          <cell r="F49" t="str">
            <v>Rate 2 off-Peak Firm accrual</v>
          </cell>
          <cell r="G49">
            <v>8</v>
          </cell>
          <cell r="H49">
            <v>278498000</v>
          </cell>
          <cell r="I49">
            <v>988763.35</v>
          </cell>
          <cell r="K49">
            <v>2892786</v>
          </cell>
        </row>
        <row r="50">
          <cell r="A50">
            <v>1</v>
          </cell>
          <cell r="B50">
            <v>22</v>
          </cell>
          <cell r="C50">
            <v>12</v>
          </cell>
          <cell r="D50">
            <v>2296</v>
          </cell>
          <cell r="F50" t="str">
            <v>Rate 2 Off-Peak Firm accrual reversal</v>
          </cell>
          <cell r="G50">
            <v>-1</v>
          </cell>
          <cell r="H50">
            <v>-47696000</v>
          </cell>
          <cell r="I50">
            <v>-179189.29</v>
          </cell>
          <cell r="K50">
            <v>-493853</v>
          </cell>
        </row>
        <row r="51">
          <cell r="A51">
            <v>1</v>
          </cell>
          <cell r="B51">
            <v>22</v>
          </cell>
          <cell r="C51">
            <v>12</v>
          </cell>
          <cell r="D51">
            <v>2296</v>
          </cell>
          <cell r="F51" t="str">
            <v>Rate 2 Off-Peak Firm accrual</v>
          </cell>
        </row>
        <row r="52">
          <cell r="A52">
            <v>1</v>
          </cell>
          <cell r="B52">
            <v>22</v>
          </cell>
          <cell r="C52">
            <v>12</v>
          </cell>
          <cell r="D52">
            <v>2296</v>
          </cell>
          <cell r="F52" t="str">
            <v>Rate 2 Off-Peak Firm accrual</v>
          </cell>
        </row>
        <row r="53">
          <cell r="A53">
            <v>1</v>
          </cell>
          <cell r="B53">
            <v>22</v>
          </cell>
          <cell r="C53">
            <v>12</v>
          </cell>
          <cell r="D53">
            <v>2296</v>
          </cell>
        </row>
        <row r="54">
          <cell r="A54">
            <v>1</v>
          </cell>
          <cell r="B54">
            <v>22</v>
          </cell>
        </row>
        <row r="55">
          <cell r="A55">
            <v>1</v>
          </cell>
          <cell r="B55">
            <v>22</v>
          </cell>
          <cell r="C55">
            <v>14</v>
          </cell>
          <cell r="D55">
            <v>2250</v>
          </cell>
          <cell r="F55" t="str">
            <v>CNG Vehicle Service</v>
          </cell>
          <cell r="G55">
            <v>64</v>
          </cell>
          <cell r="H55">
            <v>1043400</v>
          </cell>
          <cell r="I55">
            <v>9173.94</v>
          </cell>
          <cell r="K55">
            <v>10810</v>
          </cell>
        </row>
        <row r="56">
          <cell r="A56">
            <v>1</v>
          </cell>
          <cell r="B56">
            <v>22</v>
          </cell>
        </row>
        <row r="57">
          <cell r="A57">
            <v>1</v>
          </cell>
          <cell r="B57">
            <v>22</v>
          </cell>
          <cell r="C57">
            <v>16</v>
          </cell>
          <cell r="D57">
            <v>2295</v>
          </cell>
        </row>
        <row r="58">
          <cell r="A58">
            <v>1</v>
          </cell>
          <cell r="B58">
            <v>22</v>
          </cell>
        </row>
        <row r="59">
          <cell r="A59">
            <v>1</v>
          </cell>
          <cell r="B59">
            <v>22</v>
          </cell>
          <cell r="C59">
            <v>19</v>
          </cell>
          <cell r="D59">
            <v>2297</v>
          </cell>
          <cell r="F59" t="str">
            <v>Negotiated Contracts</v>
          </cell>
        </row>
        <row r="60">
          <cell r="A60">
            <v>1</v>
          </cell>
          <cell r="B60">
            <v>22</v>
          </cell>
          <cell r="C60">
            <v>19</v>
          </cell>
          <cell r="D60">
            <v>2297</v>
          </cell>
          <cell r="F60" t="str">
            <v>Negotiated Contracts Accrual Reversal</v>
          </cell>
          <cell r="G60">
            <v>-1</v>
          </cell>
          <cell r="H60">
            <v>-373000</v>
          </cell>
          <cell r="I60">
            <v>-2292.4499999999998</v>
          </cell>
          <cell r="K60">
            <v>-3861</v>
          </cell>
        </row>
        <row r="61">
          <cell r="A61">
            <v>1</v>
          </cell>
          <cell r="B61">
            <v>22</v>
          </cell>
          <cell r="C61">
            <v>19</v>
          </cell>
          <cell r="D61">
            <v>2297</v>
          </cell>
          <cell r="F61" t="str">
            <v>Negotiated Contracts Accrual</v>
          </cell>
          <cell r="G61">
            <v>2</v>
          </cell>
          <cell r="H61">
            <v>3856000</v>
          </cell>
          <cell r="I61">
            <v>14241.16</v>
          </cell>
          <cell r="K61">
            <v>40070</v>
          </cell>
        </row>
        <row r="62">
          <cell r="A62">
            <v>1</v>
          </cell>
          <cell r="B62">
            <v>22</v>
          </cell>
          <cell r="C62">
            <v>19</v>
          </cell>
          <cell r="D62">
            <v>2297</v>
          </cell>
          <cell r="F62" t="str">
            <v>Negotiated Contracts</v>
          </cell>
        </row>
        <row r="63">
          <cell r="A63">
            <v>1</v>
          </cell>
          <cell r="B63">
            <v>22</v>
          </cell>
          <cell r="C63">
            <v>19</v>
          </cell>
          <cell r="D63">
            <v>2297</v>
          </cell>
          <cell r="F63" t="str">
            <v>Negotiated  Contracts reaccrual reversal</v>
          </cell>
        </row>
        <row r="64">
          <cell r="A64">
            <v>1</v>
          </cell>
          <cell r="B64">
            <v>22</v>
          </cell>
        </row>
        <row r="65">
          <cell r="A65">
            <v>1</v>
          </cell>
          <cell r="B65">
            <v>22</v>
          </cell>
          <cell r="C65" t="str">
            <v>2a</v>
          </cell>
          <cell r="D65">
            <v>2206</v>
          </cell>
          <cell r="F65" t="str">
            <v>General - Air Conditioning</v>
          </cell>
        </row>
        <row r="66">
          <cell r="A66">
            <v>1</v>
          </cell>
          <cell r="B66">
            <v>22</v>
          </cell>
          <cell r="C66" t="str">
            <v>2a</v>
          </cell>
          <cell r="D66">
            <v>2213</v>
          </cell>
        </row>
        <row r="67">
          <cell r="A67">
            <v>1</v>
          </cell>
          <cell r="B67">
            <v>22</v>
          </cell>
          <cell r="C67" t="str">
            <v>2a</v>
          </cell>
          <cell r="D67">
            <v>2240</v>
          </cell>
        </row>
        <row r="68">
          <cell r="A68">
            <v>1</v>
          </cell>
          <cell r="B68">
            <v>22</v>
          </cell>
          <cell r="C68" t="str">
            <v>2a</v>
          </cell>
          <cell r="D68">
            <v>2241</v>
          </cell>
        </row>
        <row r="69">
          <cell r="A69">
            <v>1</v>
          </cell>
          <cell r="B69">
            <v>22</v>
          </cell>
        </row>
        <row r="70">
          <cell r="A70">
            <v>1</v>
          </cell>
          <cell r="B70">
            <v>22</v>
          </cell>
          <cell r="C70" t="str">
            <v>2h</v>
          </cell>
          <cell r="D70">
            <v>2207</v>
          </cell>
        </row>
        <row r="71">
          <cell r="A71">
            <v>1</v>
          </cell>
          <cell r="B71">
            <v>22</v>
          </cell>
          <cell r="C71" t="str">
            <v>2h</v>
          </cell>
          <cell r="D71">
            <v>2208</v>
          </cell>
        </row>
        <row r="72">
          <cell r="A72">
            <v>1</v>
          </cell>
          <cell r="B72">
            <v>22</v>
          </cell>
          <cell r="C72" t="str">
            <v>2h</v>
          </cell>
          <cell r="D72">
            <v>2223</v>
          </cell>
        </row>
        <row r="73">
          <cell r="A73">
            <v>1</v>
          </cell>
          <cell r="B73">
            <v>22</v>
          </cell>
          <cell r="C73" t="str">
            <v>2h</v>
          </cell>
          <cell r="D73">
            <v>2224</v>
          </cell>
        </row>
        <row r="74">
          <cell r="A74">
            <v>1</v>
          </cell>
          <cell r="B74">
            <v>22</v>
          </cell>
          <cell r="C74" t="str">
            <v>2h</v>
          </cell>
          <cell r="D74">
            <v>2227</v>
          </cell>
        </row>
        <row r="75">
          <cell r="A75">
            <v>1</v>
          </cell>
          <cell r="B75">
            <v>22</v>
          </cell>
          <cell r="C75" t="str">
            <v>2h</v>
          </cell>
          <cell r="D75">
            <v>2237</v>
          </cell>
        </row>
        <row r="76">
          <cell r="A76">
            <v>1</v>
          </cell>
          <cell r="B76">
            <v>22</v>
          </cell>
        </row>
        <row r="77">
          <cell r="A77">
            <v>1</v>
          </cell>
          <cell r="B77">
            <v>22</v>
          </cell>
          <cell r="C77">
            <v>20</v>
          </cell>
          <cell r="D77">
            <v>2290</v>
          </cell>
        </row>
        <row r="78">
          <cell r="A78">
            <v>1</v>
          </cell>
          <cell r="B78">
            <v>22</v>
          </cell>
        </row>
        <row r="79">
          <cell r="A79">
            <v>1</v>
          </cell>
          <cell r="B79">
            <v>22</v>
          </cell>
          <cell r="G79">
            <v>65</v>
          </cell>
          <cell r="H79">
            <v>19480400</v>
          </cell>
          <cell r="I79">
            <v>14866.620000000003</v>
          </cell>
          <cell r="J79">
            <v>0</v>
          </cell>
          <cell r="K79">
            <v>211050</v>
          </cell>
        </row>
        <row r="80">
          <cell r="A80">
            <v>1</v>
          </cell>
        </row>
        <row r="81">
          <cell r="A81">
            <v>1</v>
          </cell>
          <cell r="B81">
            <v>24</v>
          </cell>
          <cell r="C81" t="str">
            <v>sp</v>
          </cell>
          <cell r="D81">
            <v>2481</v>
          </cell>
          <cell r="F81" t="str">
            <v>UNG Gansevourt Station</v>
          </cell>
          <cell r="G81">
            <v>1</v>
          </cell>
          <cell r="H81">
            <v>16000</v>
          </cell>
          <cell r="I81">
            <v>95.15</v>
          </cell>
          <cell r="K81">
            <v>166</v>
          </cell>
        </row>
        <row r="82">
          <cell r="A82">
            <v>1</v>
          </cell>
          <cell r="B82">
            <v>24</v>
          </cell>
          <cell r="C82" t="str">
            <v>sp</v>
          </cell>
          <cell r="D82">
            <v>2490</v>
          </cell>
          <cell r="F82" t="str">
            <v>Governor's Island</v>
          </cell>
          <cell r="G82">
            <v>1</v>
          </cell>
          <cell r="H82">
            <v>251000</v>
          </cell>
          <cell r="I82">
            <v>3058.23</v>
          </cell>
          <cell r="J82">
            <v>68.59</v>
          </cell>
          <cell r="K82">
            <v>2610</v>
          </cell>
        </row>
        <row r="83">
          <cell r="A83">
            <v>1</v>
          </cell>
          <cell r="B83">
            <v>24</v>
          </cell>
          <cell r="C83" t="str">
            <v>sp</v>
          </cell>
          <cell r="D83">
            <v>2490</v>
          </cell>
        </row>
        <row r="84">
          <cell r="A84">
            <v>1</v>
          </cell>
          <cell r="B84">
            <v>24</v>
          </cell>
          <cell r="C84" t="str">
            <v>sp</v>
          </cell>
          <cell r="D84">
            <v>2490</v>
          </cell>
        </row>
        <row r="85">
          <cell r="A85">
            <v>1</v>
          </cell>
          <cell r="B85">
            <v>24</v>
          </cell>
          <cell r="C85" t="str">
            <v>sp</v>
          </cell>
          <cell r="D85">
            <v>2481</v>
          </cell>
        </row>
        <row r="86">
          <cell r="A86">
            <v>1</v>
          </cell>
          <cell r="B86">
            <v>24</v>
          </cell>
        </row>
        <row r="87">
          <cell r="A87">
            <v>1</v>
          </cell>
          <cell r="B87">
            <v>24</v>
          </cell>
          <cell r="C87">
            <v>2</v>
          </cell>
          <cell r="D87" t="str">
            <v>24aa</v>
          </cell>
        </row>
        <row r="88">
          <cell r="A88">
            <v>1</v>
          </cell>
          <cell r="B88">
            <v>24</v>
          </cell>
          <cell r="C88">
            <v>2</v>
          </cell>
          <cell r="D88" t="str">
            <v>24ab</v>
          </cell>
        </row>
        <row r="89">
          <cell r="A89">
            <v>1</v>
          </cell>
          <cell r="B89">
            <v>24</v>
          </cell>
          <cell r="C89">
            <v>2</v>
          </cell>
          <cell r="D89" t="str">
            <v>24ac</v>
          </cell>
        </row>
        <row r="90">
          <cell r="A90">
            <v>1</v>
          </cell>
          <cell r="B90">
            <v>24</v>
          </cell>
          <cell r="C90">
            <v>2</v>
          </cell>
          <cell r="D90" t="str">
            <v>24ad</v>
          </cell>
        </row>
        <row r="91">
          <cell r="A91">
            <v>1</v>
          </cell>
          <cell r="B91">
            <v>24</v>
          </cell>
          <cell r="C91">
            <v>2</v>
          </cell>
          <cell r="D91" t="str">
            <v>24ae</v>
          </cell>
        </row>
        <row r="92">
          <cell r="A92">
            <v>1</v>
          </cell>
          <cell r="B92">
            <v>24</v>
          </cell>
          <cell r="C92">
            <v>2</v>
          </cell>
          <cell r="D92" t="str">
            <v>24ag</v>
          </cell>
        </row>
        <row r="93">
          <cell r="A93">
            <v>1</v>
          </cell>
          <cell r="B93">
            <v>24</v>
          </cell>
          <cell r="C93">
            <v>2</v>
          </cell>
          <cell r="D93" t="str">
            <v>24ah</v>
          </cell>
        </row>
        <row r="94">
          <cell r="A94">
            <v>1</v>
          </cell>
          <cell r="B94">
            <v>24</v>
          </cell>
          <cell r="C94">
            <v>2</v>
          </cell>
          <cell r="D94" t="str">
            <v>24ao</v>
          </cell>
        </row>
        <row r="95">
          <cell r="A95">
            <v>1</v>
          </cell>
          <cell r="B95">
            <v>24</v>
          </cell>
          <cell r="C95">
            <v>2</v>
          </cell>
          <cell r="D95" t="str">
            <v>24as</v>
          </cell>
        </row>
        <row r="96">
          <cell r="A96">
            <v>1</v>
          </cell>
          <cell r="B96">
            <v>24</v>
          </cell>
          <cell r="C96">
            <v>2</v>
          </cell>
          <cell r="D96">
            <v>2403</v>
          </cell>
          <cell r="F96" t="str">
            <v>NYC Housing Authority</v>
          </cell>
        </row>
        <row r="97">
          <cell r="A97">
            <v>1</v>
          </cell>
          <cell r="B97">
            <v>24</v>
          </cell>
          <cell r="C97">
            <v>2</v>
          </cell>
          <cell r="D97">
            <v>2406</v>
          </cell>
          <cell r="F97" t="str">
            <v>NYC Transit Authority</v>
          </cell>
        </row>
        <row r="98">
          <cell r="A98">
            <v>1</v>
          </cell>
          <cell r="B98">
            <v>24</v>
          </cell>
          <cell r="C98">
            <v>2</v>
          </cell>
          <cell r="D98">
            <v>2409</v>
          </cell>
          <cell r="F98" t="str">
            <v>Port Authority of NY &amp; NJ</v>
          </cell>
        </row>
        <row r="99">
          <cell r="A99">
            <v>1</v>
          </cell>
          <cell r="B99">
            <v>24</v>
          </cell>
          <cell r="C99">
            <v>2</v>
          </cell>
          <cell r="D99">
            <v>2412</v>
          </cell>
          <cell r="F99" t="str">
            <v>Triboro Bridge &amp; Tunnel Authority</v>
          </cell>
        </row>
        <row r="100">
          <cell r="A100">
            <v>1</v>
          </cell>
          <cell r="B100">
            <v>24</v>
          </cell>
          <cell r="C100">
            <v>2</v>
          </cell>
          <cell r="D100">
            <v>2421</v>
          </cell>
          <cell r="F100" t="str">
            <v>New York State</v>
          </cell>
        </row>
        <row r="101">
          <cell r="A101">
            <v>1</v>
          </cell>
          <cell r="B101">
            <v>24</v>
          </cell>
          <cell r="C101">
            <v>2</v>
          </cell>
          <cell r="D101">
            <v>2424</v>
          </cell>
          <cell r="F101" t="str">
            <v>U.S. Government</v>
          </cell>
        </row>
        <row r="102">
          <cell r="A102">
            <v>1</v>
          </cell>
          <cell r="B102">
            <v>24</v>
          </cell>
          <cell r="C102">
            <v>2</v>
          </cell>
          <cell r="D102">
            <v>2441</v>
          </cell>
          <cell r="F102" t="str">
            <v>NYC Public Bridges</v>
          </cell>
        </row>
        <row r="103">
          <cell r="A103">
            <v>1</v>
          </cell>
          <cell r="B103">
            <v>24</v>
          </cell>
          <cell r="C103">
            <v>2</v>
          </cell>
          <cell r="D103">
            <v>2475</v>
          </cell>
          <cell r="F103" t="str">
            <v>Water Front Comm.</v>
          </cell>
        </row>
        <row r="104">
          <cell r="A104">
            <v>1</v>
          </cell>
          <cell r="B104">
            <v>24</v>
          </cell>
          <cell r="C104">
            <v>2</v>
          </cell>
          <cell r="D104">
            <v>2476</v>
          </cell>
          <cell r="F104" t="str">
            <v>Off-Track Betting</v>
          </cell>
        </row>
        <row r="105">
          <cell r="A105">
            <v>1</v>
          </cell>
          <cell r="B105">
            <v>24</v>
          </cell>
        </row>
        <row r="106">
          <cell r="A106">
            <v>1</v>
          </cell>
          <cell r="B106">
            <v>24</v>
          </cell>
          <cell r="C106">
            <v>3</v>
          </cell>
          <cell r="D106">
            <v>2405</v>
          </cell>
        </row>
        <row r="107">
          <cell r="A107">
            <v>1</v>
          </cell>
          <cell r="B107">
            <v>24</v>
          </cell>
          <cell r="C107">
            <v>3</v>
          </cell>
          <cell r="D107">
            <v>2472</v>
          </cell>
        </row>
        <row r="108">
          <cell r="A108">
            <v>1</v>
          </cell>
          <cell r="B108">
            <v>24</v>
          </cell>
          <cell r="C108">
            <v>3</v>
          </cell>
          <cell r="D108">
            <v>2480</v>
          </cell>
        </row>
        <row r="109">
          <cell r="A109">
            <v>1</v>
          </cell>
          <cell r="B109">
            <v>24</v>
          </cell>
        </row>
        <row r="110">
          <cell r="A110">
            <v>1</v>
          </cell>
          <cell r="B110">
            <v>24</v>
          </cell>
          <cell r="C110">
            <v>12</v>
          </cell>
          <cell r="D110">
            <v>2431</v>
          </cell>
        </row>
        <row r="111">
          <cell r="A111">
            <v>1</v>
          </cell>
          <cell r="B111">
            <v>24</v>
          </cell>
          <cell r="C111">
            <v>12</v>
          </cell>
          <cell r="D111">
            <v>2432</v>
          </cell>
        </row>
        <row r="112">
          <cell r="A112">
            <v>1</v>
          </cell>
          <cell r="B112">
            <v>24</v>
          </cell>
          <cell r="C112">
            <v>12</v>
          </cell>
          <cell r="D112">
            <v>2433</v>
          </cell>
        </row>
        <row r="113">
          <cell r="A113">
            <v>1</v>
          </cell>
          <cell r="B113">
            <v>24</v>
          </cell>
          <cell r="C113">
            <v>12</v>
          </cell>
          <cell r="D113">
            <v>2433</v>
          </cell>
        </row>
        <row r="114">
          <cell r="A114">
            <v>1</v>
          </cell>
          <cell r="B114">
            <v>24</v>
          </cell>
          <cell r="C114">
            <v>12</v>
          </cell>
          <cell r="D114">
            <v>2433</v>
          </cell>
        </row>
        <row r="115">
          <cell r="A115">
            <v>1</v>
          </cell>
          <cell r="B115">
            <v>24</v>
          </cell>
          <cell r="C115">
            <v>12</v>
          </cell>
          <cell r="D115">
            <v>2496</v>
          </cell>
          <cell r="F115" t="str">
            <v>Rate 2 Off-Peak Firm accrual</v>
          </cell>
          <cell r="G115">
            <v>14</v>
          </cell>
          <cell r="H115">
            <v>55689000</v>
          </cell>
          <cell r="I115">
            <v>223832.87</v>
          </cell>
          <cell r="K115">
            <v>578826</v>
          </cell>
        </row>
        <row r="116">
          <cell r="A116">
            <v>1</v>
          </cell>
          <cell r="B116">
            <v>24</v>
          </cell>
          <cell r="C116">
            <v>12</v>
          </cell>
          <cell r="D116">
            <v>2496</v>
          </cell>
          <cell r="F116" t="str">
            <v>Rate 2 Off-Peak Firm accrual reversal</v>
          </cell>
          <cell r="G116">
            <v>-15</v>
          </cell>
          <cell r="H116">
            <v>-60290000</v>
          </cell>
          <cell r="I116">
            <v>-249986.21</v>
          </cell>
          <cell r="K116">
            <v>-624144</v>
          </cell>
        </row>
        <row r="117">
          <cell r="A117">
            <v>1</v>
          </cell>
          <cell r="B117">
            <v>24</v>
          </cell>
          <cell r="C117">
            <v>12</v>
          </cell>
          <cell r="D117">
            <v>2496</v>
          </cell>
          <cell r="F117" t="str">
            <v>Rate 2 Off-Peak Firm accrual</v>
          </cell>
          <cell r="G117">
            <v>2</v>
          </cell>
          <cell r="H117">
            <v>47890000</v>
          </cell>
          <cell r="I117">
            <v>171761.68</v>
          </cell>
          <cell r="K117">
            <v>497030</v>
          </cell>
        </row>
        <row r="118">
          <cell r="A118">
            <v>1</v>
          </cell>
          <cell r="B118">
            <v>24</v>
          </cell>
          <cell r="C118">
            <v>12</v>
          </cell>
          <cell r="D118">
            <v>2496</v>
          </cell>
          <cell r="F118" t="str">
            <v>Rate 2 Off-Peak Firm accrual reversal</v>
          </cell>
          <cell r="G118">
            <v>-2</v>
          </cell>
          <cell r="H118">
            <v>-58590000</v>
          </cell>
          <cell r="I118">
            <v>-220116.11</v>
          </cell>
          <cell r="K118">
            <v>-606649</v>
          </cell>
        </row>
        <row r="119">
          <cell r="A119">
            <v>1</v>
          </cell>
          <cell r="B119">
            <v>24</v>
          </cell>
        </row>
        <row r="120">
          <cell r="A120">
            <v>1</v>
          </cell>
          <cell r="B120">
            <v>24</v>
          </cell>
          <cell r="C120">
            <v>14</v>
          </cell>
          <cell r="D120">
            <v>2480</v>
          </cell>
          <cell r="F120" t="str">
            <v>CNG Vehicle Service</v>
          </cell>
          <cell r="G120">
            <v>3</v>
          </cell>
          <cell r="H120">
            <v>500700</v>
          </cell>
          <cell r="I120">
            <v>3188.91</v>
          </cell>
          <cell r="K120">
            <v>5187</v>
          </cell>
        </row>
        <row r="121">
          <cell r="A121">
            <v>1</v>
          </cell>
          <cell r="B121">
            <v>24</v>
          </cell>
          <cell r="C121">
            <v>14</v>
          </cell>
          <cell r="D121">
            <v>2480</v>
          </cell>
        </row>
        <row r="122">
          <cell r="A122">
            <v>1</v>
          </cell>
          <cell r="B122">
            <v>24</v>
          </cell>
        </row>
        <row r="123">
          <cell r="A123">
            <v>1</v>
          </cell>
          <cell r="B123">
            <v>24</v>
          </cell>
          <cell r="C123">
            <v>16</v>
          </cell>
          <cell r="D123">
            <v>2495</v>
          </cell>
        </row>
        <row r="124">
          <cell r="A124">
            <v>1</v>
          </cell>
          <cell r="B124">
            <v>24</v>
          </cell>
        </row>
        <row r="125">
          <cell r="A125">
            <v>1</v>
          </cell>
          <cell r="B125">
            <v>24</v>
          </cell>
          <cell r="C125">
            <v>19</v>
          </cell>
          <cell r="D125">
            <v>2497</v>
          </cell>
          <cell r="F125" t="str">
            <v>Negotiated Contracts</v>
          </cell>
        </row>
        <row r="126">
          <cell r="A126">
            <v>1</v>
          </cell>
          <cell r="B126">
            <v>24</v>
          </cell>
          <cell r="C126">
            <v>19</v>
          </cell>
          <cell r="D126">
            <v>2497</v>
          </cell>
          <cell r="F126" t="str">
            <v>Negotiated Contracts accrual reversal</v>
          </cell>
        </row>
        <row r="127">
          <cell r="A127">
            <v>1</v>
          </cell>
          <cell r="B127">
            <v>24</v>
          </cell>
          <cell r="C127">
            <v>19</v>
          </cell>
          <cell r="D127">
            <v>2497</v>
          </cell>
          <cell r="F127" t="str">
            <v>Negotiated Contracts accrual</v>
          </cell>
        </row>
        <row r="128">
          <cell r="A128">
            <v>1</v>
          </cell>
          <cell r="B128">
            <v>24</v>
          </cell>
          <cell r="C128">
            <v>19</v>
          </cell>
          <cell r="D128">
            <v>2497</v>
          </cell>
          <cell r="F128" t="str">
            <v>Negotiated Contracts accrual reversal</v>
          </cell>
          <cell r="G128">
            <v>-2</v>
          </cell>
          <cell r="H128">
            <v>-606000</v>
          </cell>
          <cell r="I128">
            <v>-2584.9499999999998</v>
          </cell>
          <cell r="K128">
            <v>-6277</v>
          </cell>
        </row>
        <row r="129">
          <cell r="A129">
            <v>1</v>
          </cell>
          <cell r="B129">
            <v>24</v>
          </cell>
          <cell r="C129">
            <v>19</v>
          </cell>
          <cell r="D129">
            <v>2497</v>
          </cell>
          <cell r="F129" t="str">
            <v>Negotiated Contracts accrual</v>
          </cell>
          <cell r="G129">
            <v>1</v>
          </cell>
          <cell r="H129">
            <v>432000</v>
          </cell>
          <cell r="I129">
            <v>1796.72</v>
          </cell>
          <cell r="K129">
            <v>4482</v>
          </cell>
        </row>
        <row r="130">
          <cell r="A130">
            <v>1</v>
          </cell>
          <cell r="B130">
            <v>24</v>
          </cell>
          <cell r="C130">
            <v>19</v>
          </cell>
          <cell r="D130">
            <v>2499</v>
          </cell>
          <cell r="F130" t="str">
            <v>NYCHA Housing Contract accrual reversal</v>
          </cell>
          <cell r="G130">
            <v>-7</v>
          </cell>
          <cell r="H130">
            <v>-26779000</v>
          </cell>
          <cell r="I130">
            <v>-185821.09</v>
          </cell>
          <cell r="K130">
            <v>-277174</v>
          </cell>
        </row>
        <row r="131">
          <cell r="A131">
            <v>1</v>
          </cell>
          <cell r="B131">
            <v>24</v>
          </cell>
          <cell r="C131">
            <v>19</v>
          </cell>
          <cell r="D131">
            <v>2499</v>
          </cell>
          <cell r="F131" t="str">
            <v>NYCHA Housing Contract accrual</v>
          </cell>
          <cell r="G131">
            <v>7</v>
          </cell>
          <cell r="H131">
            <v>22401000</v>
          </cell>
          <cell r="I131">
            <v>149138.79</v>
          </cell>
          <cell r="K131">
            <v>232620</v>
          </cell>
        </row>
        <row r="132">
          <cell r="A132">
            <v>1</v>
          </cell>
          <cell r="B132">
            <v>24</v>
          </cell>
          <cell r="C132">
            <v>19</v>
          </cell>
          <cell r="D132">
            <v>2499</v>
          </cell>
        </row>
        <row r="133">
          <cell r="A133">
            <v>1</v>
          </cell>
          <cell r="B133">
            <v>24</v>
          </cell>
          <cell r="C133">
            <v>19</v>
          </cell>
          <cell r="D133">
            <v>2499</v>
          </cell>
        </row>
        <row r="134">
          <cell r="A134">
            <v>1</v>
          </cell>
          <cell r="B134">
            <v>24</v>
          </cell>
          <cell r="C134">
            <v>19</v>
          </cell>
          <cell r="D134">
            <v>2499</v>
          </cell>
        </row>
        <row r="135">
          <cell r="A135">
            <v>1</v>
          </cell>
          <cell r="B135">
            <v>24</v>
          </cell>
          <cell r="C135">
            <v>19</v>
          </cell>
          <cell r="D135">
            <v>2499</v>
          </cell>
        </row>
        <row r="136">
          <cell r="A136">
            <v>1</v>
          </cell>
          <cell r="B136">
            <v>24</v>
          </cell>
          <cell r="C136">
            <v>19</v>
          </cell>
          <cell r="D136">
            <v>2499</v>
          </cell>
        </row>
        <row r="137">
          <cell r="A137">
            <v>1</v>
          </cell>
          <cell r="B137">
            <v>24</v>
          </cell>
          <cell r="C137">
            <v>19</v>
          </cell>
          <cell r="D137">
            <v>2499</v>
          </cell>
        </row>
        <row r="138">
          <cell r="A138">
            <v>1</v>
          </cell>
          <cell r="B138">
            <v>24</v>
          </cell>
          <cell r="C138">
            <v>19</v>
          </cell>
          <cell r="D138">
            <v>2499</v>
          </cell>
        </row>
        <row r="140">
          <cell r="A140">
            <v>1</v>
          </cell>
          <cell r="B140">
            <v>24</v>
          </cell>
          <cell r="C140" t="str">
            <v>2a</v>
          </cell>
          <cell r="D140" t="str">
            <v>24ca</v>
          </cell>
        </row>
        <row r="141">
          <cell r="A141">
            <v>1</v>
          </cell>
          <cell r="B141">
            <v>24</v>
          </cell>
        </row>
        <row r="142">
          <cell r="A142">
            <v>1</v>
          </cell>
          <cell r="B142">
            <v>24</v>
          </cell>
          <cell r="C142" t="str">
            <v>2h</v>
          </cell>
          <cell r="D142" t="str">
            <v>24aa</v>
          </cell>
        </row>
        <row r="143">
          <cell r="A143">
            <v>1</v>
          </cell>
          <cell r="B143">
            <v>24</v>
          </cell>
          <cell r="C143" t="str">
            <v>2h</v>
          </cell>
          <cell r="D143" t="str">
            <v>24ab</v>
          </cell>
        </row>
        <row r="144">
          <cell r="A144">
            <v>1</v>
          </cell>
          <cell r="B144">
            <v>24</v>
          </cell>
          <cell r="C144" t="str">
            <v>2h</v>
          </cell>
          <cell r="D144" t="str">
            <v>24ac</v>
          </cell>
        </row>
        <row r="145">
          <cell r="A145">
            <v>1</v>
          </cell>
          <cell r="B145">
            <v>24</v>
          </cell>
          <cell r="C145" t="str">
            <v>2h</v>
          </cell>
          <cell r="D145" t="str">
            <v>24ad</v>
          </cell>
        </row>
        <row r="146">
          <cell r="A146">
            <v>1</v>
          </cell>
          <cell r="B146">
            <v>24</v>
          </cell>
          <cell r="C146" t="str">
            <v>2h</v>
          </cell>
          <cell r="D146" t="str">
            <v>24ae</v>
          </cell>
        </row>
        <row r="147">
          <cell r="A147">
            <v>1</v>
          </cell>
          <cell r="B147">
            <v>24</v>
          </cell>
          <cell r="C147" t="str">
            <v>2h</v>
          </cell>
          <cell r="D147" t="str">
            <v>24ag</v>
          </cell>
        </row>
        <row r="148">
          <cell r="A148">
            <v>1</v>
          </cell>
          <cell r="B148">
            <v>24</v>
          </cell>
          <cell r="C148" t="str">
            <v>2h</v>
          </cell>
          <cell r="D148" t="str">
            <v>24ah</v>
          </cell>
        </row>
        <row r="149">
          <cell r="A149">
            <v>1</v>
          </cell>
          <cell r="B149">
            <v>24</v>
          </cell>
          <cell r="C149" t="str">
            <v>2h</v>
          </cell>
          <cell r="D149" t="str">
            <v>24ao</v>
          </cell>
        </row>
        <row r="150">
          <cell r="A150">
            <v>1</v>
          </cell>
          <cell r="B150">
            <v>24</v>
          </cell>
          <cell r="C150" t="str">
            <v>2h</v>
          </cell>
          <cell r="D150" t="str">
            <v>24as</v>
          </cell>
        </row>
        <row r="151">
          <cell r="A151">
            <v>1</v>
          </cell>
          <cell r="B151">
            <v>24</v>
          </cell>
          <cell r="C151" t="str">
            <v>2h</v>
          </cell>
          <cell r="D151" t="str">
            <v>24av</v>
          </cell>
        </row>
        <row r="152">
          <cell r="A152">
            <v>1</v>
          </cell>
          <cell r="B152">
            <v>24</v>
          </cell>
          <cell r="C152" t="str">
            <v>2h</v>
          </cell>
          <cell r="D152">
            <v>2460</v>
          </cell>
        </row>
        <row r="153">
          <cell r="A153">
            <v>1</v>
          </cell>
          <cell r="B153">
            <v>24</v>
          </cell>
        </row>
        <row r="154">
          <cell r="A154">
            <v>1</v>
          </cell>
          <cell r="B154">
            <v>24</v>
          </cell>
          <cell r="G154">
            <v>3</v>
          </cell>
          <cell r="H154">
            <v>-19085300</v>
          </cell>
          <cell r="I154">
            <v>-105636.00999999998</v>
          </cell>
          <cell r="J154">
            <v>68.59</v>
          </cell>
          <cell r="K154">
            <v>-193323</v>
          </cell>
        </row>
        <row r="155">
          <cell r="A155">
            <v>1</v>
          </cell>
        </row>
        <row r="156">
          <cell r="A156">
            <v>1</v>
          </cell>
          <cell r="B156">
            <v>26</v>
          </cell>
          <cell r="C156">
            <v>2</v>
          </cell>
          <cell r="D156">
            <v>2623</v>
          </cell>
        </row>
        <row r="157">
          <cell r="A157">
            <v>1</v>
          </cell>
          <cell r="B157">
            <v>26</v>
          </cell>
          <cell r="C157">
            <v>2</v>
          </cell>
          <cell r="D157">
            <v>2641</v>
          </cell>
        </row>
        <row r="158">
          <cell r="A158">
            <v>1</v>
          </cell>
          <cell r="B158">
            <v>26</v>
          </cell>
        </row>
        <row r="159">
          <cell r="A159">
            <v>1</v>
          </cell>
          <cell r="B159">
            <v>26</v>
          </cell>
          <cell r="C159">
            <v>12</v>
          </cell>
          <cell r="D159">
            <v>2633</v>
          </cell>
        </row>
        <row r="160">
          <cell r="A160">
            <v>1</v>
          </cell>
          <cell r="B160">
            <v>26</v>
          </cell>
          <cell r="C160">
            <v>12</v>
          </cell>
          <cell r="D160">
            <v>2633</v>
          </cell>
        </row>
        <row r="161">
          <cell r="A161">
            <v>1</v>
          </cell>
          <cell r="B161">
            <v>26</v>
          </cell>
          <cell r="C161">
            <v>12</v>
          </cell>
          <cell r="D161">
            <v>2633</v>
          </cell>
        </row>
        <row r="162">
          <cell r="A162">
            <v>1</v>
          </cell>
          <cell r="B162">
            <v>26</v>
          </cell>
        </row>
        <row r="163">
          <cell r="A163">
            <v>1</v>
          </cell>
          <cell r="B163">
            <v>26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>
            <v>1</v>
          </cell>
        </row>
        <row r="165">
          <cell r="A165">
            <v>1</v>
          </cell>
          <cell r="G165">
            <v>68</v>
          </cell>
          <cell r="H165">
            <v>395100</v>
          </cell>
          <cell r="I165">
            <v>-90769.389999999985</v>
          </cell>
          <cell r="J165">
            <v>68.59</v>
          </cell>
          <cell r="K165">
            <v>17727</v>
          </cell>
        </row>
        <row r="167">
          <cell r="A167">
            <v>2</v>
          </cell>
          <cell r="B167">
            <v>20</v>
          </cell>
          <cell r="C167">
            <v>1</v>
          </cell>
          <cell r="D167">
            <v>2001</v>
          </cell>
          <cell r="F167" t="str">
            <v>Residential &amp; Religous - Monthly</v>
          </cell>
        </row>
        <row r="168">
          <cell r="A168">
            <v>2</v>
          </cell>
          <cell r="B168">
            <v>20</v>
          </cell>
          <cell r="C168">
            <v>1</v>
          </cell>
          <cell r="D168">
            <v>2002</v>
          </cell>
          <cell r="F168" t="str">
            <v>Residential &amp; Religous - Bi-monthly</v>
          </cell>
        </row>
        <row r="169">
          <cell r="A169">
            <v>2</v>
          </cell>
          <cell r="B169">
            <v>20</v>
          </cell>
          <cell r="C169">
            <v>1</v>
          </cell>
          <cell r="D169">
            <v>2004</v>
          </cell>
          <cell r="F169" t="str">
            <v>Accrual</v>
          </cell>
        </row>
        <row r="170">
          <cell r="A170">
            <v>2</v>
          </cell>
          <cell r="B170">
            <v>20</v>
          </cell>
          <cell r="C170">
            <v>1</v>
          </cell>
          <cell r="D170">
            <v>2005</v>
          </cell>
          <cell r="F170" t="str">
            <v>Accrual reversal</v>
          </cell>
        </row>
        <row r="171">
          <cell r="A171">
            <v>2</v>
          </cell>
          <cell r="B171">
            <v>20</v>
          </cell>
        </row>
        <row r="172">
          <cell r="A172">
            <v>2</v>
          </cell>
          <cell r="B172">
            <v>20</v>
          </cell>
          <cell r="C172">
            <v>3</v>
          </cell>
          <cell r="D172">
            <v>2016</v>
          </cell>
          <cell r="F172" t="str">
            <v>Residential &amp; Religous - Heating</v>
          </cell>
        </row>
        <row r="173">
          <cell r="A173">
            <v>2</v>
          </cell>
          <cell r="B173">
            <v>20</v>
          </cell>
          <cell r="C173">
            <v>3</v>
          </cell>
          <cell r="D173">
            <v>2021</v>
          </cell>
        </row>
        <row r="174">
          <cell r="A174">
            <v>2</v>
          </cell>
          <cell r="B174">
            <v>20</v>
          </cell>
        </row>
        <row r="175">
          <cell r="A175">
            <v>2</v>
          </cell>
          <cell r="B175">
            <v>20</v>
          </cell>
          <cell r="C175">
            <v>13</v>
          </cell>
          <cell r="D175">
            <v>2053</v>
          </cell>
        </row>
        <row r="176">
          <cell r="A176">
            <v>2</v>
          </cell>
          <cell r="B176">
            <v>20</v>
          </cell>
        </row>
        <row r="177">
          <cell r="A177">
            <v>2</v>
          </cell>
          <cell r="B177">
            <v>20</v>
          </cell>
          <cell r="C177" t="str">
            <v>3a</v>
          </cell>
          <cell r="D177">
            <v>2017</v>
          </cell>
          <cell r="F177" t="str">
            <v>Residential &amp; Religious - Air Conditioning</v>
          </cell>
        </row>
        <row r="178">
          <cell r="A178">
            <v>2</v>
          </cell>
          <cell r="B178">
            <v>20</v>
          </cell>
        </row>
        <row r="179">
          <cell r="A179">
            <v>2</v>
          </cell>
          <cell r="B179">
            <v>20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>
            <v>2</v>
          </cell>
        </row>
        <row r="181">
          <cell r="A181">
            <v>2</v>
          </cell>
          <cell r="B181">
            <v>22</v>
          </cell>
          <cell r="C181">
            <v>2</v>
          </cell>
          <cell r="D181">
            <v>2201</v>
          </cell>
          <cell r="F181" t="str">
            <v>General - Monthly</v>
          </cell>
        </row>
        <row r="182">
          <cell r="A182">
            <v>2</v>
          </cell>
          <cell r="B182">
            <v>22</v>
          </cell>
          <cell r="C182">
            <v>2</v>
          </cell>
          <cell r="D182">
            <v>2202</v>
          </cell>
          <cell r="F182" t="str">
            <v>General - Bi-monthly</v>
          </cell>
        </row>
        <row r="183">
          <cell r="A183">
            <v>2</v>
          </cell>
          <cell r="B183">
            <v>22</v>
          </cell>
          <cell r="C183">
            <v>2</v>
          </cell>
          <cell r="D183">
            <v>2204</v>
          </cell>
          <cell r="F183" t="str">
            <v>Accrual</v>
          </cell>
        </row>
        <row r="184">
          <cell r="A184">
            <v>2</v>
          </cell>
          <cell r="B184">
            <v>22</v>
          </cell>
          <cell r="C184">
            <v>2</v>
          </cell>
          <cell r="D184">
            <v>2205</v>
          </cell>
          <cell r="F184" t="str">
            <v>Accrual reversal</v>
          </cell>
        </row>
        <row r="185">
          <cell r="A185">
            <v>2</v>
          </cell>
          <cell r="B185">
            <v>22</v>
          </cell>
          <cell r="C185">
            <v>2</v>
          </cell>
          <cell r="D185">
            <v>2207</v>
          </cell>
        </row>
        <row r="186">
          <cell r="A186">
            <v>2</v>
          </cell>
          <cell r="B186">
            <v>22</v>
          </cell>
          <cell r="C186">
            <v>2</v>
          </cell>
          <cell r="D186">
            <v>2208</v>
          </cell>
        </row>
        <row r="187">
          <cell r="A187">
            <v>2</v>
          </cell>
          <cell r="B187">
            <v>22</v>
          </cell>
          <cell r="C187">
            <v>2</v>
          </cell>
          <cell r="D187">
            <v>2212</v>
          </cell>
        </row>
        <row r="188">
          <cell r="A188">
            <v>2</v>
          </cell>
          <cell r="B188">
            <v>22</v>
          </cell>
          <cell r="C188">
            <v>2</v>
          </cell>
          <cell r="D188">
            <v>2221</v>
          </cell>
        </row>
        <row r="189">
          <cell r="A189">
            <v>2</v>
          </cell>
          <cell r="B189">
            <v>22</v>
          </cell>
          <cell r="C189">
            <v>2</v>
          </cell>
          <cell r="D189">
            <v>2223</v>
          </cell>
        </row>
        <row r="190">
          <cell r="A190">
            <v>2</v>
          </cell>
          <cell r="B190">
            <v>22</v>
          </cell>
          <cell r="C190">
            <v>2</v>
          </cell>
          <cell r="D190">
            <v>2226</v>
          </cell>
        </row>
        <row r="191">
          <cell r="A191">
            <v>2</v>
          </cell>
          <cell r="B191">
            <v>22</v>
          </cell>
          <cell r="C191">
            <v>2</v>
          </cell>
          <cell r="D191">
            <v>2227</v>
          </cell>
        </row>
        <row r="192">
          <cell r="A192">
            <v>2</v>
          </cell>
          <cell r="B192">
            <v>22</v>
          </cell>
        </row>
        <row r="193">
          <cell r="A193">
            <v>2</v>
          </cell>
          <cell r="B193">
            <v>22</v>
          </cell>
          <cell r="C193">
            <v>12</v>
          </cell>
          <cell r="D193">
            <v>2231</v>
          </cell>
        </row>
        <row r="194">
          <cell r="A194">
            <v>2</v>
          </cell>
          <cell r="B194">
            <v>22</v>
          </cell>
          <cell r="C194">
            <v>12</v>
          </cell>
          <cell r="D194">
            <v>2232</v>
          </cell>
        </row>
        <row r="195">
          <cell r="A195">
            <v>2</v>
          </cell>
          <cell r="B195">
            <v>22</v>
          </cell>
          <cell r="C195">
            <v>12</v>
          </cell>
          <cell r="D195">
            <v>2233</v>
          </cell>
        </row>
        <row r="196">
          <cell r="A196">
            <v>2</v>
          </cell>
          <cell r="B196">
            <v>22</v>
          </cell>
          <cell r="C196">
            <v>12</v>
          </cell>
          <cell r="D196">
            <v>2234</v>
          </cell>
        </row>
        <row r="197">
          <cell r="A197">
            <v>2</v>
          </cell>
          <cell r="B197">
            <v>22</v>
          </cell>
          <cell r="C197">
            <v>12</v>
          </cell>
          <cell r="D197">
            <v>2235</v>
          </cell>
        </row>
        <row r="198">
          <cell r="A198">
            <v>2</v>
          </cell>
          <cell r="B198">
            <v>22</v>
          </cell>
          <cell r="C198">
            <v>12</v>
          </cell>
          <cell r="D198">
            <v>2296</v>
          </cell>
          <cell r="F198" t="str">
            <v>Rate 2 Off-Peak Firm accrual reversal</v>
          </cell>
          <cell r="G198">
            <v>-3</v>
          </cell>
          <cell r="H198">
            <v>-117863000</v>
          </cell>
          <cell r="I198">
            <v>-446298.99</v>
          </cell>
          <cell r="K198">
            <v>-1221268</v>
          </cell>
        </row>
        <row r="199">
          <cell r="A199">
            <v>2</v>
          </cell>
          <cell r="B199">
            <v>22</v>
          </cell>
          <cell r="C199">
            <v>12</v>
          </cell>
          <cell r="D199">
            <v>2296</v>
          </cell>
          <cell r="F199" t="str">
            <v>Rate 2 Off-Peak Firm accrual</v>
          </cell>
          <cell r="G199">
            <v>4</v>
          </cell>
          <cell r="H199">
            <v>173599000</v>
          </cell>
          <cell r="I199">
            <v>600216.44999999995</v>
          </cell>
          <cell r="K199">
            <v>1801726</v>
          </cell>
        </row>
        <row r="200">
          <cell r="A200">
            <v>2</v>
          </cell>
          <cell r="B200">
            <v>22</v>
          </cell>
          <cell r="C200">
            <v>12</v>
          </cell>
          <cell r="D200">
            <v>2296</v>
          </cell>
          <cell r="F200" t="str">
            <v>Rate 2 Off-Peak Firm accrual</v>
          </cell>
        </row>
        <row r="201">
          <cell r="A201">
            <v>2</v>
          </cell>
          <cell r="B201">
            <v>22</v>
          </cell>
          <cell r="C201">
            <v>12</v>
          </cell>
          <cell r="D201">
            <v>2296</v>
          </cell>
          <cell r="F201" t="str">
            <v>Rate 2 Off-Peak Firm accrual reversal</v>
          </cell>
          <cell r="G201">
            <v>-1</v>
          </cell>
          <cell r="H201">
            <v>-4007000</v>
          </cell>
          <cell r="I201">
            <v>-15049.85</v>
          </cell>
          <cell r="K201">
            <v>-41478</v>
          </cell>
        </row>
        <row r="202">
          <cell r="A202">
            <v>2</v>
          </cell>
          <cell r="B202">
            <v>22</v>
          </cell>
          <cell r="C202">
            <v>12</v>
          </cell>
          <cell r="D202">
            <v>2296</v>
          </cell>
        </row>
        <row r="204">
          <cell r="A204">
            <v>2</v>
          </cell>
          <cell r="B204">
            <v>22</v>
          </cell>
        </row>
        <row r="205">
          <cell r="A205">
            <v>2</v>
          </cell>
          <cell r="B205">
            <v>22</v>
          </cell>
          <cell r="C205">
            <v>14</v>
          </cell>
          <cell r="D205">
            <v>2250</v>
          </cell>
          <cell r="F205" t="str">
            <v>CNG Vehicle Service</v>
          </cell>
          <cell r="G205">
            <v>1</v>
          </cell>
          <cell r="H205">
            <v>2100</v>
          </cell>
          <cell r="I205">
            <v>18.45</v>
          </cell>
          <cell r="K205">
            <v>22</v>
          </cell>
        </row>
        <row r="206">
          <cell r="A206">
            <v>2</v>
          </cell>
          <cell r="B206">
            <v>22</v>
          </cell>
        </row>
        <row r="207">
          <cell r="A207">
            <v>2</v>
          </cell>
          <cell r="B207">
            <v>22</v>
          </cell>
          <cell r="C207">
            <v>16</v>
          </cell>
          <cell r="D207">
            <v>2295</v>
          </cell>
        </row>
        <row r="208">
          <cell r="A208">
            <v>2</v>
          </cell>
          <cell r="B208">
            <v>22</v>
          </cell>
        </row>
        <row r="209">
          <cell r="A209">
            <v>2</v>
          </cell>
          <cell r="B209">
            <v>22</v>
          </cell>
          <cell r="C209">
            <v>19</v>
          </cell>
          <cell r="D209">
            <v>2297</v>
          </cell>
          <cell r="F209" t="str">
            <v>Negotiated Contracts</v>
          </cell>
        </row>
        <row r="210">
          <cell r="A210">
            <v>2</v>
          </cell>
          <cell r="B210">
            <v>22</v>
          </cell>
          <cell r="C210">
            <v>19</v>
          </cell>
          <cell r="D210">
            <v>2297</v>
          </cell>
          <cell r="F210" t="str">
            <v>Negotiated Contracts accrual</v>
          </cell>
          <cell r="G210">
            <v>1</v>
          </cell>
          <cell r="H210">
            <v>261400</v>
          </cell>
          <cell r="I210">
            <v>1364.42</v>
          </cell>
          <cell r="K210">
            <v>2701</v>
          </cell>
        </row>
        <row r="211">
          <cell r="A211">
            <v>2</v>
          </cell>
          <cell r="B211">
            <v>22</v>
          </cell>
          <cell r="C211">
            <v>19</v>
          </cell>
          <cell r="D211">
            <v>2297</v>
          </cell>
          <cell r="F211" t="str">
            <v>Negotiated Contracts accrual reversal</v>
          </cell>
        </row>
        <row r="212">
          <cell r="A212">
            <v>2</v>
          </cell>
          <cell r="B212">
            <v>22</v>
          </cell>
          <cell r="C212">
            <v>19</v>
          </cell>
          <cell r="D212">
            <v>2297</v>
          </cell>
          <cell r="F212" t="str">
            <v>Negotiated Contracts</v>
          </cell>
        </row>
        <row r="213">
          <cell r="A213">
            <v>2</v>
          </cell>
          <cell r="B213">
            <v>22</v>
          </cell>
        </row>
        <row r="214">
          <cell r="A214">
            <v>2</v>
          </cell>
          <cell r="B214">
            <v>22</v>
          </cell>
          <cell r="C214" t="str">
            <v>2a</v>
          </cell>
          <cell r="D214">
            <v>2206</v>
          </cell>
          <cell r="F214" t="str">
            <v>General - Air Conditioning</v>
          </cell>
        </row>
        <row r="215">
          <cell r="A215">
            <v>2</v>
          </cell>
          <cell r="B215">
            <v>22</v>
          </cell>
          <cell r="C215" t="str">
            <v>2a</v>
          </cell>
          <cell r="D215">
            <v>2213</v>
          </cell>
        </row>
        <row r="216">
          <cell r="A216">
            <v>2</v>
          </cell>
          <cell r="B216">
            <v>22</v>
          </cell>
          <cell r="C216" t="str">
            <v>2a</v>
          </cell>
          <cell r="D216">
            <v>2240</v>
          </cell>
        </row>
        <row r="217">
          <cell r="A217">
            <v>2</v>
          </cell>
          <cell r="B217">
            <v>22</v>
          </cell>
          <cell r="C217" t="str">
            <v>2a</v>
          </cell>
          <cell r="D217">
            <v>2241</v>
          </cell>
        </row>
        <row r="218">
          <cell r="A218">
            <v>2</v>
          </cell>
          <cell r="B218">
            <v>22</v>
          </cell>
        </row>
        <row r="219">
          <cell r="A219">
            <v>2</v>
          </cell>
          <cell r="B219">
            <v>22</v>
          </cell>
          <cell r="C219" t="str">
            <v>2h</v>
          </cell>
          <cell r="D219">
            <v>2207</v>
          </cell>
        </row>
        <row r="220">
          <cell r="A220">
            <v>2</v>
          </cell>
          <cell r="B220">
            <v>22</v>
          </cell>
          <cell r="C220" t="str">
            <v>2h</v>
          </cell>
          <cell r="D220">
            <v>2208</v>
          </cell>
        </row>
        <row r="221">
          <cell r="A221">
            <v>2</v>
          </cell>
          <cell r="B221">
            <v>22</v>
          </cell>
          <cell r="C221" t="str">
            <v>2h</v>
          </cell>
          <cell r="D221">
            <v>2223</v>
          </cell>
        </row>
        <row r="222">
          <cell r="A222">
            <v>2</v>
          </cell>
          <cell r="B222">
            <v>22</v>
          </cell>
          <cell r="C222" t="str">
            <v>2h</v>
          </cell>
          <cell r="D222">
            <v>2227</v>
          </cell>
        </row>
        <row r="223">
          <cell r="A223">
            <v>2</v>
          </cell>
          <cell r="B223">
            <v>22</v>
          </cell>
        </row>
        <row r="224">
          <cell r="A224">
            <v>2</v>
          </cell>
          <cell r="B224">
            <v>22</v>
          </cell>
          <cell r="C224">
            <v>22</v>
          </cell>
          <cell r="D224">
            <v>2253</v>
          </cell>
        </row>
        <row r="225">
          <cell r="A225">
            <v>2</v>
          </cell>
          <cell r="B225">
            <v>22</v>
          </cell>
        </row>
        <row r="226">
          <cell r="A226">
            <v>2</v>
          </cell>
          <cell r="B226">
            <v>22</v>
          </cell>
          <cell r="G226">
            <v>2</v>
          </cell>
          <cell r="H226">
            <v>51992500</v>
          </cell>
          <cell r="I226">
            <v>140250.47999999998</v>
          </cell>
          <cell r="J226">
            <v>0</v>
          </cell>
          <cell r="K226">
            <v>541703</v>
          </cell>
        </row>
        <row r="227">
          <cell r="A227">
            <v>2</v>
          </cell>
        </row>
        <row r="228">
          <cell r="A228">
            <v>2</v>
          </cell>
          <cell r="B228">
            <v>24</v>
          </cell>
          <cell r="C228">
            <v>2</v>
          </cell>
          <cell r="D228" t="str">
            <v>24aa</v>
          </cell>
        </row>
        <row r="229">
          <cell r="A229">
            <v>2</v>
          </cell>
          <cell r="B229">
            <v>24</v>
          </cell>
          <cell r="C229">
            <v>2</v>
          </cell>
          <cell r="D229" t="str">
            <v>24ab</v>
          </cell>
        </row>
        <row r="230">
          <cell r="A230">
            <v>2</v>
          </cell>
          <cell r="B230">
            <v>24</v>
          </cell>
          <cell r="C230">
            <v>2</v>
          </cell>
          <cell r="D230" t="str">
            <v>24ad</v>
          </cell>
        </row>
        <row r="231">
          <cell r="A231">
            <v>2</v>
          </cell>
          <cell r="B231">
            <v>24</v>
          </cell>
          <cell r="C231">
            <v>2</v>
          </cell>
          <cell r="D231" t="str">
            <v>24ae</v>
          </cell>
        </row>
        <row r="232">
          <cell r="A232">
            <v>2</v>
          </cell>
          <cell r="B232">
            <v>24</v>
          </cell>
          <cell r="C232">
            <v>2</v>
          </cell>
          <cell r="D232" t="str">
            <v>24ag</v>
          </cell>
        </row>
        <row r="233">
          <cell r="A233">
            <v>2</v>
          </cell>
          <cell r="B233">
            <v>24</v>
          </cell>
          <cell r="C233">
            <v>2</v>
          </cell>
          <cell r="D233" t="str">
            <v>24ao</v>
          </cell>
        </row>
        <row r="234">
          <cell r="A234">
            <v>2</v>
          </cell>
          <cell r="B234">
            <v>24</v>
          </cell>
          <cell r="C234">
            <v>2</v>
          </cell>
          <cell r="D234">
            <v>2403</v>
          </cell>
          <cell r="F234" t="str">
            <v>NYC Housing Authority</v>
          </cell>
        </row>
        <row r="235">
          <cell r="A235">
            <v>2</v>
          </cell>
          <cell r="B235">
            <v>24</v>
          </cell>
          <cell r="C235">
            <v>2</v>
          </cell>
          <cell r="D235">
            <v>2406</v>
          </cell>
          <cell r="F235" t="str">
            <v>NYC Transit Authority</v>
          </cell>
        </row>
        <row r="236">
          <cell r="A236">
            <v>2</v>
          </cell>
          <cell r="B236">
            <v>24</v>
          </cell>
          <cell r="C236">
            <v>2</v>
          </cell>
          <cell r="D236">
            <v>2409</v>
          </cell>
          <cell r="F236" t="str">
            <v>Port Authority of NY &amp; NJ</v>
          </cell>
        </row>
        <row r="237">
          <cell r="A237">
            <v>2</v>
          </cell>
          <cell r="B237">
            <v>24</v>
          </cell>
          <cell r="C237">
            <v>2</v>
          </cell>
          <cell r="D237">
            <v>2412</v>
          </cell>
          <cell r="F237" t="str">
            <v>Triboro Bridge &amp; Tunnel Authority</v>
          </cell>
        </row>
        <row r="238">
          <cell r="A238">
            <v>2</v>
          </cell>
          <cell r="B238">
            <v>24</v>
          </cell>
          <cell r="C238">
            <v>2</v>
          </cell>
          <cell r="D238">
            <v>2421</v>
          </cell>
          <cell r="F238" t="str">
            <v>New York State</v>
          </cell>
        </row>
        <row r="239">
          <cell r="A239">
            <v>2</v>
          </cell>
          <cell r="B239">
            <v>24</v>
          </cell>
          <cell r="C239">
            <v>2</v>
          </cell>
          <cell r="D239">
            <v>2424</v>
          </cell>
          <cell r="F239" t="str">
            <v>U.S. Government</v>
          </cell>
        </row>
        <row r="240">
          <cell r="A240">
            <v>2</v>
          </cell>
          <cell r="B240">
            <v>24</v>
          </cell>
          <cell r="C240">
            <v>2</v>
          </cell>
          <cell r="D240">
            <v>2436</v>
          </cell>
        </row>
        <row r="241">
          <cell r="A241">
            <v>2</v>
          </cell>
          <cell r="B241">
            <v>24</v>
          </cell>
          <cell r="C241">
            <v>2</v>
          </cell>
          <cell r="D241">
            <v>2441</v>
          </cell>
          <cell r="F241" t="str">
            <v>NYC Public Bridges</v>
          </cell>
        </row>
        <row r="242">
          <cell r="A242">
            <v>2</v>
          </cell>
          <cell r="B242">
            <v>24</v>
          </cell>
          <cell r="C242">
            <v>2</v>
          </cell>
          <cell r="D242">
            <v>2446</v>
          </cell>
        </row>
        <row r="243">
          <cell r="A243">
            <v>2</v>
          </cell>
          <cell r="B243">
            <v>24</v>
          </cell>
          <cell r="C243">
            <v>2</v>
          </cell>
          <cell r="D243">
            <v>2476</v>
          </cell>
          <cell r="F243" t="str">
            <v>Off-Track Betting</v>
          </cell>
        </row>
        <row r="244">
          <cell r="A244">
            <v>2</v>
          </cell>
          <cell r="B244">
            <v>24</v>
          </cell>
        </row>
        <row r="245">
          <cell r="A245">
            <v>2</v>
          </cell>
          <cell r="B245">
            <v>24</v>
          </cell>
          <cell r="C245">
            <v>3</v>
          </cell>
          <cell r="D245">
            <v>2405</v>
          </cell>
        </row>
        <row r="246">
          <cell r="A246">
            <v>2</v>
          </cell>
          <cell r="B246">
            <v>24</v>
          </cell>
        </row>
        <row r="247">
          <cell r="A247">
            <v>2</v>
          </cell>
          <cell r="B247">
            <v>24</v>
          </cell>
          <cell r="C247">
            <v>12</v>
          </cell>
          <cell r="D247">
            <v>2431</v>
          </cell>
        </row>
        <row r="248">
          <cell r="A248">
            <v>2</v>
          </cell>
          <cell r="B248">
            <v>24</v>
          </cell>
          <cell r="C248">
            <v>12</v>
          </cell>
          <cell r="D248">
            <v>2432</v>
          </cell>
        </row>
        <row r="249">
          <cell r="A249">
            <v>2</v>
          </cell>
          <cell r="B249">
            <v>24</v>
          </cell>
          <cell r="C249">
            <v>12</v>
          </cell>
          <cell r="D249">
            <v>2433</v>
          </cell>
        </row>
        <row r="250">
          <cell r="A250">
            <v>2</v>
          </cell>
          <cell r="B250">
            <v>24</v>
          </cell>
          <cell r="C250">
            <v>12</v>
          </cell>
          <cell r="D250">
            <v>2434</v>
          </cell>
        </row>
        <row r="251">
          <cell r="A251">
            <v>2</v>
          </cell>
          <cell r="B251">
            <v>24</v>
          </cell>
          <cell r="C251">
            <v>12</v>
          </cell>
          <cell r="D251">
            <v>2435</v>
          </cell>
        </row>
        <row r="252">
          <cell r="A252">
            <v>2</v>
          </cell>
          <cell r="B252">
            <v>24</v>
          </cell>
          <cell r="C252">
            <v>12</v>
          </cell>
          <cell r="D252">
            <v>2496</v>
          </cell>
        </row>
        <row r="253">
          <cell r="A253">
            <v>2</v>
          </cell>
          <cell r="B253">
            <v>24</v>
          </cell>
          <cell r="C253">
            <v>12</v>
          </cell>
          <cell r="D253">
            <v>2496</v>
          </cell>
          <cell r="F253" t="str">
            <v>Rate 2 Off-Peak Firm accrual reversal</v>
          </cell>
          <cell r="G253">
            <v>-6</v>
          </cell>
          <cell r="H253">
            <v>-18711000</v>
          </cell>
          <cell r="I253">
            <v>-81095.600000000006</v>
          </cell>
          <cell r="K253">
            <v>-193661</v>
          </cell>
        </row>
        <row r="254">
          <cell r="A254">
            <v>2</v>
          </cell>
          <cell r="B254">
            <v>24</v>
          </cell>
          <cell r="C254">
            <v>12</v>
          </cell>
          <cell r="D254">
            <v>2496</v>
          </cell>
          <cell r="F254" t="str">
            <v>Rate 2 Off-Peak Firm accrual</v>
          </cell>
          <cell r="G254">
            <v>6</v>
          </cell>
          <cell r="H254">
            <v>18851000</v>
          </cell>
          <cell r="I254">
            <v>78360.78</v>
          </cell>
          <cell r="K254">
            <v>195578</v>
          </cell>
        </row>
        <row r="255">
          <cell r="A255">
            <v>2</v>
          </cell>
          <cell r="B255">
            <v>24</v>
          </cell>
          <cell r="C255">
            <v>12</v>
          </cell>
          <cell r="D255">
            <v>2496</v>
          </cell>
          <cell r="F255" t="str">
            <v>Rate 2 Off-Peak Firm accrual reversal</v>
          </cell>
          <cell r="G255">
            <v>-3</v>
          </cell>
          <cell r="H255">
            <v>-71379000</v>
          </cell>
          <cell r="I255">
            <v>-268181.8</v>
          </cell>
          <cell r="K255">
            <v>-739120</v>
          </cell>
        </row>
        <row r="256">
          <cell r="A256">
            <v>2</v>
          </cell>
          <cell r="B256">
            <v>24</v>
          </cell>
          <cell r="C256">
            <v>12</v>
          </cell>
          <cell r="D256">
            <v>2496</v>
          </cell>
          <cell r="F256" t="str">
            <v>Rate 2 Off-Peak Firm accrual</v>
          </cell>
          <cell r="G256">
            <v>3</v>
          </cell>
          <cell r="H256">
            <v>63311000</v>
          </cell>
          <cell r="I256">
            <v>227070.79</v>
          </cell>
          <cell r="K256">
            <v>657079</v>
          </cell>
        </row>
        <row r="257">
          <cell r="A257">
            <v>2</v>
          </cell>
          <cell r="B257">
            <v>24</v>
          </cell>
        </row>
        <row r="258">
          <cell r="A258">
            <v>2</v>
          </cell>
          <cell r="B258">
            <v>24</v>
          </cell>
          <cell r="C258">
            <v>14</v>
          </cell>
          <cell r="D258">
            <v>2480</v>
          </cell>
          <cell r="F258" t="str">
            <v>CNG Vehicle Service</v>
          </cell>
          <cell r="G258">
            <v>1</v>
          </cell>
          <cell r="H258">
            <v>237600</v>
          </cell>
          <cell r="I258">
            <v>1508.97</v>
          </cell>
          <cell r="K258">
            <v>2462</v>
          </cell>
        </row>
        <row r="259">
          <cell r="A259">
            <v>2</v>
          </cell>
          <cell r="B259">
            <v>24</v>
          </cell>
        </row>
        <row r="260">
          <cell r="A260">
            <v>2</v>
          </cell>
          <cell r="B260">
            <v>24</v>
          </cell>
          <cell r="C260">
            <v>16</v>
          </cell>
          <cell r="D260">
            <v>2495</v>
          </cell>
        </row>
        <row r="261">
          <cell r="A261">
            <v>2</v>
          </cell>
          <cell r="B261">
            <v>24</v>
          </cell>
        </row>
        <row r="262">
          <cell r="A262">
            <v>2</v>
          </cell>
          <cell r="B262">
            <v>24</v>
          </cell>
          <cell r="C262">
            <v>19</v>
          </cell>
          <cell r="D262">
            <v>2497</v>
          </cell>
          <cell r="F262" t="str">
            <v>Negotiated Contracts</v>
          </cell>
        </row>
        <row r="263">
          <cell r="A263">
            <v>2</v>
          </cell>
          <cell r="B263">
            <v>24</v>
          </cell>
          <cell r="C263">
            <v>19</v>
          </cell>
          <cell r="D263">
            <v>2497</v>
          </cell>
          <cell r="F263" t="str">
            <v>Negotiated Contracts</v>
          </cell>
        </row>
        <row r="264">
          <cell r="A264">
            <v>2</v>
          </cell>
          <cell r="B264">
            <v>24</v>
          </cell>
          <cell r="C264">
            <v>19</v>
          </cell>
          <cell r="D264">
            <v>2497</v>
          </cell>
          <cell r="F264" t="str">
            <v>Negotiated Contracts accrual reversal</v>
          </cell>
          <cell r="G264">
            <v>-5</v>
          </cell>
          <cell r="H264">
            <v>-1773500</v>
          </cell>
          <cell r="I264">
            <v>-10046.040000000001</v>
          </cell>
          <cell r="K264">
            <v>-18358</v>
          </cell>
        </row>
        <row r="265">
          <cell r="A265">
            <v>2</v>
          </cell>
          <cell r="B265">
            <v>24</v>
          </cell>
          <cell r="C265">
            <v>19</v>
          </cell>
          <cell r="D265">
            <v>2497</v>
          </cell>
          <cell r="F265" t="str">
            <v>Negotiated Contracts accrual</v>
          </cell>
          <cell r="G265">
            <v>5</v>
          </cell>
          <cell r="H265">
            <v>1794900</v>
          </cell>
          <cell r="I265">
            <v>9987.31</v>
          </cell>
          <cell r="K265">
            <v>18584</v>
          </cell>
        </row>
        <row r="266">
          <cell r="A266">
            <v>2</v>
          </cell>
          <cell r="B266">
            <v>24</v>
          </cell>
          <cell r="C266">
            <v>19</v>
          </cell>
          <cell r="D266">
            <v>2497</v>
          </cell>
          <cell r="F266" t="str">
            <v>Negotiated Contracts accrual reversal</v>
          </cell>
        </row>
        <row r="267">
          <cell r="A267">
            <v>2</v>
          </cell>
          <cell r="B267">
            <v>24</v>
          </cell>
          <cell r="C267">
            <v>19</v>
          </cell>
          <cell r="D267">
            <v>2497</v>
          </cell>
          <cell r="F267" t="str">
            <v>Negotiated Contracts accrual</v>
          </cell>
        </row>
        <row r="268">
          <cell r="A268">
            <v>2</v>
          </cell>
          <cell r="B268">
            <v>24</v>
          </cell>
          <cell r="C268">
            <v>19</v>
          </cell>
          <cell r="D268">
            <v>2499</v>
          </cell>
          <cell r="F268" t="str">
            <v>NYCHA Negotiated Contract accrual</v>
          </cell>
          <cell r="G268">
            <v>10</v>
          </cell>
          <cell r="H268">
            <v>36781600</v>
          </cell>
          <cell r="I268">
            <v>237093.66</v>
          </cell>
          <cell r="K268">
            <v>381632</v>
          </cell>
        </row>
        <row r="269">
          <cell r="A269">
            <v>2</v>
          </cell>
          <cell r="B269">
            <v>24</v>
          </cell>
          <cell r="C269">
            <v>19</v>
          </cell>
          <cell r="D269">
            <v>2499</v>
          </cell>
          <cell r="F269" t="str">
            <v>NYCHA Negotiated Contract accrual reversal</v>
          </cell>
          <cell r="G269">
            <v>-10</v>
          </cell>
          <cell r="H269">
            <v>-38092300</v>
          </cell>
          <cell r="I269">
            <v>-257418.7</v>
          </cell>
          <cell r="K269">
            <v>-394267</v>
          </cell>
        </row>
        <row r="270">
          <cell r="A270">
            <v>2</v>
          </cell>
          <cell r="B270">
            <v>24</v>
          </cell>
        </row>
        <row r="271">
          <cell r="A271">
            <v>2</v>
          </cell>
          <cell r="B271">
            <v>24</v>
          </cell>
          <cell r="C271" t="str">
            <v>2a</v>
          </cell>
          <cell r="D271" t="str">
            <v>24ca</v>
          </cell>
        </row>
        <row r="272">
          <cell r="A272">
            <v>2</v>
          </cell>
          <cell r="B272">
            <v>24</v>
          </cell>
        </row>
        <row r="273">
          <cell r="A273">
            <v>2</v>
          </cell>
          <cell r="B273">
            <v>24</v>
          </cell>
          <cell r="C273" t="str">
            <v>2h</v>
          </cell>
          <cell r="D273" t="str">
            <v>24aa</v>
          </cell>
        </row>
        <row r="274">
          <cell r="A274">
            <v>2</v>
          </cell>
          <cell r="B274">
            <v>24</v>
          </cell>
          <cell r="C274" t="str">
            <v>2h</v>
          </cell>
          <cell r="D274" t="str">
            <v>24ab</v>
          </cell>
        </row>
        <row r="275">
          <cell r="A275">
            <v>2</v>
          </cell>
          <cell r="B275">
            <v>24</v>
          </cell>
          <cell r="C275" t="str">
            <v>2h</v>
          </cell>
          <cell r="D275" t="str">
            <v>24ad</v>
          </cell>
        </row>
        <row r="276">
          <cell r="A276">
            <v>2</v>
          </cell>
          <cell r="B276">
            <v>24</v>
          </cell>
          <cell r="C276" t="str">
            <v>2h</v>
          </cell>
          <cell r="D276" t="str">
            <v>24ag</v>
          </cell>
        </row>
        <row r="277">
          <cell r="A277">
            <v>2</v>
          </cell>
          <cell r="B277">
            <v>24</v>
          </cell>
          <cell r="C277" t="str">
            <v>2h</v>
          </cell>
          <cell r="D277" t="str">
            <v>24ao</v>
          </cell>
        </row>
        <row r="278">
          <cell r="A278">
            <v>2</v>
          </cell>
          <cell r="B278">
            <v>24</v>
          </cell>
        </row>
        <row r="279">
          <cell r="A279">
            <v>2</v>
          </cell>
          <cell r="B279">
            <v>24</v>
          </cell>
          <cell r="G279">
            <v>1</v>
          </cell>
          <cell r="H279">
            <v>-8979700</v>
          </cell>
          <cell r="I279">
            <v>-62720.630000000005</v>
          </cell>
          <cell r="J279">
            <v>0</v>
          </cell>
          <cell r="K279">
            <v>-90071</v>
          </cell>
        </row>
        <row r="280">
          <cell r="A280">
            <v>2</v>
          </cell>
        </row>
        <row r="281">
          <cell r="A281">
            <v>2</v>
          </cell>
          <cell r="B281">
            <v>26</v>
          </cell>
          <cell r="C281">
            <v>2</v>
          </cell>
          <cell r="D281">
            <v>2641</v>
          </cell>
        </row>
        <row r="282">
          <cell r="A282">
            <v>2</v>
          </cell>
          <cell r="B282">
            <v>26</v>
          </cell>
        </row>
        <row r="283">
          <cell r="A283">
            <v>2</v>
          </cell>
          <cell r="B283">
            <v>26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A284">
            <v>2</v>
          </cell>
        </row>
        <row r="285">
          <cell r="A285">
            <v>2</v>
          </cell>
          <cell r="G285">
            <v>3</v>
          </cell>
          <cell r="H285">
            <v>43012800</v>
          </cell>
          <cell r="I285">
            <v>77529.849999999977</v>
          </cell>
          <cell r="J285">
            <v>0</v>
          </cell>
          <cell r="K285">
            <v>451632</v>
          </cell>
        </row>
        <row r="287">
          <cell r="A287">
            <v>4</v>
          </cell>
          <cell r="B287">
            <v>24</v>
          </cell>
          <cell r="C287">
            <v>19</v>
          </cell>
          <cell r="D287">
            <v>2497</v>
          </cell>
        </row>
        <row r="288">
          <cell r="A288">
            <v>4</v>
          </cell>
          <cell r="B288">
            <v>24</v>
          </cell>
        </row>
        <row r="289">
          <cell r="A289">
            <v>4</v>
          </cell>
          <cell r="B289">
            <v>24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>
            <v>4</v>
          </cell>
        </row>
        <row r="291">
          <cell r="A291">
            <v>4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3">
          <cell r="A293">
            <v>5</v>
          </cell>
          <cell r="B293">
            <v>20</v>
          </cell>
          <cell r="C293">
            <v>1</v>
          </cell>
          <cell r="D293">
            <v>2001</v>
          </cell>
          <cell r="F293" t="str">
            <v>Residential &amp; Religous - Monthly</v>
          </cell>
        </row>
        <row r="294">
          <cell r="A294">
            <v>5</v>
          </cell>
          <cell r="B294">
            <v>20</v>
          </cell>
          <cell r="C294">
            <v>1</v>
          </cell>
          <cell r="D294">
            <v>2002</v>
          </cell>
          <cell r="F294" t="str">
            <v>Residential &amp; Religous - Bi-monthly</v>
          </cell>
        </row>
        <row r="295">
          <cell r="A295">
            <v>5</v>
          </cell>
          <cell r="B295">
            <v>20</v>
          </cell>
          <cell r="C295">
            <v>1</v>
          </cell>
          <cell r="D295">
            <v>2004</v>
          </cell>
          <cell r="F295" t="str">
            <v>Accrual</v>
          </cell>
        </row>
        <row r="296">
          <cell r="A296">
            <v>5</v>
          </cell>
          <cell r="B296">
            <v>20</v>
          </cell>
          <cell r="C296">
            <v>1</v>
          </cell>
          <cell r="D296">
            <v>2005</v>
          </cell>
          <cell r="F296" t="str">
            <v>Accrual reversal</v>
          </cell>
        </row>
        <row r="297">
          <cell r="A297">
            <v>5</v>
          </cell>
          <cell r="B297">
            <v>20</v>
          </cell>
        </row>
        <row r="298">
          <cell r="A298">
            <v>5</v>
          </cell>
          <cell r="B298">
            <v>20</v>
          </cell>
          <cell r="C298">
            <v>3</v>
          </cell>
          <cell r="D298">
            <v>2016</v>
          </cell>
          <cell r="F298" t="str">
            <v>Residential &amp; Religous - Heating</v>
          </cell>
        </row>
        <row r="299">
          <cell r="A299">
            <v>5</v>
          </cell>
          <cell r="B299">
            <v>20</v>
          </cell>
          <cell r="C299">
            <v>3</v>
          </cell>
          <cell r="D299">
            <v>2021</v>
          </cell>
        </row>
        <row r="300">
          <cell r="A300">
            <v>5</v>
          </cell>
          <cell r="B300">
            <v>20</v>
          </cell>
        </row>
        <row r="301">
          <cell r="A301">
            <v>5</v>
          </cell>
          <cell r="B301">
            <v>20</v>
          </cell>
          <cell r="C301">
            <v>13</v>
          </cell>
          <cell r="D301">
            <v>2053</v>
          </cell>
        </row>
        <row r="302">
          <cell r="A302">
            <v>5</v>
          </cell>
          <cell r="B302">
            <v>20</v>
          </cell>
        </row>
        <row r="303">
          <cell r="A303">
            <v>5</v>
          </cell>
          <cell r="B303">
            <v>20</v>
          </cell>
          <cell r="C303" t="str">
            <v>3a</v>
          </cell>
          <cell r="D303">
            <v>2017</v>
          </cell>
          <cell r="F303" t="str">
            <v>Residential &amp; Religious - Air Conditioning</v>
          </cell>
        </row>
        <row r="304">
          <cell r="A304">
            <v>5</v>
          </cell>
          <cell r="B304">
            <v>20</v>
          </cell>
        </row>
        <row r="305">
          <cell r="A305">
            <v>5</v>
          </cell>
          <cell r="B305">
            <v>20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>
            <v>5</v>
          </cell>
        </row>
        <row r="307">
          <cell r="A307">
            <v>5</v>
          </cell>
          <cell r="B307">
            <v>22</v>
          </cell>
          <cell r="C307">
            <v>2</v>
          </cell>
          <cell r="D307">
            <v>2201</v>
          </cell>
          <cell r="F307" t="str">
            <v>General - Monthly</v>
          </cell>
        </row>
        <row r="308">
          <cell r="A308">
            <v>5</v>
          </cell>
          <cell r="B308">
            <v>22</v>
          </cell>
          <cell r="C308">
            <v>2</v>
          </cell>
          <cell r="D308">
            <v>2202</v>
          </cell>
          <cell r="F308" t="str">
            <v>General - Bi-monthly</v>
          </cell>
        </row>
        <row r="309">
          <cell r="A309">
            <v>5</v>
          </cell>
          <cell r="B309">
            <v>22</v>
          </cell>
          <cell r="C309">
            <v>2</v>
          </cell>
          <cell r="D309">
            <v>2204</v>
          </cell>
          <cell r="F309" t="str">
            <v>Accrual</v>
          </cell>
        </row>
        <row r="310">
          <cell r="A310">
            <v>5</v>
          </cell>
          <cell r="B310">
            <v>22</v>
          </cell>
          <cell r="C310">
            <v>2</v>
          </cell>
          <cell r="D310">
            <v>2205</v>
          </cell>
          <cell r="F310" t="str">
            <v>Accrual reversal</v>
          </cell>
        </row>
        <row r="311">
          <cell r="A311">
            <v>5</v>
          </cell>
          <cell r="B311">
            <v>22</v>
          </cell>
          <cell r="C311">
            <v>2</v>
          </cell>
          <cell r="D311">
            <v>2207</v>
          </cell>
        </row>
        <row r="312">
          <cell r="A312">
            <v>5</v>
          </cell>
          <cell r="B312">
            <v>22</v>
          </cell>
          <cell r="C312">
            <v>2</v>
          </cell>
          <cell r="D312">
            <v>2208</v>
          </cell>
        </row>
        <row r="313">
          <cell r="A313">
            <v>5</v>
          </cell>
          <cell r="B313">
            <v>22</v>
          </cell>
          <cell r="C313">
            <v>2</v>
          </cell>
          <cell r="D313">
            <v>2212</v>
          </cell>
        </row>
        <row r="314">
          <cell r="A314">
            <v>5</v>
          </cell>
          <cell r="B314">
            <v>22</v>
          </cell>
          <cell r="C314">
            <v>2</v>
          </cell>
          <cell r="D314">
            <v>2218</v>
          </cell>
        </row>
        <row r="315">
          <cell r="A315">
            <v>5</v>
          </cell>
          <cell r="B315">
            <v>22</v>
          </cell>
          <cell r="C315">
            <v>2</v>
          </cell>
          <cell r="D315">
            <v>2223</v>
          </cell>
        </row>
        <row r="316">
          <cell r="A316">
            <v>5</v>
          </cell>
          <cell r="B316">
            <v>22</v>
          </cell>
          <cell r="C316">
            <v>2</v>
          </cell>
          <cell r="D316">
            <v>2226</v>
          </cell>
        </row>
        <row r="317">
          <cell r="A317">
            <v>5</v>
          </cell>
          <cell r="B317">
            <v>22</v>
          </cell>
          <cell r="C317">
            <v>2</v>
          </cell>
          <cell r="D317">
            <v>2227</v>
          </cell>
        </row>
        <row r="318">
          <cell r="A318">
            <v>5</v>
          </cell>
          <cell r="B318">
            <v>22</v>
          </cell>
          <cell r="C318">
            <v>2</v>
          </cell>
          <cell r="D318">
            <v>2242</v>
          </cell>
        </row>
        <row r="319">
          <cell r="A319">
            <v>5</v>
          </cell>
          <cell r="B319">
            <v>22</v>
          </cell>
        </row>
        <row r="320">
          <cell r="A320">
            <v>5</v>
          </cell>
          <cell r="B320">
            <v>22</v>
          </cell>
          <cell r="C320">
            <v>9</v>
          </cell>
          <cell r="D320">
            <v>2263</v>
          </cell>
        </row>
        <row r="321">
          <cell r="A321">
            <v>5</v>
          </cell>
          <cell r="B321">
            <v>22</v>
          </cell>
          <cell r="C321">
            <v>9</v>
          </cell>
          <cell r="D321">
            <v>2264</v>
          </cell>
        </row>
        <row r="322">
          <cell r="A322">
            <v>5</v>
          </cell>
          <cell r="B322">
            <v>22</v>
          </cell>
        </row>
        <row r="323">
          <cell r="A323">
            <v>5</v>
          </cell>
          <cell r="B323">
            <v>22</v>
          </cell>
          <cell r="C323">
            <v>12</v>
          </cell>
          <cell r="D323">
            <v>2231</v>
          </cell>
        </row>
        <row r="324">
          <cell r="A324">
            <v>5</v>
          </cell>
          <cell r="B324">
            <v>22</v>
          </cell>
          <cell r="C324">
            <v>12</v>
          </cell>
          <cell r="D324">
            <v>2232</v>
          </cell>
        </row>
        <row r="325">
          <cell r="A325">
            <v>5</v>
          </cell>
          <cell r="B325">
            <v>22</v>
          </cell>
          <cell r="C325">
            <v>12</v>
          </cell>
          <cell r="D325">
            <v>2233</v>
          </cell>
        </row>
        <row r="326">
          <cell r="A326">
            <v>5</v>
          </cell>
          <cell r="B326">
            <v>22</v>
          </cell>
          <cell r="C326">
            <v>12</v>
          </cell>
          <cell r="D326">
            <v>2234</v>
          </cell>
        </row>
        <row r="327">
          <cell r="A327">
            <v>5</v>
          </cell>
          <cell r="B327">
            <v>22</v>
          </cell>
          <cell r="C327">
            <v>12</v>
          </cell>
          <cell r="D327">
            <v>2296</v>
          </cell>
          <cell r="F327" t="str">
            <v>Rate 2 Off-Peak Firm accrual reversal</v>
          </cell>
          <cell r="G327">
            <v>-2</v>
          </cell>
          <cell r="H327">
            <v>-21948000</v>
          </cell>
          <cell r="I327">
            <v>-85114.29</v>
          </cell>
          <cell r="K327">
            <v>-226956</v>
          </cell>
        </row>
        <row r="328">
          <cell r="A328">
            <v>5</v>
          </cell>
          <cell r="B328">
            <v>22</v>
          </cell>
          <cell r="C328">
            <v>12</v>
          </cell>
          <cell r="D328">
            <v>2296</v>
          </cell>
          <cell r="F328" t="str">
            <v>Rate 2 Off-Peak Firm accrual</v>
          </cell>
          <cell r="G328">
            <v>1</v>
          </cell>
          <cell r="I328">
            <v>329.64</v>
          </cell>
        </row>
        <row r="329">
          <cell r="A329">
            <v>5</v>
          </cell>
          <cell r="B329">
            <v>22</v>
          </cell>
          <cell r="C329">
            <v>12</v>
          </cell>
          <cell r="D329">
            <v>2296</v>
          </cell>
          <cell r="F329" t="str">
            <v>Rate 2 Off-Peak Firm accrual</v>
          </cell>
        </row>
        <row r="330">
          <cell r="A330">
            <v>5</v>
          </cell>
          <cell r="B330">
            <v>22</v>
          </cell>
          <cell r="C330">
            <v>12</v>
          </cell>
          <cell r="D330">
            <v>2296</v>
          </cell>
          <cell r="F330" t="str">
            <v>Rate 2 Off-Peak Firm accrual reversal</v>
          </cell>
        </row>
        <row r="331">
          <cell r="A331">
            <v>5</v>
          </cell>
          <cell r="B331">
            <v>22</v>
          </cell>
        </row>
        <row r="332">
          <cell r="A332">
            <v>5</v>
          </cell>
          <cell r="B332">
            <v>22</v>
          </cell>
          <cell r="C332">
            <v>14</v>
          </cell>
          <cell r="D332">
            <v>2250</v>
          </cell>
          <cell r="F332" t="str">
            <v>CNG Vehicle Service</v>
          </cell>
          <cell r="G332">
            <v>4</v>
          </cell>
          <cell r="H332">
            <v>32400</v>
          </cell>
          <cell r="I332">
            <v>285.8</v>
          </cell>
          <cell r="K332">
            <v>336</v>
          </cell>
        </row>
        <row r="333">
          <cell r="A333">
            <v>5</v>
          </cell>
          <cell r="B333">
            <v>22</v>
          </cell>
        </row>
        <row r="334">
          <cell r="A334">
            <v>5</v>
          </cell>
          <cell r="B334">
            <v>22</v>
          </cell>
          <cell r="C334">
            <v>16</v>
          </cell>
          <cell r="D334">
            <v>2295</v>
          </cell>
        </row>
        <row r="335">
          <cell r="A335">
            <v>5</v>
          </cell>
          <cell r="B335">
            <v>22</v>
          </cell>
        </row>
        <row r="336">
          <cell r="A336">
            <v>5</v>
          </cell>
          <cell r="B336">
            <v>22</v>
          </cell>
          <cell r="C336">
            <v>19</v>
          </cell>
          <cell r="D336">
            <v>2297</v>
          </cell>
          <cell r="F336" t="str">
            <v>Negotiated Contracts</v>
          </cell>
        </row>
        <row r="337">
          <cell r="A337">
            <v>5</v>
          </cell>
          <cell r="B337">
            <v>22</v>
          </cell>
        </row>
        <row r="338">
          <cell r="A338">
            <v>5</v>
          </cell>
          <cell r="B338">
            <v>22</v>
          </cell>
          <cell r="C338" t="str">
            <v>2a</v>
          </cell>
          <cell r="D338">
            <v>2206</v>
          </cell>
        </row>
        <row r="339">
          <cell r="A339">
            <v>5</v>
          </cell>
          <cell r="B339">
            <v>22</v>
          </cell>
          <cell r="C339" t="str">
            <v>2a</v>
          </cell>
          <cell r="D339">
            <v>2240</v>
          </cell>
        </row>
        <row r="340">
          <cell r="A340">
            <v>5</v>
          </cell>
          <cell r="B340">
            <v>22</v>
          </cell>
        </row>
        <row r="341">
          <cell r="A341">
            <v>5</v>
          </cell>
          <cell r="B341">
            <v>22</v>
          </cell>
          <cell r="C341" t="str">
            <v>2h</v>
          </cell>
          <cell r="D341">
            <v>2207</v>
          </cell>
        </row>
        <row r="342">
          <cell r="A342">
            <v>5</v>
          </cell>
          <cell r="B342">
            <v>22</v>
          </cell>
          <cell r="C342" t="str">
            <v>2h</v>
          </cell>
          <cell r="D342">
            <v>2208</v>
          </cell>
        </row>
        <row r="343">
          <cell r="A343">
            <v>5</v>
          </cell>
          <cell r="B343">
            <v>22</v>
          </cell>
          <cell r="C343" t="str">
            <v>2h</v>
          </cell>
          <cell r="D343">
            <v>2223</v>
          </cell>
        </row>
        <row r="344">
          <cell r="A344">
            <v>5</v>
          </cell>
          <cell r="B344">
            <v>22</v>
          </cell>
          <cell r="C344" t="str">
            <v>2h</v>
          </cell>
          <cell r="D344">
            <v>2227</v>
          </cell>
        </row>
        <row r="345">
          <cell r="A345">
            <v>5</v>
          </cell>
          <cell r="B345">
            <v>22</v>
          </cell>
          <cell r="C345" t="str">
            <v>2h</v>
          </cell>
          <cell r="D345">
            <v>2242</v>
          </cell>
        </row>
        <row r="346">
          <cell r="A346">
            <v>5</v>
          </cell>
          <cell r="B346">
            <v>22</v>
          </cell>
        </row>
        <row r="347">
          <cell r="A347">
            <v>5</v>
          </cell>
          <cell r="B347">
            <v>22</v>
          </cell>
          <cell r="C347">
            <v>22</v>
          </cell>
          <cell r="D347">
            <v>2253</v>
          </cell>
        </row>
        <row r="348">
          <cell r="A348">
            <v>5</v>
          </cell>
          <cell r="B348">
            <v>22</v>
          </cell>
        </row>
        <row r="349">
          <cell r="A349">
            <v>5</v>
          </cell>
          <cell r="B349">
            <v>22</v>
          </cell>
          <cell r="G349">
            <v>3</v>
          </cell>
          <cell r="H349">
            <v>-21915600</v>
          </cell>
          <cell r="I349">
            <v>-84498.849999999991</v>
          </cell>
          <cell r="J349">
            <v>0</v>
          </cell>
          <cell r="K349">
            <v>-226620</v>
          </cell>
        </row>
        <row r="350">
          <cell r="A350">
            <v>5</v>
          </cell>
        </row>
        <row r="351">
          <cell r="A351">
            <v>5</v>
          </cell>
          <cell r="B351">
            <v>24</v>
          </cell>
          <cell r="C351">
            <v>2</v>
          </cell>
          <cell r="D351" t="str">
            <v>24ab</v>
          </cell>
        </row>
        <row r="352">
          <cell r="A352">
            <v>5</v>
          </cell>
          <cell r="B352">
            <v>24</v>
          </cell>
          <cell r="C352">
            <v>2</v>
          </cell>
          <cell r="D352" t="str">
            <v>24ad</v>
          </cell>
        </row>
        <row r="353">
          <cell r="A353">
            <v>5</v>
          </cell>
          <cell r="B353">
            <v>24</v>
          </cell>
          <cell r="C353">
            <v>2</v>
          </cell>
          <cell r="D353" t="str">
            <v>24ae</v>
          </cell>
        </row>
        <row r="354">
          <cell r="A354">
            <v>5</v>
          </cell>
          <cell r="B354">
            <v>24</v>
          </cell>
          <cell r="C354">
            <v>2</v>
          </cell>
          <cell r="D354" t="str">
            <v>24ag</v>
          </cell>
        </row>
        <row r="355">
          <cell r="A355">
            <v>5</v>
          </cell>
          <cell r="B355">
            <v>24</v>
          </cell>
          <cell r="C355">
            <v>2</v>
          </cell>
          <cell r="D355" t="str">
            <v>24ao</v>
          </cell>
        </row>
        <row r="356">
          <cell r="A356">
            <v>5</v>
          </cell>
          <cell r="B356">
            <v>24</v>
          </cell>
          <cell r="C356">
            <v>2</v>
          </cell>
          <cell r="D356">
            <v>2403</v>
          </cell>
          <cell r="F356" t="str">
            <v>NYC Housing Authority</v>
          </cell>
        </row>
        <row r="357">
          <cell r="A357">
            <v>5</v>
          </cell>
          <cell r="B357">
            <v>24</v>
          </cell>
          <cell r="C357">
            <v>2</v>
          </cell>
          <cell r="D357">
            <v>2406</v>
          </cell>
          <cell r="F357" t="str">
            <v>NYC Transit Authority</v>
          </cell>
        </row>
        <row r="358">
          <cell r="A358">
            <v>5</v>
          </cell>
          <cell r="B358">
            <v>24</v>
          </cell>
          <cell r="C358">
            <v>2</v>
          </cell>
          <cell r="D358">
            <v>2408</v>
          </cell>
        </row>
        <row r="359">
          <cell r="A359">
            <v>5</v>
          </cell>
          <cell r="B359">
            <v>24</v>
          </cell>
          <cell r="C359">
            <v>2</v>
          </cell>
          <cell r="D359">
            <v>2409</v>
          </cell>
          <cell r="F359" t="str">
            <v>Port Authority of NY &amp; NJ</v>
          </cell>
        </row>
        <row r="360">
          <cell r="A360">
            <v>5</v>
          </cell>
          <cell r="B360">
            <v>24</v>
          </cell>
          <cell r="C360">
            <v>2</v>
          </cell>
          <cell r="D360">
            <v>2412</v>
          </cell>
          <cell r="F360" t="str">
            <v>Triboro Bridge &amp; Tunnel Authority</v>
          </cell>
        </row>
        <row r="361">
          <cell r="A361">
            <v>5</v>
          </cell>
          <cell r="B361">
            <v>24</v>
          </cell>
          <cell r="C361">
            <v>2</v>
          </cell>
          <cell r="D361">
            <v>2421</v>
          </cell>
          <cell r="F361" t="str">
            <v>New York State</v>
          </cell>
        </row>
        <row r="362">
          <cell r="A362">
            <v>5</v>
          </cell>
          <cell r="B362">
            <v>24</v>
          </cell>
          <cell r="C362">
            <v>2</v>
          </cell>
          <cell r="D362">
            <v>2424</v>
          </cell>
          <cell r="F362" t="str">
            <v>U.S. Government</v>
          </cell>
        </row>
        <row r="363">
          <cell r="A363">
            <v>5</v>
          </cell>
          <cell r="B363">
            <v>24</v>
          </cell>
          <cell r="C363">
            <v>2</v>
          </cell>
          <cell r="D363">
            <v>2441</v>
          </cell>
          <cell r="F363" t="str">
            <v>NYC Public Bridges</v>
          </cell>
        </row>
        <row r="364">
          <cell r="A364">
            <v>5</v>
          </cell>
          <cell r="B364">
            <v>24</v>
          </cell>
          <cell r="C364">
            <v>2</v>
          </cell>
          <cell r="D364">
            <v>2476</v>
          </cell>
          <cell r="F364" t="str">
            <v>Off-Track Betting</v>
          </cell>
        </row>
        <row r="365">
          <cell r="A365">
            <v>5</v>
          </cell>
          <cell r="B365">
            <v>24</v>
          </cell>
        </row>
        <row r="366">
          <cell r="A366">
            <v>5</v>
          </cell>
          <cell r="B366">
            <v>24</v>
          </cell>
          <cell r="C366">
            <v>9</v>
          </cell>
          <cell r="D366">
            <v>2465</v>
          </cell>
        </row>
        <row r="367">
          <cell r="A367">
            <v>5</v>
          </cell>
          <cell r="B367">
            <v>24</v>
          </cell>
        </row>
        <row r="368">
          <cell r="A368">
            <v>5</v>
          </cell>
          <cell r="B368">
            <v>24</v>
          </cell>
          <cell r="C368">
            <v>12</v>
          </cell>
          <cell r="D368">
            <v>2432</v>
          </cell>
        </row>
        <row r="369">
          <cell r="A369">
            <v>5</v>
          </cell>
          <cell r="B369">
            <v>24</v>
          </cell>
          <cell r="C369">
            <v>12</v>
          </cell>
          <cell r="D369">
            <v>2433</v>
          </cell>
        </row>
        <row r="370">
          <cell r="A370">
            <v>5</v>
          </cell>
          <cell r="B370">
            <v>24</v>
          </cell>
          <cell r="C370">
            <v>12</v>
          </cell>
          <cell r="D370">
            <v>2434</v>
          </cell>
        </row>
        <row r="371">
          <cell r="A371">
            <v>5</v>
          </cell>
          <cell r="B371">
            <v>24</v>
          </cell>
          <cell r="C371">
            <v>12</v>
          </cell>
          <cell r="D371">
            <v>2496</v>
          </cell>
          <cell r="F371" t="str">
            <v>Rate 2 Off-Peak Firm accrual reversal</v>
          </cell>
          <cell r="G371">
            <v>-2</v>
          </cell>
          <cell r="H371">
            <v>-9676000</v>
          </cell>
          <cell r="I371">
            <v>-36825.57</v>
          </cell>
          <cell r="K371">
            <v>-100049</v>
          </cell>
        </row>
        <row r="372">
          <cell r="A372">
            <v>5</v>
          </cell>
          <cell r="B372">
            <v>24</v>
          </cell>
          <cell r="C372">
            <v>12</v>
          </cell>
          <cell r="D372">
            <v>2496</v>
          </cell>
          <cell r="F372" t="str">
            <v>Rate 2 Off-Peak Firm accrual</v>
          </cell>
          <cell r="G372">
            <v>2</v>
          </cell>
          <cell r="H372">
            <v>9464000</v>
          </cell>
          <cell r="I372">
            <v>34473.879999999997</v>
          </cell>
          <cell r="K372">
            <v>98138</v>
          </cell>
        </row>
        <row r="373">
          <cell r="A373">
            <v>5</v>
          </cell>
          <cell r="B373">
            <v>24</v>
          </cell>
        </row>
        <row r="374">
          <cell r="A374">
            <v>5</v>
          </cell>
          <cell r="B374">
            <v>24</v>
          </cell>
          <cell r="C374">
            <v>14</v>
          </cell>
          <cell r="D374">
            <v>2480</v>
          </cell>
          <cell r="F374" t="str">
            <v>CNG Vehicle Service</v>
          </cell>
          <cell r="G374">
            <v>2</v>
          </cell>
          <cell r="H374">
            <v>319300</v>
          </cell>
          <cell r="I374">
            <v>2027.38</v>
          </cell>
          <cell r="K374">
            <v>3308</v>
          </cell>
        </row>
        <row r="375">
          <cell r="A375">
            <v>5</v>
          </cell>
          <cell r="B375">
            <v>24</v>
          </cell>
        </row>
        <row r="376">
          <cell r="A376">
            <v>5</v>
          </cell>
          <cell r="B376">
            <v>24</v>
          </cell>
          <cell r="C376">
            <v>19</v>
          </cell>
          <cell r="D376">
            <v>2497</v>
          </cell>
          <cell r="F376" t="str">
            <v>Negotiated Contracts</v>
          </cell>
        </row>
        <row r="377">
          <cell r="A377">
            <v>5</v>
          </cell>
          <cell r="B377">
            <v>24</v>
          </cell>
          <cell r="C377">
            <v>19</v>
          </cell>
          <cell r="D377">
            <v>2497</v>
          </cell>
          <cell r="F377" t="str">
            <v>Negotiated Contracts accrual reversal</v>
          </cell>
        </row>
        <row r="378">
          <cell r="A378">
            <v>5</v>
          </cell>
          <cell r="B378">
            <v>24</v>
          </cell>
          <cell r="C378">
            <v>19</v>
          </cell>
          <cell r="D378">
            <v>2497</v>
          </cell>
          <cell r="F378" t="str">
            <v>Negotiated Contracts accrual</v>
          </cell>
        </row>
        <row r="379">
          <cell r="A379">
            <v>5</v>
          </cell>
          <cell r="B379">
            <v>24</v>
          </cell>
          <cell r="C379">
            <v>19</v>
          </cell>
          <cell r="D379">
            <v>2497</v>
          </cell>
          <cell r="F379" t="str">
            <v>Negotiated Contracts accrual reversal</v>
          </cell>
        </row>
        <row r="380">
          <cell r="A380">
            <v>5</v>
          </cell>
          <cell r="B380">
            <v>24</v>
          </cell>
          <cell r="C380">
            <v>19</v>
          </cell>
          <cell r="D380">
            <v>2497</v>
          </cell>
          <cell r="F380" t="str">
            <v>Negotiated Contracts accrual</v>
          </cell>
        </row>
        <row r="381">
          <cell r="A381">
            <v>5</v>
          </cell>
          <cell r="B381">
            <v>24</v>
          </cell>
          <cell r="C381">
            <v>19</v>
          </cell>
          <cell r="D381">
            <v>2499</v>
          </cell>
          <cell r="F381" t="str">
            <v>NYCHA Housing Contract Firm accrual reversal</v>
          </cell>
          <cell r="G381">
            <v>-4</v>
          </cell>
          <cell r="H381">
            <v>-15954000</v>
          </cell>
          <cell r="I381">
            <v>-61765.46</v>
          </cell>
          <cell r="K381">
            <v>-164901</v>
          </cell>
        </row>
        <row r="382">
          <cell r="A382">
            <v>5</v>
          </cell>
          <cell r="B382">
            <v>24</v>
          </cell>
          <cell r="C382">
            <v>19</v>
          </cell>
          <cell r="D382">
            <v>2499</v>
          </cell>
          <cell r="F382" t="str">
            <v>NYCHA Housing Contract Firm accrual</v>
          </cell>
          <cell r="G382">
            <v>4</v>
          </cell>
          <cell r="H382">
            <v>15742000</v>
          </cell>
          <cell r="I382">
            <v>57802.12</v>
          </cell>
          <cell r="K382">
            <v>163259</v>
          </cell>
        </row>
        <row r="383">
          <cell r="A383">
            <v>5</v>
          </cell>
          <cell r="B383">
            <v>24</v>
          </cell>
          <cell r="C383">
            <v>19</v>
          </cell>
          <cell r="D383">
            <v>2499</v>
          </cell>
        </row>
        <row r="384">
          <cell r="A384">
            <v>5</v>
          </cell>
          <cell r="B384">
            <v>24</v>
          </cell>
        </row>
        <row r="385">
          <cell r="A385">
            <v>5</v>
          </cell>
          <cell r="B385">
            <v>24</v>
          </cell>
          <cell r="C385" t="str">
            <v>2h</v>
          </cell>
          <cell r="D385" t="str">
            <v>24ab</v>
          </cell>
        </row>
        <row r="386">
          <cell r="A386">
            <v>5</v>
          </cell>
          <cell r="B386">
            <v>24</v>
          </cell>
          <cell r="C386" t="str">
            <v>2h</v>
          </cell>
          <cell r="D386" t="str">
            <v>24ad</v>
          </cell>
        </row>
        <row r="387">
          <cell r="A387">
            <v>5</v>
          </cell>
          <cell r="B387">
            <v>24</v>
          </cell>
          <cell r="C387" t="str">
            <v>2h</v>
          </cell>
          <cell r="D387" t="str">
            <v>24ae</v>
          </cell>
        </row>
        <row r="388">
          <cell r="A388">
            <v>5</v>
          </cell>
          <cell r="B388">
            <v>24</v>
          </cell>
          <cell r="C388" t="str">
            <v>2h</v>
          </cell>
          <cell r="D388" t="str">
            <v>24ag</v>
          </cell>
        </row>
        <row r="389">
          <cell r="A389">
            <v>5</v>
          </cell>
          <cell r="B389">
            <v>24</v>
          </cell>
          <cell r="C389" t="str">
            <v>2h</v>
          </cell>
          <cell r="D389" t="str">
            <v>24ah</v>
          </cell>
        </row>
        <row r="390">
          <cell r="A390">
            <v>5</v>
          </cell>
          <cell r="B390">
            <v>24</v>
          </cell>
          <cell r="C390" t="str">
            <v>2h</v>
          </cell>
          <cell r="D390" t="str">
            <v>24ao</v>
          </cell>
        </row>
        <row r="391">
          <cell r="A391">
            <v>5</v>
          </cell>
          <cell r="B391">
            <v>24</v>
          </cell>
        </row>
        <row r="392">
          <cell r="A392">
            <v>5</v>
          </cell>
          <cell r="B392">
            <v>24</v>
          </cell>
          <cell r="G392">
            <v>2</v>
          </cell>
          <cell r="H392">
            <v>-104700</v>
          </cell>
          <cell r="I392">
            <v>-4287.6500000000015</v>
          </cell>
          <cell r="J392">
            <v>0</v>
          </cell>
          <cell r="K392">
            <v>-245</v>
          </cell>
        </row>
        <row r="393">
          <cell r="A393">
            <v>5</v>
          </cell>
        </row>
        <row r="394">
          <cell r="A394">
            <v>5</v>
          </cell>
          <cell r="B394">
            <v>26</v>
          </cell>
          <cell r="C394">
            <v>2</v>
          </cell>
          <cell r="D394">
            <v>2641</v>
          </cell>
        </row>
        <row r="395">
          <cell r="A395">
            <v>5</v>
          </cell>
          <cell r="B395">
            <v>26</v>
          </cell>
        </row>
        <row r="396">
          <cell r="A396">
            <v>5</v>
          </cell>
          <cell r="B396">
            <v>26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A397">
            <v>5</v>
          </cell>
        </row>
        <row r="398">
          <cell r="A398">
            <v>5</v>
          </cell>
          <cell r="G398">
            <v>5</v>
          </cell>
          <cell r="H398">
            <v>-22020300</v>
          </cell>
          <cell r="I398">
            <v>-88786.5</v>
          </cell>
          <cell r="J398">
            <v>0</v>
          </cell>
          <cell r="K398">
            <v>-226865</v>
          </cell>
        </row>
        <row r="400">
          <cell r="A400">
            <v>6</v>
          </cell>
          <cell r="B400">
            <v>22</v>
          </cell>
          <cell r="C400">
            <v>19</v>
          </cell>
          <cell r="D400">
            <v>2296</v>
          </cell>
          <cell r="F400" t="str">
            <v>Negotiated Contracts accrual</v>
          </cell>
          <cell r="G400">
            <v>1</v>
          </cell>
          <cell r="H400">
            <v>100804000</v>
          </cell>
          <cell r="I400">
            <v>384454.74</v>
          </cell>
          <cell r="K400">
            <v>1043465</v>
          </cell>
        </row>
        <row r="401">
          <cell r="A401">
            <v>6</v>
          </cell>
          <cell r="B401">
            <v>22</v>
          </cell>
          <cell r="C401">
            <v>19</v>
          </cell>
          <cell r="D401">
            <v>2296</v>
          </cell>
          <cell r="F401" t="str">
            <v>Negotiated Contracts accrual reversal</v>
          </cell>
          <cell r="G401">
            <v>-1</v>
          </cell>
          <cell r="H401">
            <v>-98285000</v>
          </cell>
          <cell r="I401">
            <v>-379711.58</v>
          </cell>
          <cell r="K401">
            <v>-1013956</v>
          </cell>
        </row>
        <row r="402">
          <cell r="A402">
            <v>6</v>
          </cell>
          <cell r="B402">
            <v>22</v>
          </cell>
          <cell r="C402">
            <v>19</v>
          </cell>
          <cell r="D402">
            <v>2296</v>
          </cell>
          <cell r="F402" t="str">
            <v>Negotiated Contracts</v>
          </cell>
          <cell r="I402">
            <v>48745.81</v>
          </cell>
        </row>
        <row r="403">
          <cell r="A403">
            <v>6</v>
          </cell>
          <cell r="B403">
            <v>22</v>
          </cell>
        </row>
        <row r="404">
          <cell r="A404">
            <v>6</v>
          </cell>
          <cell r="B404">
            <v>22</v>
          </cell>
          <cell r="G404">
            <v>0</v>
          </cell>
          <cell r="H404">
            <v>2519000</v>
          </cell>
          <cell r="I404">
            <v>53488.969999999972</v>
          </cell>
          <cell r="J404">
            <v>0</v>
          </cell>
          <cell r="K404">
            <v>29509</v>
          </cell>
        </row>
        <row r="405">
          <cell r="A405">
            <v>6</v>
          </cell>
        </row>
        <row r="406">
          <cell r="A406">
            <v>6</v>
          </cell>
          <cell r="G406">
            <v>0</v>
          </cell>
          <cell r="H406">
            <v>2519000</v>
          </cell>
          <cell r="I406">
            <v>53488.969999999972</v>
          </cell>
          <cell r="J406">
            <v>0</v>
          </cell>
          <cell r="K406">
            <v>29509</v>
          </cell>
        </row>
        <row r="408">
          <cell r="A408">
            <v>7</v>
          </cell>
          <cell r="B408">
            <v>20</v>
          </cell>
          <cell r="C408">
            <v>1</v>
          </cell>
          <cell r="D408">
            <v>2001</v>
          </cell>
        </row>
        <row r="409">
          <cell r="A409">
            <v>7</v>
          </cell>
          <cell r="B409">
            <v>20</v>
          </cell>
        </row>
        <row r="410">
          <cell r="A410">
            <v>7</v>
          </cell>
          <cell r="B410">
            <v>20</v>
          </cell>
          <cell r="C410">
            <v>3</v>
          </cell>
          <cell r="D410">
            <v>2016</v>
          </cell>
        </row>
        <row r="411">
          <cell r="A411">
            <v>7</v>
          </cell>
          <cell r="B411">
            <v>20</v>
          </cell>
        </row>
        <row r="412">
          <cell r="A412">
            <v>7</v>
          </cell>
          <cell r="B412">
            <v>20</v>
          </cell>
          <cell r="C412">
            <v>13</v>
          </cell>
          <cell r="D412">
            <v>2053</v>
          </cell>
        </row>
        <row r="413">
          <cell r="A413">
            <v>7</v>
          </cell>
          <cell r="B413">
            <v>20</v>
          </cell>
        </row>
        <row r="414">
          <cell r="A414">
            <v>7</v>
          </cell>
          <cell r="B414">
            <v>20</v>
          </cell>
          <cell r="C414" t="str">
            <v>3a</v>
          </cell>
          <cell r="D414">
            <v>2017</v>
          </cell>
        </row>
        <row r="415">
          <cell r="A415">
            <v>7</v>
          </cell>
          <cell r="B415">
            <v>20</v>
          </cell>
        </row>
        <row r="416">
          <cell r="A416">
            <v>7</v>
          </cell>
          <cell r="B416">
            <v>20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A417">
            <v>7</v>
          </cell>
        </row>
        <row r="418">
          <cell r="A418">
            <v>7</v>
          </cell>
          <cell r="B418">
            <v>22</v>
          </cell>
          <cell r="C418">
            <v>2</v>
          </cell>
          <cell r="D418">
            <v>2201</v>
          </cell>
        </row>
        <row r="419">
          <cell r="A419">
            <v>7</v>
          </cell>
          <cell r="B419">
            <v>22</v>
          </cell>
          <cell r="C419">
            <v>2</v>
          </cell>
          <cell r="D419">
            <v>2207</v>
          </cell>
        </row>
        <row r="420">
          <cell r="A420">
            <v>7</v>
          </cell>
          <cell r="B420">
            <v>22</v>
          </cell>
          <cell r="C420">
            <v>2</v>
          </cell>
          <cell r="D420">
            <v>2208</v>
          </cell>
        </row>
        <row r="421">
          <cell r="A421">
            <v>7</v>
          </cell>
          <cell r="B421">
            <v>22</v>
          </cell>
          <cell r="C421">
            <v>2</v>
          </cell>
          <cell r="D421">
            <v>2212</v>
          </cell>
        </row>
        <row r="422">
          <cell r="A422">
            <v>7</v>
          </cell>
          <cell r="B422">
            <v>22</v>
          </cell>
          <cell r="C422">
            <v>2</v>
          </cell>
          <cell r="D422">
            <v>2218</v>
          </cell>
        </row>
        <row r="423">
          <cell r="A423">
            <v>7</v>
          </cell>
          <cell r="B423">
            <v>22</v>
          </cell>
          <cell r="C423">
            <v>2</v>
          </cell>
          <cell r="D423">
            <v>2226</v>
          </cell>
        </row>
        <row r="424">
          <cell r="A424">
            <v>7</v>
          </cell>
          <cell r="B424">
            <v>22</v>
          </cell>
          <cell r="C424">
            <v>2</v>
          </cell>
          <cell r="D424">
            <v>2227</v>
          </cell>
        </row>
        <row r="425">
          <cell r="A425">
            <v>7</v>
          </cell>
          <cell r="B425">
            <v>22</v>
          </cell>
          <cell r="C425">
            <v>2</v>
          </cell>
          <cell r="D425">
            <v>2236</v>
          </cell>
        </row>
        <row r="426">
          <cell r="A426">
            <v>7</v>
          </cell>
          <cell r="B426">
            <v>22</v>
          </cell>
          <cell r="C426">
            <v>2</v>
          </cell>
          <cell r="D426">
            <v>2237</v>
          </cell>
        </row>
        <row r="427">
          <cell r="A427">
            <v>7</v>
          </cell>
          <cell r="B427">
            <v>22</v>
          </cell>
          <cell r="C427">
            <v>2</v>
          </cell>
          <cell r="D427">
            <v>2242</v>
          </cell>
        </row>
        <row r="428">
          <cell r="A428">
            <v>7</v>
          </cell>
          <cell r="B428">
            <v>22</v>
          </cell>
        </row>
        <row r="429">
          <cell r="A429">
            <v>7</v>
          </cell>
          <cell r="B429">
            <v>22</v>
          </cell>
          <cell r="C429">
            <v>9</v>
          </cell>
          <cell r="D429">
            <v>2261</v>
          </cell>
        </row>
        <row r="430">
          <cell r="A430">
            <v>7</v>
          </cell>
          <cell r="B430">
            <v>22</v>
          </cell>
          <cell r="C430">
            <v>9</v>
          </cell>
          <cell r="D430">
            <v>2262</v>
          </cell>
        </row>
        <row r="431">
          <cell r="A431">
            <v>7</v>
          </cell>
          <cell r="B431">
            <v>22</v>
          </cell>
          <cell r="C431">
            <v>9</v>
          </cell>
          <cell r="D431">
            <v>2263</v>
          </cell>
        </row>
        <row r="432">
          <cell r="A432">
            <v>7</v>
          </cell>
          <cell r="B432">
            <v>22</v>
          </cell>
          <cell r="C432">
            <v>9</v>
          </cell>
          <cell r="D432">
            <v>2264</v>
          </cell>
        </row>
        <row r="433">
          <cell r="A433">
            <v>7</v>
          </cell>
          <cell r="B433">
            <v>22</v>
          </cell>
        </row>
        <row r="434">
          <cell r="A434">
            <v>7</v>
          </cell>
          <cell r="B434">
            <v>22</v>
          </cell>
          <cell r="C434">
            <v>12</v>
          </cell>
          <cell r="D434">
            <v>2231</v>
          </cell>
        </row>
        <row r="435">
          <cell r="A435">
            <v>7</v>
          </cell>
          <cell r="B435">
            <v>22</v>
          </cell>
          <cell r="C435">
            <v>12</v>
          </cell>
          <cell r="D435">
            <v>2232</v>
          </cell>
        </row>
        <row r="436">
          <cell r="A436">
            <v>7</v>
          </cell>
          <cell r="B436">
            <v>22</v>
          </cell>
          <cell r="C436">
            <v>12</v>
          </cell>
          <cell r="D436">
            <v>2233</v>
          </cell>
        </row>
        <row r="437">
          <cell r="A437">
            <v>7</v>
          </cell>
          <cell r="B437">
            <v>22</v>
          </cell>
          <cell r="C437">
            <v>12</v>
          </cell>
          <cell r="D437">
            <v>2234</v>
          </cell>
        </row>
        <row r="438">
          <cell r="A438">
            <v>7</v>
          </cell>
          <cell r="B438">
            <v>22</v>
          </cell>
          <cell r="C438">
            <v>12</v>
          </cell>
          <cell r="D438">
            <v>2296</v>
          </cell>
          <cell r="F438" t="str">
            <v>Rate 2 Off-Peak Firm Accrual Reversal</v>
          </cell>
          <cell r="G438">
            <v>-5</v>
          </cell>
          <cell r="H438">
            <v>-88170000</v>
          </cell>
          <cell r="I438">
            <v>-325898.15000000002</v>
          </cell>
          <cell r="K438">
            <v>-910088</v>
          </cell>
        </row>
        <row r="439">
          <cell r="A439">
            <v>7</v>
          </cell>
          <cell r="B439">
            <v>22</v>
          </cell>
          <cell r="C439">
            <v>12</v>
          </cell>
          <cell r="D439">
            <v>2296</v>
          </cell>
          <cell r="F439" t="str">
            <v>Rate 2  Off-Peak Firm Accrual</v>
          </cell>
          <cell r="G439">
            <v>7</v>
          </cell>
          <cell r="H439">
            <v>84362000</v>
          </cell>
          <cell r="I439">
            <v>299476.38</v>
          </cell>
          <cell r="K439">
            <v>870590</v>
          </cell>
        </row>
        <row r="440">
          <cell r="A440">
            <v>7</v>
          </cell>
          <cell r="B440">
            <v>22</v>
          </cell>
          <cell r="C440">
            <v>12</v>
          </cell>
          <cell r="D440">
            <v>2296</v>
          </cell>
          <cell r="F440" t="str">
            <v>Rate 2 Off-Peak Firm Accrual</v>
          </cell>
        </row>
        <row r="441">
          <cell r="A441">
            <v>7</v>
          </cell>
          <cell r="B441">
            <v>22</v>
          </cell>
          <cell r="C441">
            <v>12</v>
          </cell>
          <cell r="D441">
            <v>2296</v>
          </cell>
          <cell r="F441" t="str">
            <v>Rate 2 Off-Peak Firm Accrual Reversal</v>
          </cell>
        </row>
        <row r="442">
          <cell r="A442">
            <v>7</v>
          </cell>
          <cell r="B442">
            <v>22</v>
          </cell>
          <cell r="C442">
            <v>12</v>
          </cell>
          <cell r="D442">
            <v>2296</v>
          </cell>
          <cell r="F442" t="str">
            <v>Rate 2 Off-Peak Firm Accrual</v>
          </cell>
        </row>
        <row r="443">
          <cell r="A443">
            <v>7</v>
          </cell>
          <cell r="B443">
            <v>22</v>
          </cell>
          <cell r="C443">
            <v>12</v>
          </cell>
          <cell r="D443">
            <v>2296</v>
          </cell>
          <cell r="F443" t="str">
            <v>Rate 2 Off-Peak Firm Accrual Reversal</v>
          </cell>
        </row>
        <row r="444">
          <cell r="A444">
            <v>7</v>
          </cell>
          <cell r="B444">
            <v>22</v>
          </cell>
        </row>
        <row r="445">
          <cell r="A445">
            <v>7</v>
          </cell>
          <cell r="B445">
            <v>22</v>
          </cell>
          <cell r="C445">
            <v>14</v>
          </cell>
          <cell r="D445">
            <v>2250</v>
          </cell>
          <cell r="F445" t="str">
            <v>CNG-Vehicle Service</v>
          </cell>
          <cell r="G445">
            <v>1</v>
          </cell>
          <cell r="H445">
            <v>7600</v>
          </cell>
          <cell r="I445">
            <v>65.67</v>
          </cell>
          <cell r="K445">
            <v>79</v>
          </cell>
        </row>
        <row r="446">
          <cell r="A446">
            <v>7</v>
          </cell>
          <cell r="B446">
            <v>22</v>
          </cell>
        </row>
        <row r="447">
          <cell r="A447">
            <v>7</v>
          </cell>
          <cell r="B447">
            <v>22</v>
          </cell>
          <cell r="C447">
            <v>16</v>
          </cell>
          <cell r="D447">
            <v>2250</v>
          </cell>
        </row>
        <row r="448">
          <cell r="A448">
            <v>7</v>
          </cell>
          <cell r="B448">
            <v>22</v>
          </cell>
        </row>
        <row r="449">
          <cell r="A449">
            <v>7</v>
          </cell>
          <cell r="B449">
            <v>22</v>
          </cell>
          <cell r="C449">
            <v>19</v>
          </cell>
          <cell r="D449">
            <v>2297</v>
          </cell>
        </row>
        <row r="450">
          <cell r="A450">
            <v>7</v>
          </cell>
          <cell r="B450">
            <v>22</v>
          </cell>
          <cell r="C450">
            <v>19</v>
          </cell>
          <cell r="D450">
            <v>2297</v>
          </cell>
        </row>
        <row r="451">
          <cell r="A451">
            <v>7</v>
          </cell>
          <cell r="B451">
            <v>22</v>
          </cell>
          <cell r="C451">
            <v>19</v>
          </cell>
          <cell r="D451">
            <v>2297</v>
          </cell>
          <cell r="F451" t="str">
            <v>Negotiated Contract Accrual Reversal</v>
          </cell>
          <cell r="G451">
            <v>-4</v>
          </cell>
          <cell r="H451">
            <v>-4529000</v>
          </cell>
          <cell r="I451">
            <v>-22822.42</v>
          </cell>
          <cell r="K451">
            <v>-46729</v>
          </cell>
        </row>
        <row r="452">
          <cell r="A452">
            <v>7</v>
          </cell>
          <cell r="B452">
            <v>22</v>
          </cell>
          <cell r="C452">
            <v>19</v>
          </cell>
          <cell r="D452">
            <v>2297</v>
          </cell>
          <cell r="F452" t="str">
            <v>Negotiated Contract Accrual</v>
          </cell>
          <cell r="G452">
            <v>5</v>
          </cell>
          <cell r="H452">
            <v>5277000</v>
          </cell>
          <cell r="I452">
            <v>26496.97</v>
          </cell>
          <cell r="K452">
            <v>54457</v>
          </cell>
        </row>
        <row r="453">
          <cell r="A453">
            <v>7</v>
          </cell>
          <cell r="B453">
            <v>22</v>
          </cell>
          <cell r="C453">
            <v>19</v>
          </cell>
          <cell r="D453">
            <v>2297</v>
          </cell>
          <cell r="F453" t="str">
            <v>Negotiated Contract Accrual Reversal</v>
          </cell>
        </row>
        <row r="454">
          <cell r="A454">
            <v>7</v>
          </cell>
          <cell r="B454">
            <v>22</v>
          </cell>
          <cell r="C454">
            <v>19</v>
          </cell>
          <cell r="D454">
            <v>2297</v>
          </cell>
          <cell r="F454" t="str">
            <v>Negotiated Contract Accrual</v>
          </cell>
          <cell r="G454">
            <v>1</v>
          </cell>
          <cell r="H454">
            <v>4750100</v>
          </cell>
          <cell r="I454">
            <v>14089.71</v>
          </cell>
          <cell r="K454">
            <v>49097</v>
          </cell>
        </row>
        <row r="455">
          <cell r="A455">
            <v>7</v>
          </cell>
          <cell r="B455">
            <v>22</v>
          </cell>
        </row>
        <row r="456">
          <cell r="A456">
            <v>7</v>
          </cell>
          <cell r="B456">
            <v>22</v>
          </cell>
          <cell r="C456" t="str">
            <v>2a</v>
          </cell>
          <cell r="D456">
            <v>2206</v>
          </cell>
        </row>
        <row r="457">
          <cell r="A457">
            <v>7</v>
          </cell>
          <cell r="B457">
            <v>22</v>
          </cell>
          <cell r="C457" t="str">
            <v>2a</v>
          </cell>
          <cell r="D457">
            <v>2240</v>
          </cell>
        </row>
        <row r="458">
          <cell r="A458">
            <v>7</v>
          </cell>
          <cell r="B458">
            <v>22</v>
          </cell>
          <cell r="C458" t="str">
            <v>2a</v>
          </cell>
          <cell r="D458">
            <v>2241</v>
          </cell>
        </row>
        <row r="459">
          <cell r="A459">
            <v>7</v>
          </cell>
          <cell r="B459">
            <v>22</v>
          </cell>
        </row>
        <row r="460">
          <cell r="A460">
            <v>7</v>
          </cell>
          <cell r="B460">
            <v>22</v>
          </cell>
          <cell r="C460" t="str">
            <v>2h</v>
          </cell>
          <cell r="D460">
            <v>2207</v>
          </cell>
        </row>
        <row r="461">
          <cell r="A461">
            <v>7</v>
          </cell>
          <cell r="B461">
            <v>22</v>
          </cell>
          <cell r="C461" t="str">
            <v>2h</v>
          </cell>
          <cell r="D461">
            <v>2208</v>
          </cell>
        </row>
        <row r="462">
          <cell r="A462">
            <v>7</v>
          </cell>
          <cell r="B462">
            <v>22</v>
          </cell>
          <cell r="C462" t="str">
            <v>2h</v>
          </cell>
          <cell r="D462">
            <v>2227</v>
          </cell>
        </row>
        <row r="463">
          <cell r="A463">
            <v>7</v>
          </cell>
          <cell r="B463">
            <v>22</v>
          </cell>
          <cell r="C463" t="str">
            <v>2h</v>
          </cell>
          <cell r="D463">
            <v>2237</v>
          </cell>
        </row>
        <row r="464">
          <cell r="A464">
            <v>7</v>
          </cell>
          <cell r="B464">
            <v>22</v>
          </cell>
        </row>
        <row r="465">
          <cell r="A465">
            <v>7</v>
          </cell>
          <cell r="B465">
            <v>22</v>
          </cell>
          <cell r="C465">
            <v>22</v>
          </cell>
          <cell r="D465">
            <v>2253</v>
          </cell>
        </row>
        <row r="466">
          <cell r="A466">
            <v>7</v>
          </cell>
          <cell r="B466">
            <v>22</v>
          </cell>
        </row>
        <row r="467">
          <cell r="A467">
            <v>7</v>
          </cell>
          <cell r="B467">
            <v>22</v>
          </cell>
          <cell r="G467">
            <v>5</v>
          </cell>
          <cell r="H467">
            <v>1697700</v>
          </cell>
          <cell r="I467">
            <v>-8591.8400000000183</v>
          </cell>
          <cell r="J467">
            <v>0</v>
          </cell>
          <cell r="K467">
            <v>17406</v>
          </cell>
        </row>
        <row r="468">
          <cell r="A468">
            <v>7</v>
          </cell>
        </row>
        <row r="469">
          <cell r="A469">
            <v>7</v>
          </cell>
          <cell r="B469">
            <v>24</v>
          </cell>
          <cell r="C469">
            <v>2</v>
          </cell>
          <cell r="D469" t="str">
            <v>24ai</v>
          </cell>
        </row>
        <row r="470">
          <cell r="A470">
            <v>7</v>
          </cell>
          <cell r="B470">
            <v>24</v>
          </cell>
          <cell r="C470">
            <v>2</v>
          </cell>
          <cell r="D470" t="str">
            <v>24aj</v>
          </cell>
        </row>
        <row r="471">
          <cell r="A471">
            <v>7</v>
          </cell>
          <cell r="B471">
            <v>24</v>
          </cell>
          <cell r="C471">
            <v>2</v>
          </cell>
          <cell r="D471" t="str">
            <v>24ak</v>
          </cell>
        </row>
        <row r="472">
          <cell r="A472">
            <v>7</v>
          </cell>
          <cell r="B472">
            <v>24</v>
          </cell>
          <cell r="C472">
            <v>2</v>
          </cell>
          <cell r="D472" t="str">
            <v>24al</v>
          </cell>
        </row>
        <row r="473">
          <cell r="A473">
            <v>7</v>
          </cell>
          <cell r="B473">
            <v>24</v>
          </cell>
          <cell r="C473">
            <v>2</v>
          </cell>
          <cell r="D473" t="str">
            <v>24am</v>
          </cell>
        </row>
        <row r="474">
          <cell r="A474">
            <v>7</v>
          </cell>
          <cell r="B474">
            <v>24</v>
          </cell>
          <cell r="C474">
            <v>2</v>
          </cell>
          <cell r="D474" t="str">
            <v>24an</v>
          </cell>
        </row>
        <row r="475">
          <cell r="A475">
            <v>7</v>
          </cell>
          <cell r="B475">
            <v>24</v>
          </cell>
          <cell r="C475">
            <v>2</v>
          </cell>
          <cell r="D475" t="str">
            <v>24ay</v>
          </cell>
        </row>
        <row r="476">
          <cell r="A476">
            <v>7</v>
          </cell>
          <cell r="B476">
            <v>24</v>
          </cell>
          <cell r="C476">
            <v>2</v>
          </cell>
          <cell r="D476" t="str">
            <v>24ba</v>
          </cell>
        </row>
        <row r="477">
          <cell r="A477">
            <v>7</v>
          </cell>
          <cell r="B477">
            <v>24</v>
          </cell>
          <cell r="C477">
            <v>2</v>
          </cell>
          <cell r="D477">
            <v>2404</v>
          </cell>
        </row>
        <row r="478">
          <cell r="A478">
            <v>7</v>
          </cell>
          <cell r="B478">
            <v>24</v>
          </cell>
          <cell r="C478">
            <v>2</v>
          </cell>
          <cell r="D478">
            <v>2415</v>
          </cell>
        </row>
        <row r="479">
          <cell r="A479">
            <v>7</v>
          </cell>
          <cell r="B479">
            <v>24</v>
          </cell>
          <cell r="C479">
            <v>2</v>
          </cell>
          <cell r="D479">
            <v>2418</v>
          </cell>
        </row>
        <row r="480">
          <cell r="A480">
            <v>7</v>
          </cell>
          <cell r="B480">
            <v>24</v>
          </cell>
          <cell r="C480">
            <v>2</v>
          </cell>
          <cell r="D480">
            <v>2421</v>
          </cell>
        </row>
        <row r="481">
          <cell r="A481">
            <v>7</v>
          </cell>
          <cell r="B481">
            <v>24</v>
          </cell>
          <cell r="C481">
            <v>2</v>
          </cell>
          <cell r="D481">
            <v>2423</v>
          </cell>
        </row>
        <row r="482">
          <cell r="A482">
            <v>7</v>
          </cell>
          <cell r="B482">
            <v>24</v>
          </cell>
          <cell r="C482">
            <v>2</v>
          </cell>
          <cell r="D482">
            <v>2424</v>
          </cell>
        </row>
        <row r="483">
          <cell r="A483">
            <v>7</v>
          </cell>
          <cell r="B483">
            <v>24</v>
          </cell>
          <cell r="C483">
            <v>2</v>
          </cell>
          <cell r="D483">
            <v>2457</v>
          </cell>
        </row>
        <row r="484">
          <cell r="A484">
            <v>7</v>
          </cell>
          <cell r="B484">
            <v>24</v>
          </cell>
        </row>
        <row r="485">
          <cell r="A485">
            <v>7</v>
          </cell>
          <cell r="B485">
            <v>24</v>
          </cell>
          <cell r="C485">
            <v>3</v>
          </cell>
          <cell r="D485">
            <v>2405</v>
          </cell>
        </row>
        <row r="486">
          <cell r="A486">
            <v>7</v>
          </cell>
          <cell r="B486">
            <v>24</v>
          </cell>
        </row>
        <row r="487">
          <cell r="A487">
            <v>7</v>
          </cell>
          <cell r="B487">
            <v>24</v>
          </cell>
          <cell r="C487">
            <v>9</v>
          </cell>
          <cell r="D487">
            <v>2465</v>
          </cell>
        </row>
        <row r="488">
          <cell r="A488">
            <v>7</v>
          </cell>
          <cell r="B488">
            <v>24</v>
          </cell>
        </row>
        <row r="489">
          <cell r="A489">
            <v>7</v>
          </cell>
          <cell r="B489">
            <v>24</v>
          </cell>
          <cell r="C489">
            <v>12</v>
          </cell>
          <cell r="D489">
            <v>2431</v>
          </cell>
        </row>
        <row r="490">
          <cell r="A490">
            <v>7</v>
          </cell>
          <cell r="B490">
            <v>24</v>
          </cell>
          <cell r="C490">
            <v>12</v>
          </cell>
          <cell r="D490">
            <v>2432</v>
          </cell>
        </row>
        <row r="491">
          <cell r="A491">
            <v>7</v>
          </cell>
          <cell r="B491">
            <v>24</v>
          </cell>
          <cell r="C491">
            <v>12</v>
          </cell>
          <cell r="D491">
            <v>2433</v>
          </cell>
        </row>
        <row r="492">
          <cell r="A492">
            <v>7</v>
          </cell>
          <cell r="B492">
            <v>24</v>
          </cell>
          <cell r="C492">
            <v>12</v>
          </cell>
          <cell r="D492">
            <v>2434</v>
          </cell>
          <cell r="F492" t="str">
            <v>Rate 2 Off-Peak Firm Accrual Reversal</v>
          </cell>
        </row>
        <row r="493">
          <cell r="A493">
            <v>7</v>
          </cell>
          <cell r="B493">
            <v>24</v>
          </cell>
          <cell r="C493">
            <v>12</v>
          </cell>
          <cell r="D493">
            <v>2496</v>
          </cell>
          <cell r="F493" t="str">
            <v>Rate 2 Off-Peak Firm Accrual Reversal</v>
          </cell>
          <cell r="G493">
            <v>-2</v>
          </cell>
          <cell r="H493">
            <v>-11610000</v>
          </cell>
          <cell r="I493">
            <v>-44773.23</v>
          </cell>
          <cell r="K493">
            <v>-119800</v>
          </cell>
        </row>
        <row r="494">
          <cell r="A494">
            <v>7</v>
          </cell>
          <cell r="B494">
            <v>24</v>
          </cell>
          <cell r="C494">
            <v>12</v>
          </cell>
          <cell r="D494">
            <v>2496</v>
          </cell>
          <cell r="F494" t="str">
            <v>Rate 2 Off- Peak Firm Accrual</v>
          </cell>
          <cell r="G494">
            <v>2</v>
          </cell>
          <cell r="H494">
            <v>12403000</v>
          </cell>
          <cell r="I494">
            <v>45927.8</v>
          </cell>
          <cell r="K494">
            <v>127972</v>
          </cell>
        </row>
        <row r="495">
          <cell r="A495">
            <v>7</v>
          </cell>
          <cell r="B495">
            <v>24</v>
          </cell>
          <cell r="C495">
            <v>12</v>
          </cell>
          <cell r="D495">
            <v>2496</v>
          </cell>
          <cell r="F495" t="str">
            <v>Rate 2 Off-Peak Firm Accrual</v>
          </cell>
        </row>
        <row r="496">
          <cell r="A496">
            <v>7</v>
          </cell>
          <cell r="B496">
            <v>24</v>
          </cell>
        </row>
        <row r="497">
          <cell r="A497">
            <v>7</v>
          </cell>
          <cell r="B497">
            <v>24</v>
          </cell>
          <cell r="C497">
            <v>14</v>
          </cell>
          <cell r="D497">
            <v>2480</v>
          </cell>
          <cell r="F497" t="str">
            <v>CNG-Vehicle Service</v>
          </cell>
          <cell r="G497">
            <v>2</v>
          </cell>
          <cell r="H497">
            <v>4500</v>
          </cell>
          <cell r="I497">
            <v>29.41</v>
          </cell>
          <cell r="K497">
            <v>46</v>
          </cell>
        </row>
        <row r="498">
          <cell r="A498">
            <v>7</v>
          </cell>
          <cell r="B498">
            <v>24</v>
          </cell>
        </row>
        <row r="499">
          <cell r="A499">
            <v>7</v>
          </cell>
          <cell r="B499">
            <v>24</v>
          </cell>
          <cell r="C499">
            <v>16</v>
          </cell>
          <cell r="D499">
            <v>2495</v>
          </cell>
        </row>
        <row r="500">
          <cell r="A500">
            <v>7</v>
          </cell>
          <cell r="B500">
            <v>24</v>
          </cell>
        </row>
        <row r="501">
          <cell r="A501">
            <v>7</v>
          </cell>
          <cell r="B501">
            <v>24</v>
          </cell>
          <cell r="C501">
            <v>19</v>
          </cell>
          <cell r="D501">
            <v>2497</v>
          </cell>
        </row>
        <row r="502">
          <cell r="A502">
            <v>7</v>
          </cell>
          <cell r="B502">
            <v>24</v>
          </cell>
        </row>
        <row r="503">
          <cell r="A503">
            <v>7</v>
          </cell>
          <cell r="B503">
            <v>24</v>
          </cell>
          <cell r="C503" t="str">
            <v>2h</v>
          </cell>
          <cell r="D503" t="str">
            <v>24ai</v>
          </cell>
        </row>
        <row r="504">
          <cell r="A504">
            <v>7</v>
          </cell>
          <cell r="B504">
            <v>24</v>
          </cell>
          <cell r="C504" t="str">
            <v>2h</v>
          </cell>
          <cell r="D504" t="str">
            <v>24aj</v>
          </cell>
        </row>
        <row r="505">
          <cell r="A505">
            <v>7</v>
          </cell>
          <cell r="B505">
            <v>24</v>
          </cell>
          <cell r="C505" t="str">
            <v>2h</v>
          </cell>
          <cell r="D505" t="str">
            <v>24ak</v>
          </cell>
        </row>
        <row r="506">
          <cell r="A506">
            <v>7</v>
          </cell>
          <cell r="B506">
            <v>24</v>
          </cell>
          <cell r="C506" t="str">
            <v>2h</v>
          </cell>
          <cell r="D506" t="str">
            <v>24al</v>
          </cell>
        </row>
        <row r="507">
          <cell r="A507">
            <v>7</v>
          </cell>
          <cell r="B507">
            <v>24</v>
          </cell>
          <cell r="C507" t="str">
            <v>2h</v>
          </cell>
          <cell r="D507" t="str">
            <v>24am</v>
          </cell>
        </row>
        <row r="508">
          <cell r="A508">
            <v>7</v>
          </cell>
          <cell r="B508">
            <v>24</v>
          </cell>
          <cell r="C508" t="str">
            <v>2h</v>
          </cell>
          <cell r="D508" t="str">
            <v>24an</v>
          </cell>
        </row>
        <row r="509">
          <cell r="A509">
            <v>7</v>
          </cell>
          <cell r="B509">
            <v>24</v>
          </cell>
          <cell r="C509" t="str">
            <v>2h</v>
          </cell>
          <cell r="D509" t="str">
            <v>24ay</v>
          </cell>
        </row>
        <row r="510">
          <cell r="A510">
            <v>7</v>
          </cell>
          <cell r="B510">
            <v>24</v>
          </cell>
          <cell r="C510" t="str">
            <v>2h</v>
          </cell>
          <cell r="D510" t="str">
            <v>24ba</v>
          </cell>
        </row>
        <row r="511">
          <cell r="A511">
            <v>7</v>
          </cell>
          <cell r="B511">
            <v>24</v>
          </cell>
        </row>
        <row r="512">
          <cell r="A512">
            <v>7</v>
          </cell>
          <cell r="B512">
            <v>24</v>
          </cell>
          <cell r="G512">
            <v>2</v>
          </cell>
          <cell r="H512">
            <v>797500</v>
          </cell>
          <cell r="I512">
            <v>1183.9799999999998</v>
          </cell>
          <cell r="J512">
            <v>0</v>
          </cell>
          <cell r="K512">
            <v>8218</v>
          </cell>
        </row>
        <row r="513">
          <cell r="A513">
            <v>7</v>
          </cell>
        </row>
        <row r="514">
          <cell r="A514">
            <v>7</v>
          </cell>
          <cell r="B514">
            <v>26</v>
          </cell>
          <cell r="C514">
            <v>2</v>
          </cell>
          <cell r="D514">
            <v>2641</v>
          </cell>
        </row>
        <row r="515">
          <cell r="A515">
            <v>7</v>
          </cell>
          <cell r="B515">
            <v>26</v>
          </cell>
        </row>
        <row r="516">
          <cell r="A516">
            <v>7</v>
          </cell>
          <cell r="B516">
            <v>26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A517">
            <v>7</v>
          </cell>
        </row>
        <row r="518">
          <cell r="A518">
            <v>7</v>
          </cell>
          <cell r="G518">
            <v>7</v>
          </cell>
          <cell r="H518">
            <v>2495200</v>
          </cell>
          <cell r="I518">
            <v>-7407.8600000000188</v>
          </cell>
          <cell r="J518">
            <v>0</v>
          </cell>
          <cell r="K518">
            <v>25624</v>
          </cell>
        </row>
        <row r="520">
          <cell r="A520">
            <v>9</v>
          </cell>
          <cell r="B520">
            <v>25</v>
          </cell>
          <cell r="C520">
            <v>19</v>
          </cell>
          <cell r="D520">
            <v>2500</v>
          </cell>
        </row>
        <row r="521">
          <cell r="A521">
            <v>9</v>
          </cell>
          <cell r="B521">
            <v>25</v>
          </cell>
        </row>
        <row r="522">
          <cell r="A522">
            <v>9</v>
          </cell>
          <cell r="B522">
            <v>25</v>
          </cell>
          <cell r="C522">
            <v>98</v>
          </cell>
          <cell r="D522">
            <v>2550</v>
          </cell>
        </row>
        <row r="523">
          <cell r="A523">
            <v>9</v>
          </cell>
          <cell r="B523">
            <v>25</v>
          </cell>
        </row>
        <row r="524">
          <cell r="A524">
            <v>9</v>
          </cell>
          <cell r="B524">
            <v>25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A525">
            <v>9</v>
          </cell>
        </row>
        <row r="526">
          <cell r="A526">
            <v>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A528" t="str">
            <v>SYSTEM TOTALS</v>
          </cell>
          <cell r="G528">
            <v>83</v>
          </cell>
          <cell r="H528">
            <v>26401800</v>
          </cell>
          <cell r="I528">
            <v>-55944.930000000051</v>
          </cell>
          <cell r="J528">
            <v>68.59</v>
          </cell>
          <cell r="K528">
            <v>297627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t'l 1040 Exclusions"/>
    </sheetNames>
    <sheetDataSet>
      <sheetData sheetId="0" refreshError="1">
        <row r="5">
          <cell r="A5" t="str">
            <v>Field1</v>
          </cell>
          <cell r="B5" t="str">
            <v>Account</v>
          </cell>
          <cell r="C5" t="str">
            <v>Field3</v>
          </cell>
          <cell r="D5" t="str">
            <v>Year</v>
          </cell>
          <cell r="E5" t="str">
            <v>Month</v>
          </cell>
          <cell r="F5" t="str">
            <v>Day</v>
          </cell>
          <cell r="G5" t="str">
            <v>Field7</v>
          </cell>
          <cell r="H5" t="str">
            <v>Field8</v>
          </cell>
          <cell r="I5" t="str">
            <v>Field9</v>
          </cell>
          <cell r="J5" t="str">
            <v>Field10</v>
          </cell>
          <cell r="K5" t="str">
            <v>Amount</v>
          </cell>
          <cell r="L5" t="str">
            <v>Abs</v>
          </cell>
          <cell r="M5" t="str">
            <v>Match</v>
          </cell>
          <cell r="N5" t="str">
            <v>Field12</v>
          </cell>
          <cell r="O5" t="str">
            <v>Field13</v>
          </cell>
          <cell r="P5" t="str">
            <v>Identifier</v>
          </cell>
          <cell r="Q5" t="str">
            <v>Field15</v>
          </cell>
          <cell r="R5" t="str">
            <v>Field16</v>
          </cell>
          <cell r="S5" t="str">
            <v>Field17</v>
          </cell>
          <cell r="T5" t="str">
            <v>Employee_Name</v>
          </cell>
          <cell r="U5" t="str">
            <v>Field19</v>
          </cell>
        </row>
        <row r="6">
          <cell r="A6">
            <v>1040</v>
          </cell>
          <cell r="B6">
            <v>683600</v>
          </cell>
          <cell r="C6">
            <v>55400</v>
          </cell>
          <cell r="D6">
            <v>2001</v>
          </cell>
          <cell r="E6">
            <v>4</v>
          </cell>
          <cell r="F6">
            <v>28</v>
          </cell>
          <cell r="G6">
            <v>4</v>
          </cell>
          <cell r="H6" t="str">
            <v>OT252</v>
          </cell>
          <cell r="I6" t="str">
            <v>$</v>
          </cell>
          <cell r="J6" t="str">
            <v>CD</v>
          </cell>
          <cell r="K6">
            <v>14.81</v>
          </cell>
          <cell r="L6">
            <v>14.81</v>
          </cell>
          <cell r="P6" t="str">
            <v xml:space="preserve"> GIANT FOOD #</v>
          </cell>
          <cell r="Q6" t="str">
            <v>100    SI8</v>
          </cell>
          <cell r="R6" t="str">
            <v xml:space="preserve">    200105010030</v>
          </cell>
          <cell r="S6" t="str">
            <v>20010501000AC0</v>
          </cell>
        </row>
        <row r="7">
          <cell r="A7">
            <v>1040</v>
          </cell>
          <cell r="B7">
            <v>683600</v>
          </cell>
          <cell r="C7">
            <v>55000</v>
          </cell>
          <cell r="D7">
            <v>2001</v>
          </cell>
          <cell r="E7">
            <v>2</v>
          </cell>
          <cell r="F7">
            <v>2</v>
          </cell>
          <cell r="G7">
            <v>2</v>
          </cell>
          <cell r="H7" t="str">
            <v>OT252</v>
          </cell>
          <cell r="I7" t="str">
            <v>$</v>
          </cell>
          <cell r="J7" t="str">
            <v>CD</v>
          </cell>
          <cell r="K7">
            <v>19.670000000000002</v>
          </cell>
          <cell r="L7">
            <v>19.670000000000002</v>
          </cell>
          <cell r="P7" t="str">
            <v xml:space="preserve"> GIANT FOOD #</v>
          </cell>
          <cell r="Q7" t="str">
            <v>120    SI8</v>
          </cell>
          <cell r="R7" t="str">
            <v xml:space="preserve">    200102050024</v>
          </cell>
          <cell r="S7" t="str">
            <v>20010205000AC0</v>
          </cell>
        </row>
        <row r="8">
          <cell r="A8">
            <v>1040</v>
          </cell>
          <cell r="B8">
            <v>683600</v>
          </cell>
          <cell r="C8">
            <v>55000</v>
          </cell>
          <cell r="D8">
            <v>2001</v>
          </cell>
          <cell r="E8">
            <v>4</v>
          </cell>
          <cell r="F8">
            <v>28</v>
          </cell>
          <cell r="G8">
            <v>4</v>
          </cell>
          <cell r="H8" t="str">
            <v>OT252</v>
          </cell>
          <cell r="I8" t="str">
            <v>$</v>
          </cell>
          <cell r="J8" t="str">
            <v>CD</v>
          </cell>
          <cell r="K8">
            <v>20.2</v>
          </cell>
          <cell r="L8">
            <v>20.2</v>
          </cell>
          <cell r="P8" t="str">
            <v xml:space="preserve"> GIANT FOOD #</v>
          </cell>
          <cell r="Q8" t="str">
            <v>120    SI8</v>
          </cell>
          <cell r="R8" t="str">
            <v xml:space="preserve">    200105010024</v>
          </cell>
          <cell r="S8" t="str">
            <v>20010501000AC0</v>
          </cell>
        </row>
        <row r="9">
          <cell r="A9">
            <v>1040</v>
          </cell>
          <cell r="B9">
            <v>683600</v>
          </cell>
          <cell r="C9">
            <v>55000</v>
          </cell>
          <cell r="D9">
            <v>2001</v>
          </cell>
          <cell r="E9">
            <v>2</v>
          </cell>
          <cell r="F9">
            <v>24</v>
          </cell>
          <cell r="G9">
            <v>2</v>
          </cell>
          <cell r="H9" t="str">
            <v>OT252</v>
          </cell>
          <cell r="I9" t="str">
            <v>$</v>
          </cell>
          <cell r="J9" t="str">
            <v>CD</v>
          </cell>
          <cell r="K9">
            <v>24.75</v>
          </cell>
          <cell r="L9">
            <v>24.75</v>
          </cell>
          <cell r="P9" t="str">
            <v xml:space="preserve"> GIANT FOOD #</v>
          </cell>
          <cell r="Q9" t="str">
            <v>120    SI8</v>
          </cell>
          <cell r="R9" t="str">
            <v xml:space="preserve">    200102260035</v>
          </cell>
          <cell r="S9" t="str">
            <v>20010226000AC0</v>
          </cell>
        </row>
        <row r="10">
          <cell r="A10">
            <v>1040</v>
          </cell>
          <cell r="B10">
            <v>683600</v>
          </cell>
          <cell r="C10">
            <v>2400</v>
          </cell>
          <cell r="D10">
            <v>2001</v>
          </cell>
          <cell r="E10">
            <v>2</v>
          </cell>
          <cell r="F10">
            <v>9</v>
          </cell>
          <cell r="G10">
            <v>2</v>
          </cell>
          <cell r="H10" t="str">
            <v>OT252</v>
          </cell>
          <cell r="I10" t="str">
            <v>$</v>
          </cell>
          <cell r="J10" t="str">
            <v>CD</v>
          </cell>
          <cell r="K10">
            <v>35.78</v>
          </cell>
          <cell r="L10">
            <v>35.78</v>
          </cell>
          <cell r="P10" t="str">
            <v xml:space="preserve"> L'KOSTE VILL</v>
          </cell>
          <cell r="Q10" t="str">
            <v>A</v>
          </cell>
          <cell r="R10" t="str">
            <v xml:space="preserve">    200102090011</v>
          </cell>
          <cell r="S10" t="str">
            <v>20010209000AC0</v>
          </cell>
        </row>
        <row r="11">
          <cell r="A11">
            <v>1040</v>
          </cell>
          <cell r="B11">
            <v>683600</v>
          </cell>
          <cell r="C11">
            <v>2400</v>
          </cell>
          <cell r="D11">
            <v>2001</v>
          </cell>
          <cell r="E11">
            <v>2</v>
          </cell>
          <cell r="F11">
            <v>2</v>
          </cell>
          <cell r="G11">
            <v>2</v>
          </cell>
          <cell r="H11" t="str">
            <v>OT252</v>
          </cell>
          <cell r="I11" t="str">
            <v>$</v>
          </cell>
          <cell r="J11" t="str">
            <v>CD</v>
          </cell>
          <cell r="K11">
            <v>43.87</v>
          </cell>
          <cell r="L11">
            <v>43.87</v>
          </cell>
          <cell r="P11" t="str">
            <v xml:space="preserve"> PALUMBO PIZZ</v>
          </cell>
          <cell r="Q11" t="str">
            <v>A &amp; RES</v>
          </cell>
          <cell r="R11" t="str">
            <v xml:space="preserve">    200102050020</v>
          </cell>
          <cell r="S11" t="str">
            <v>20010205000AC0</v>
          </cell>
        </row>
        <row r="12">
          <cell r="A12">
            <v>1040</v>
          </cell>
          <cell r="B12">
            <v>683600</v>
          </cell>
          <cell r="C12">
            <v>2400</v>
          </cell>
          <cell r="D12">
            <v>2001</v>
          </cell>
          <cell r="E12">
            <v>4</v>
          </cell>
          <cell r="F12">
            <v>28</v>
          </cell>
          <cell r="G12">
            <v>4</v>
          </cell>
          <cell r="H12" t="str">
            <v>OT252</v>
          </cell>
          <cell r="I12" t="str">
            <v>$</v>
          </cell>
          <cell r="J12" t="str">
            <v>CD</v>
          </cell>
          <cell r="K12">
            <v>50</v>
          </cell>
          <cell r="L12">
            <v>50</v>
          </cell>
          <cell r="P12" t="str">
            <v xml:space="preserve"> KEARES RESTA</v>
          </cell>
          <cell r="Q12" t="str">
            <v>URANT GROU</v>
          </cell>
          <cell r="R12" t="str">
            <v xml:space="preserve">    200105010014</v>
          </cell>
          <cell r="S12" t="str">
            <v>20010501000AC0</v>
          </cell>
        </row>
        <row r="13">
          <cell r="A13">
            <v>1040</v>
          </cell>
          <cell r="B13">
            <v>683600</v>
          </cell>
          <cell r="C13">
            <v>55000</v>
          </cell>
          <cell r="D13">
            <v>2001</v>
          </cell>
          <cell r="E13">
            <v>6</v>
          </cell>
          <cell r="F13">
            <v>18</v>
          </cell>
          <cell r="G13">
            <v>6</v>
          </cell>
          <cell r="H13" t="str">
            <v>OT252</v>
          </cell>
          <cell r="I13" t="str">
            <v>$</v>
          </cell>
          <cell r="J13" t="str">
            <v>CD</v>
          </cell>
          <cell r="K13">
            <v>50</v>
          </cell>
          <cell r="L13">
            <v>50</v>
          </cell>
          <cell r="P13" t="str">
            <v xml:space="preserve"> TAVERN ON TH</v>
          </cell>
          <cell r="Q13" t="str">
            <v>E HILL</v>
          </cell>
          <cell r="R13" t="str">
            <v xml:space="preserve">    200106180006</v>
          </cell>
          <cell r="S13" t="str">
            <v>20010618000AC0</v>
          </cell>
        </row>
        <row r="14">
          <cell r="A14">
            <v>1040</v>
          </cell>
          <cell r="B14">
            <v>683600</v>
          </cell>
          <cell r="C14">
            <v>2000</v>
          </cell>
          <cell r="D14">
            <v>2001</v>
          </cell>
          <cell r="E14">
            <v>2</v>
          </cell>
          <cell r="F14">
            <v>24</v>
          </cell>
          <cell r="G14">
            <v>2</v>
          </cell>
          <cell r="H14" t="str">
            <v>OT252</v>
          </cell>
          <cell r="I14" t="str">
            <v>$</v>
          </cell>
          <cell r="J14" t="str">
            <v>CD</v>
          </cell>
          <cell r="K14">
            <v>52.5</v>
          </cell>
          <cell r="L14">
            <v>52.5</v>
          </cell>
          <cell r="P14" t="str">
            <v xml:space="preserve"> HOSS'S STEAK</v>
          </cell>
          <cell r="Q14" t="str">
            <v xml:space="preserve"> &amp; SEA H</v>
          </cell>
          <cell r="R14" t="str">
            <v xml:space="preserve">    200102260002</v>
          </cell>
          <cell r="S14" t="str">
            <v>20010226000AC0</v>
          </cell>
        </row>
        <row r="15">
          <cell r="A15">
            <v>1040</v>
          </cell>
          <cell r="B15">
            <v>683600</v>
          </cell>
          <cell r="C15">
            <v>55000</v>
          </cell>
          <cell r="D15">
            <v>2001</v>
          </cell>
          <cell r="E15">
            <v>4</v>
          </cell>
          <cell r="F15">
            <v>18</v>
          </cell>
          <cell r="G15">
            <v>4</v>
          </cell>
          <cell r="H15" t="str">
            <v>OT252</v>
          </cell>
          <cell r="I15" t="str">
            <v>$</v>
          </cell>
          <cell r="J15" t="str">
            <v>CD</v>
          </cell>
          <cell r="K15">
            <v>82.15</v>
          </cell>
          <cell r="L15">
            <v>82.15</v>
          </cell>
          <cell r="P15" t="str">
            <v xml:space="preserve"> DOE &amp; JERRY</v>
          </cell>
          <cell r="Q15" t="str">
            <v>S BARBECUE</v>
          </cell>
          <cell r="R15" t="str">
            <v xml:space="preserve">    200104180039</v>
          </cell>
          <cell r="S15" t="str">
            <v>20010418000AC0</v>
          </cell>
        </row>
        <row r="16">
          <cell r="A16">
            <v>1040</v>
          </cell>
          <cell r="B16">
            <v>683600</v>
          </cell>
          <cell r="C16">
            <v>55200</v>
          </cell>
          <cell r="D16">
            <v>2001</v>
          </cell>
          <cell r="E16">
            <v>2</v>
          </cell>
          <cell r="F16">
            <v>24</v>
          </cell>
          <cell r="G16">
            <v>2</v>
          </cell>
          <cell r="H16" t="str">
            <v>OT252</v>
          </cell>
          <cell r="I16" t="str">
            <v>$</v>
          </cell>
          <cell r="J16" t="str">
            <v>CD</v>
          </cell>
          <cell r="K16">
            <v>83.03</v>
          </cell>
          <cell r="L16">
            <v>83.03</v>
          </cell>
          <cell r="P16" t="str">
            <v xml:space="preserve"> L'KOSTE VILL</v>
          </cell>
          <cell r="Q16" t="str">
            <v>A</v>
          </cell>
          <cell r="R16" t="str">
            <v xml:space="preserve">    200102260043</v>
          </cell>
          <cell r="S16" t="str">
            <v>20010226000AC0</v>
          </cell>
        </row>
        <row r="17">
          <cell r="A17">
            <v>1040</v>
          </cell>
          <cell r="B17">
            <v>683600</v>
          </cell>
          <cell r="C17">
            <v>2400</v>
          </cell>
          <cell r="D17">
            <v>2001</v>
          </cell>
          <cell r="E17">
            <v>1</v>
          </cell>
          <cell r="F17">
            <v>24</v>
          </cell>
          <cell r="G17">
            <v>1</v>
          </cell>
          <cell r="H17" t="str">
            <v>OT252</v>
          </cell>
          <cell r="I17" t="str">
            <v>$</v>
          </cell>
          <cell r="J17" t="str">
            <v>CD</v>
          </cell>
          <cell r="K17">
            <v>83.98</v>
          </cell>
          <cell r="L17">
            <v>83.98</v>
          </cell>
          <cell r="P17" t="str">
            <v xml:space="preserve"> L'KOSTE VILL</v>
          </cell>
          <cell r="Q17" t="str">
            <v>A</v>
          </cell>
          <cell r="R17" t="str">
            <v xml:space="preserve">    200101240026</v>
          </cell>
          <cell r="S17" t="str">
            <v>20010124000AC0</v>
          </cell>
        </row>
        <row r="18">
          <cell r="A18">
            <v>1040</v>
          </cell>
          <cell r="B18">
            <v>683600</v>
          </cell>
          <cell r="C18">
            <v>2400</v>
          </cell>
          <cell r="D18">
            <v>2001</v>
          </cell>
          <cell r="E18">
            <v>1</v>
          </cell>
          <cell r="F18">
            <v>24</v>
          </cell>
          <cell r="G18">
            <v>1</v>
          </cell>
          <cell r="H18" t="str">
            <v>OT252</v>
          </cell>
          <cell r="I18" t="str">
            <v>$</v>
          </cell>
          <cell r="J18" t="str">
            <v>CD</v>
          </cell>
          <cell r="K18">
            <v>87.97</v>
          </cell>
          <cell r="L18">
            <v>87.97</v>
          </cell>
          <cell r="P18" t="str">
            <v xml:space="preserve"> PIZZA HUT 73</v>
          </cell>
          <cell r="Q18" t="str">
            <v>9104</v>
          </cell>
          <cell r="R18" t="str">
            <v xml:space="preserve">    200101240025</v>
          </cell>
          <cell r="S18" t="str">
            <v>20010124000AC0</v>
          </cell>
        </row>
        <row r="19">
          <cell r="A19">
            <v>1040</v>
          </cell>
          <cell r="B19">
            <v>683600</v>
          </cell>
          <cell r="C19">
            <v>2200</v>
          </cell>
          <cell r="D19">
            <v>2001</v>
          </cell>
          <cell r="E19">
            <v>6</v>
          </cell>
          <cell r="F19">
            <v>8</v>
          </cell>
          <cell r="G19">
            <v>6</v>
          </cell>
          <cell r="H19" t="str">
            <v>OT252</v>
          </cell>
          <cell r="I19" t="str">
            <v>$</v>
          </cell>
          <cell r="J19" t="str">
            <v>CD</v>
          </cell>
          <cell r="K19">
            <v>105.39</v>
          </cell>
          <cell r="L19">
            <v>105.39</v>
          </cell>
          <cell r="P19" t="str">
            <v xml:space="preserve"> L'KOSTE VILL</v>
          </cell>
          <cell r="Q19" t="str">
            <v>A</v>
          </cell>
          <cell r="R19" t="str">
            <v xml:space="preserve">    200106080003</v>
          </cell>
          <cell r="S19" t="str">
            <v>20010608000AC0</v>
          </cell>
        </row>
        <row r="20">
          <cell r="A20">
            <v>1040</v>
          </cell>
          <cell r="B20">
            <v>683600</v>
          </cell>
          <cell r="C20">
            <v>55400</v>
          </cell>
          <cell r="D20">
            <v>2001</v>
          </cell>
          <cell r="E20">
            <v>5</v>
          </cell>
          <cell r="F20">
            <v>16</v>
          </cell>
          <cell r="G20">
            <v>5</v>
          </cell>
          <cell r="H20" t="str">
            <v>OT252</v>
          </cell>
          <cell r="I20" t="str">
            <v>$</v>
          </cell>
          <cell r="J20" t="str">
            <v>CD</v>
          </cell>
          <cell r="K20">
            <v>118.06</v>
          </cell>
          <cell r="L20">
            <v>118.06</v>
          </cell>
          <cell r="P20" t="str">
            <v xml:space="preserve"> PIZZA HUT 73</v>
          </cell>
          <cell r="Q20" t="str">
            <v>9104</v>
          </cell>
          <cell r="R20" t="str">
            <v xml:space="preserve">    200105160039</v>
          </cell>
          <cell r="S20" t="str">
            <v>20010516000AC0</v>
          </cell>
        </row>
        <row r="21">
          <cell r="A21">
            <v>1040</v>
          </cell>
          <cell r="B21">
            <v>683600</v>
          </cell>
          <cell r="C21">
            <v>2000</v>
          </cell>
          <cell r="D21">
            <v>2001</v>
          </cell>
          <cell r="E21">
            <v>3</v>
          </cell>
          <cell r="F21">
            <v>1</v>
          </cell>
          <cell r="G21">
            <v>3</v>
          </cell>
          <cell r="H21" t="str">
            <v>OT252</v>
          </cell>
          <cell r="I21" t="str">
            <v>$</v>
          </cell>
          <cell r="J21" t="str">
            <v>CD</v>
          </cell>
          <cell r="K21">
            <v>133.12</v>
          </cell>
          <cell r="L21">
            <v>133.12</v>
          </cell>
          <cell r="P21" t="str">
            <v xml:space="preserve"> HARDING S</v>
          </cell>
          <cell r="R21" t="str">
            <v xml:space="preserve">    200103050002</v>
          </cell>
          <cell r="S21" t="str">
            <v>20010305000AC0</v>
          </cell>
        </row>
        <row r="22">
          <cell r="A22">
            <v>1040</v>
          </cell>
          <cell r="B22">
            <v>683600</v>
          </cell>
          <cell r="C22">
            <v>55400</v>
          </cell>
          <cell r="D22">
            <v>2001</v>
          </cell>
          <cell r="E22">
            <v>1</v>
          </cell>
          <cell r="F22">
            <v>16</v>
          </cell>
          <cell r="G22">
            <v>1</v>
          </cell>
          <cell r="H22" t="str">
            <v>OT252</v>
          </cell>
          <cell r="I22" t="str">
            <v>$</v>
          </cell>
          <cell r="J22" t="str">
            <v>CD</v>
          </cell>
          <cell r="K22">
            <v>139.28</v>
          </cell>
          <cell r="L22">
            <v>139.28</v>
          </cell>
          <cell r="P22" t="str">
            <v xml:space="preserve"> HARDING S</v>
          </cell>
          <cell r="R22" t="str">
            <v xml:space="preserve">    200101220036</v>
          </cell>
          <cell r="S22" t="str">
            <v>20010122000AC0</v>
          </cell>
        </row>
        <row r="23">
          <cell r="A23">
            <v>1040</v>
          </cell>
          <cell r="B23">
            <v>683600</v>
          </cell>
          <cell r="C23">
            <v>2200</v>
          </cell>
          <cell r="D23">
            <v>2001</v>
          </cell>
          <cell r="E23">
            <v>4</v>
          </cell>
          <cell r="F23">
            <v>28</v>
          </cell>
          <cell r="G23">
            <v>4</v>
          </cell>
          <cell r="H23" t="str">
            <v>OT252</v>
          </cell>
          <cell r="I23" t="str">
            <v>$</v>
          </cell>
          <cell r="J23" t="str">
            <v>CD</v>
          </cell>
          <cell r="K23">
            <v>154</v>
          </cell>
          <cell r="L23">
            <v>154</v>
          </cell>
          <cell r="P23" t="str">
            <v xml:space="preserve"> L'KOSTE VILL</v>
          </cell>
          <cell r="Q23" t="str">
            <v>A</v>
          </cell>
          <cell r="R23" t="str">
            <v xml:space="preserve">    200105010002</v>
          </cell>
          <cell r="S23" t="str">
            <v>20010501000AC0</v>
          </cell>
        </row>
        <row r="24">
          <cell r="A24">
            <v>1040</v>
          </cell>
          <cell r="B24">
            <v>683600</v>
          </cell>
          <cell r="C24">
            <v>55200</v>
          </cell>
          <cell r="D24">
            <v>2001</v>
          </cell>
          <cell r="E24">
            <v>2</v>
          </cell>
          <cell r="F24">
            <v>9</v>
          </cell>
          <cell r="G24">
            <v>2</v>
          </cell>
          <cell r="H24" t="str">
            <v>OT252</v>
          </cell>
          <cell r="I24" t="str">
            <v>$</v>
          </cell>
          <cell r="J24" t="str">
            <v>CD</v>
          </cell>
          <cell r="K24">
            <v>158.82</v>
          </cell>
          <cell r="L24">
            <v>158.82</v>
          </cell>
          <cell r="P24" t="str">
            <v xml:space="preserve"> L'KOSTE VILL</v>
          </cell>
          <cell r="Q24" t="str">
            <v>A</v>
          </cell>
          <cell r="R24" t="str">
            <v xml:space="preserve">    200102090017</v>
          </cell>
          <cell r="S24" t="str">
            <v>20010209000AC0</v>
          </cell>
        </row>
        <row r="25">
          <cell r="A25">
            <v>1040</v>
          </cell>
          <cell r="B25">
            <v>683600</v>
          </cell>
          <cell r="C25">
            <v>2400</v>
          </cell>
          <cell r="D25">
            <v>2001</v>
          </cell>
          <cell r="E25">
            <v>3</v>
          </cell>
          <cell r="F25">
            <v>31</v>
          </cell>
          <cell r="G25">
            <v>3</v>
          </cell>
          <cell r="H25" t="str">
            <v>OT252</v>
          </cell>
          <cell r="I25" t="str">
            <v>$</v>
          </cell>
          <cell r="J25" t="str">
            <v>CD</v>
          </cell>
          <cell r="K25">
            <v>177.68</v>
          </cell>
          <cell r="L25">
            <v>177.68</v>
          </cell>
          <cell r="P25" t="str">
            <v xml:space="preserve"> L'KOSTE VILL</v>
          </cell>
          <cell r="Q25" t="str">
            <v>A</v>
          </cell>
          <cell r="R25" t="str">
            <v xml:space="preserve">    200104020018</v>
          </cell>
          <cell r="S25" t="str">
            <v>20010402000AC0</v>
          </cell>
        </row>
        <row r="26">
          <cell r="A26">
            <v>1040</v>
          </cell>
          <cell r="B26">
            <v>683600</v>
          </cell>
          <cell r="C26">
            <v>2400</v>
          </cell>
          <cell r="D26">
            <v>2001</v>
          </cell>
          <cell r="E26">
            <v>1</v>
          </cell>
          <cell r="F26">
            <v>16</v>
          </cell>
          <cell r="G26">
            <v>1</v>
          </cell>
          <cell r="H26" t="str">
            <v>OT252</v>
          </cell>
          <cell r="I26" t="str">
            <v>$</v>
          </cell>
          <cell r="J26" t="str">
            <v>CD</v>
          </cell>
          <cell r="K26">
            <v>207.79</v>
          </cell>
          <cell r="L26">
            <v>207.79</v>
          </cell>
          <cell r="P26" t="str">
            <v xml:space="preserve"> L'KOSTE VILL</v>
          </cell>
          <cell r="Q26" t="str">
            <v>A</v>
          </cell>
          <cell r="R26" t="str">
            <v xml:space="preserve">    200101220025</v>
          </cell>
          <cell r="S26" t="str">
            <v>20010122000AC0</v>
          </cell>
        </row>
        <row r="27">
          <cell r="A27">
            <v>1040</v>
          </cell>
          <cell r="B27">
            <v>683600</v>
          </cell>
          <cell r="C27">
            <v>55200</v>
          </cell>
          <cell r="D27">
            <v>2001</v>
          </cell>
          <cell r="E27">
            <v>2</v>
          </cell>
          <cell r="F27">
            <v>24</v>
          </cell>
          <cell r="G27">
            <v>2</v>
          </cell>
          <cell r="H27" t="str">
            <v>OT252</v>
          </cell>
          <cell r="I27" t="str">
            <v>$</v>
          </cell>
          <cell r="J27" t="str">
            <v>CD</v>
          </cell>
          <cell r="K27">
            <v>229.76</v>
          </cell>
          <cell r="L27">
            <v>229.76</v>
          </cell>
          <cell r="P27" t="str">
            <v xml:space="preserve"> HARDING S</v>
          </cell>
          <cell r="R27" t="str">
            <v xml:space="preserve">    200102260046</v>
          </cell>
          <cell r="S27" t="str">
            <v>20010226000AC0</v>
          </cell>
        </row>
        <row r="28">
          <cell r="A28">
            <v>1040</v>
          </cell>
          <cell r="B28">
            <v>683600</v>
          </cell>
          <cell r="C28">
            <v>55200</v>
          </cell>
          <cell r="D28">
            <v>2001</v>
          </cell>
          <cell r="E28">
            <v>2</v>
          </cell>
          <cell r="F28">
            <v>24</v>
          </cell>
          <cell r="G28">
            <v>2</v>
          </cell>
          <cell r="H28" t="str">
            <v>OT252</v>
          </cell>
          <cell r="I28" t="str">
            <v>$</v>
          </cell>
          <cell r="J28" t="str">
            <v>CD</v>
          </cell>
          <cell r="K28">
            <v>235.05</v>
          </cell>
          <cell r="L28">
            <v>235.05</v>
          </cell>
          <cell r="P28" t="str">
            <v xml:space="preserve"> HARDING S</v>
          </cell>
          <cell r="R28" t="str">
            <v xml:space="preserve">    200102260044</v>
          </cell>
          <cell r="S28" t="str">
            <v>20010226000AC0</v>
          </cell>
        </row>
        <row r="29">
          <cell r="A29">
            <v>1040</v>
          </cell>
          <cell r="B29">
            <v>683600</v>
          </cell>
          <cell r="C29">
            <v>55200</v>
          </cell>
          <cell r="D29">
            <v>2001</v>
          </cell>
          <cell r="E29">
            <v>2</v>
          </cell>
          <cell r="F29">
            <v>24</v>
          </cell>
          <cell r="G29">
            <v>2</v>
          </cell>
          <cell r="H29" t="str">
            <v>OT252</v>
          </cell>
          <cell r="I29" t="str">
            <v>$</v>
          </cell>
          <cell r="J29" t="str">
            <v>CD</v>
          </cell>
          <cell r="K29">
            <v>244.79</v>
          </cell>
          <cell r="L29">
            <v>244.79</v>
          </cell>
          <cell r="P29" t="str">
            <v xml:space="preserve"> HARDING S</v>
          </cell>
          <cell r="R29" t="str">
            <v xml:space="preserve">    200102260045</v>
          </cell>
          <cell r="S29" t="str">
            <v>20010226000AC0</v>
          </cell>
        </row>
        <row r="30">
          <cell r="A30">
            <v>1040</v>
          </cell>
          <cell r="B30">
            <v>683600</v>
          </cell>
          <cell r="C30">
            <v>2400</v>
          </cell>
          <cell r="D30">
            <v>2001</v>
          </cell>
          <cell r="E30">
            <v>4</v>
          </cell>
          <cell r="F30">
            <v>28</v>
          </cell>
          <cell r="G30">
            <v>4</v>
          </cell>
          <cell r="H30" t="str">
            <v>OT252</v>
          </cell>
          <cell r="I30" t="str">
            <v>$</v>
          </cell>
          <cell r="J30" t="str">
            <v>CD</v>
          </cell>
          <cell r="K30">
            <v>252.88</v>
          </cell>
          <cell r="L30">
            <v>252.88</v>
          </cell>
          <cell r="P30" t="str">
            <v xml:space="preserve"> CHEF WONG</v>
          </cell>
          <cell r="R30" t="str">
            <v xml:space="preserve">    200105010016</v>
          </cell>
          <cell r="S30" t="str">
            <v>20010501000AC0</v>
          </cell>
        </row>
        <row r="31">
          <cell r="A31">
            <v>1040</v>
          </cell>
          <cell r="B31">
            <v>683600</v>
          </cell>
          <cell r="C31">
            <v>2400</v>
          </cell>
          <cell r="D31">
            <v>2001</v>
          </cell>
          <cell r="E31">
            <v>4</v>
          </cell>
          <cell r="F31">
            <v>28</v>
          </cell>
          <cell r="G31">
            <v>4</v>
          </cell>
          <cell r="H31" t="str">
            <v>OT252</v>
          </cell>
          <cell r="I31" t="str">
            <v>$</v>
          </cell>
          <cell r="J31" t="str">
            <v>CD</v>
          </cell>
          <cell r="K31">
            <v>255.28</v>
          </cell>
          <cell r="L31">
            <v>255.28</v>
          </cell>
          <cell r="P31" t="str">
            <v xml:space="preserve"> L'KOSTE VILL</v>
          </cell>
          <cell r="Q31" t="str">
            <v>A</v>
          </cell>
          <cell r="R31" t="str">
            <v xml:space="preserve">    200105010015</v>
          </cell>
          <cell r="S31" t="str">
            <v>20010501000AC0</v>
          </cell>
        </row>
        <row r="32">
          <cell r="A32">
            <v>1040</v>
          </cell>
          <cell r="B32">
            <v>683600</v>
          </cell>
          <cell r="C32">
            <v>55000</v>
          </cell>
          <cell r="D32">
            <v>2001</v>
          </cell>
          <cell r="E32">
            <v>6</v>
          </cell>
          <cell r="F32">
            <v>18</v>
          </cell>
          <cell r="G32">
            <v>6</v>
          </cell>
          <cell r="H32" t="str">
            <v>OT252</v>
          </cell>
          <cell r="I32" t="str">
            <v>$</v>
          </cell>
          <cell r="J32" t="str">
            <v>CD</v>
          </cell>
          <cell r="K32">
            <v>277.01</v>
          </cell>
          <cell r="L32">
            <v>277.01</v>
          </cell>
          <cell r="P32" t="str">
            <v xml:space="preserve"> L'KOSTE VILL</v>
          </cell>
          <cell r="Q32" t="str">
            <v>A</v>
          </cell>
          <cell r="R32" t="str">
            <v xml:space="preserve">    200106180005</v>
          </cell>
          <cell r="S32" t="str">
            <v>20010618000AC0</v>
          </cell>
        </row>
        <row r="33">
          <cell r="A33">
            <v>1040</v>
          </cell>
          <cell r="B33">
            <v>683600</v>
          </cell>
          <cell r="C33">
            <v>2400</v>
          </cell>
          <cell r="D33">
            <v>2001</v>
          </cell>
          <cell r="E33">
            <v>3</v>
          </cell>
          <cell r="F33">
            <v>9</v>
          </cell>
          <cell r="G33">
            <v>3</v>
          </cell>
          <cell r="H33" t="str">
            <v>OT252</v>
          </cell>
          <cell r="I33" t="str">
            <v>$</v>
          </cell>
          <cell r="J33" t="str">
            <v>CD</v>
          </cell>
          <cell r="K33">
            <v>284.73</v>
          </cell>
          <cell r="L33">
            <v>284.73</v>
          </cell>
          <cell r="P33" t="str">
            <v xml:space="preserve"> HARDING S</v>
          </cell>
          <cell r="R33" t="str">
            <v xml:space="preserve">    200103090018</v>
          </cell>
          <cell r="S33" t="str">
            <v>20010309000AC0</v>
          </cell>
        </row>
        <row r="34">
          <cell r="A34">
            <v>1040</v>
          </cell>
          <cell r="B34">
            <v>683600</v>
          </cell>
          <cell r="C34">
            <v>2200</v>
          </cell>
          <cell r="D34">
            <v>2001</v>
          </cell>
          <cell r="E34">
            <v>6</v>
          </cell>
          <cell r="F34">
            <v>8</v>
          </cell>
          <cell r="G34">
            <v>6</v>
          </cell>
          <cell r="H34" t="str">
            <v>OT252</v>
          </cell>
          <cell r="I34" t="str">
            <v>$</v>
          </cell>
          <cell r="J34" t="str">
            <v>CD</v>
          </cell>
          <cell r="K34">
            <v>326.93</v>
          </cell>
          <cell r="L34">
            <v>326.93</v>
          </cell>
          <cell r="P34" t="str">
            <v xml:space="preserve"> L'KOSTE VILL</v>
          </cell>
          <cell r="Q34" t="str">
            <v>A</v>
          </cell>
          <cell r="R34" t="str">
            <v xml:space="preserve">    200106080002</v>
          </cell>
          <cell r="S34" t="str">
            <v>20010608000AC0</v>
          </cell>
        </row>
        <row r="35">
          <cell r="A35">
            <v>1040</v>
          </cell>
          <cell r="B35">
            <v>683600</v>
          </cell>
          <cell r="C35">
            <v>55200</v>
          </cell>
          <cell r="D35">
            <v>2001</v>
          </cell>
          <cell r="E35">
            <v>1</v>
          </cell>
          <cell r="F35">
            <v>16</v>
          </cell>
          <cell r="G35">
            <v>1</v>
          </cell>
          <cell r="H35" t="str">
            <v>OT252</v>
          </cell>
          <cell r="I35" t="str">
            <v>$</v>
          </cell>
          <cell r="J35" t="str">
            <v>CD</v>
          </cell>
          <cell r="K35">
            <v>361.79</v>
          </cell>
          <cell r="L35">
            <v>361.79</v>
          </cell>
          <cell r="P35" t="str">
            <v xml:space="preserve"> HARDING S</v>
          </cell>
          <cell r="R35" t="str">
            <v xml:space="preserve">    200101220034</v>
          </cell>
          <cell r="S35" t="str">
            <v>20010122000AC0</v>
          </cell>
        </row>
        <row r="36">
          <cell r="A36">
            <v>1040</v>
          </cell>
          <cell r="B36">
            <v>683600</v>
          </cell>
          <cell r="C36">
            <v>55000</v>
          </cell>
          <cell r="D36">
            <v>2001</v>
          </cell>
          <cell r="E36">
            <v>3</v>
          </cell>
          <cell r="F36">
            <v>16</v>
          </cell>
          <cell r="G36">
            <v>3</v>
          </cell>
          <cell r="H36" t="str">
            <v>OT252</v>
          </cell>
          <cell r="I36" t="str">
            <v>$</v>
          </cell>
          <cell r="J36" t="str">
            <v>CD</v>
          </cell>
          <cell r="K36">
            <v>365.7</v>
          </cell>
          <cell r="L36">
            <v>365.7</v>
          </cell>
          <cell r="P36" t="str">
            <v xml:space="preserve"> DOE &amp; JERRY</v>
          </cell>
          <cell r="Q36" t="str">
            <v>S BARBECUE</v>
          </cell>
          <cell r="R36" t="str">
            <v xml:space="preserve">    200103160015</v>
          </cell>
          <cell r="S36" t="str">
            <v>20010316000AC0</v>
          </cell>
        </row>
        <row r="37">
          <cell r="A37">
            <v>1040</v>
          </cell>
          <cell r="B37">
            <v>683600</v>
          </cell>
          <cell r="C37">
            <v>55000</v>
          </cell>
          <cell r="D37">
            <v>2001</v>
          </cell>
          <cell r="E37">
            <v>3</v>
          </cell>
          <cell r="F37">
            <v>16</v>
          </cell>
          <cell r="G37">
            <v>3</v>
          </cell>
          <cell r="H37" t="str">
            <v>OT252</v>
          </cell>
          <cell r="I37" t="str">
            <v>$</v>
          </cell>
          <cell r="J37" t="str">
            <v>CD</v>
          </cell>
          <cell r="K37">
            <v>369.68</v>
          </cell>
          <cell r="L37">
            <v>369.68</v>
          </cell>
          <cell r="P37" t="str">
            <v xml:space="preserve"> DOE &amp; JERRY</v>
          </cell>
          <cell r="Q37" t="str">
            <v>S BARBECUE</v>
          </cell>
          <cell r="R37" t="str">
            <v xml:space="preserve">    200103160016</v>
          </cell>
          <cell r="S37" t="str">
            <v>20010316000AC0</v>
          </cell>
        </row>
        <row r="38">
          <cell r="A38">
            <v>1040</v>
          </cell>
          <cell r="B38">
            <v>683600</v>
          </cell>
          <cell r="C38">
            <v>2400</v>
          </cell>
          <cell r="D38">
            <v>2001</v>
          </cell>
          <cell r="E38">
            <v>1</v>
          </cell>
          <cell r="F38">
            <v>19</v>
          </cell>
          <cell r="G38">
            <v>1</v>
          </cell>
          <cell r="H38" t="str">
            <v>OT252</v>
          </cell>
          <cell r="I38" t="str">
            <v>$</v>
          </cell>
          <cell r="J38" t="str">
            <v>CD</v>
          </cell>
          <cell r="K38">
            <v>436.94</v>
          </cell>
          <cell r="L38">
            <v>436.94</v>
          </cell>
          <cell r="P38" t="str">
            <v xml:space="preserve"> HARDING S</v>
          </cell>
          <cell r="R38" t="str">
            <v xml:space="preserve">    200101220004</v>
          </cell>
          <cell r="S38" t="str">
            <v>20010122000AC0</v>
          </cell>
        </row>
        <row r="39">
          <cell r="A39">
            <v>1040</v>
          </cell>
          <cell r="B39">
            <v>683600</v>
          </cell>
          <cell r="C39">
            <v>55200</v>
          </cell>
          <cell r="D39">
            <v>2001</v>
          </cell>
          <cell r="E39">
            <v>2</v>
          </cell>
          <cell r="F39">
            <v>24</v>
          </cell>
          <cell r="G39">
            <v>2</v>
          </cell>
          <cell r="H39" t="str">
            <v>OT252</v>
          </cell>
          <cell r="I39" t="str">
            <v>$</v>
          </cell>
          <cell r="J39" t="str">
            <v>CD</v>
          </cell>
          <cell r="K39">
            <v>586.17999999999995</v>
          </cell>
          <cell r="L39">
            <v>586.17999999999995</v>
          </cell>
          <cell r="P39" t="str">
            <v xml:space="preserve"> HARDING S</v>
          </cell>
          <cell r="R39" t="str">
            <v xml:space="preserve">    200102260047</v>
          </cell>
          <cell r="S39" t="str">
            <v>20010226000AC0</v>
          </cell>
        </row>
        <row r="40">
          <cell r="A40">
            <v>1040</v>
          </cell>
          <cell r="B40">
            <v>683600</v>
          </cell>
          <cell r="C40">
            <v>55000</v>
          </cell>
          <cell r="D40">
            <v>2001</v>
          </cell>
          <cell r="E40">
            <v>2</v>
          </cell>
          <cell r="F40">
            <v>9</v>
          </cell>
          <cell r="G40">
            <v>2</v>
          </cell>
          <cell r="H40" t="str">
            <v>OT252</v>
          </cell>
          <cell r="I40" t="str">
            <v>$</v>
          </cell>
          <cell r="J40" t="str">
            <v>CD</v>
          </cell>
          <cell r="K40">
            <v>612.15</v>
          </cell>
          <cell r="L40">
            <v>612.15</v>
          </cell>
          <cell r="P40" t="str">
            <v xml:space="preserve"> DOE &amp; JERRY</v>
          </cell>
          <cell r="Q40" t="str">
            <v>S BARBECUE</v>
          </cell>
          <cell r="R40" t="str">
            <v xml:space="preserve">    200102090015</v>
          </cell>
          <cell r="S40" t="str">
            <v>20010209000AC0</v>
          </cell>
        </row>
        <row r="41">
          <cell r="A41">
            <v>1040</v>
          </cell>
          <cell r="B41">
            <v>683600</v>
          </cell>
          <cell r="C41">
            <v>2200</v>
          </cell>
          <cell r="D41">
            <v>2001</v>
          </cell>
          <cell r="E41">
            <v>4</v>
          </cell>
          <cell r="F41">
            <v>18</v>
          </cell>
          <cell r="G41">
            <v>4</v>
          </cell>
          <cell r="H41" t="str">
            <v>OT252</v>
          </cell>
          <cell r="I41" t="str">
            <v>$</v>
          </cell>
          <cell r="J41" t="str">
            <v>CD</v>
          </cell>
          <cell r="K41">
            <v>630.70000000000005</v>
          </cell>
          <cell r="L41">
            <v>630.70000000000005</v>
          </cell>
          <cell r="P41" t="str">
            <v xml:space="preserve"> RUBINICS CAT</v>
          </cell>
          <cell r="Q41" t="str">
            <v>ERING SERV</v>
          </cell>
          <cell r="R41" t="str">
            <v xml:space="preserve">    200104180008</v>
          </cell>
          <cell r="S41" t="str">
            <v>20010418000AC0</v>
          </cell>
        </row>
        <row r="42">
          <cell r="A42">
            <v>1040</v>
          </cell>
          <cell r="B42">
            <v>683600</v>
          </cell>
          <cell r="C42">
            <v>55200</v>
          </cell>
          <cell r="D42">
            <v>2001</v>
          </cell>
          <cell r="E42">
            <v>2</v>
          </cell>
          <cell r="F42">
            <v>24</v>
          </cell>
          <cell r="G42">
            <v>2</v>
          </cell>
          <cell r="H42" t="str">
            <v>OT252</v>
          </cell>
          <cell r="I42" t="str">
            <v>$</v>
          </cell>
          <cell r="J42" t="str">
            <v>CD</v>
          </cell>
          <cell r="K42">
            <v>723.58</v>
          </cell>
          <cell r="L42">
            <v>723.58</v>
          </cell>
          <cell r="P42" t="str">
            <v xml:space="preserve"> HARDING S</v>
          </cell>
          <cell r="R42" t="str">
            <v xml:space="preserve">    200102260048</v>
          </cell>
          <cell r="S42" t="str">
            <v>20010226000AC0</v>
          </cell>
        </row>
        <row r="43">
          <cell r="A43">
            <v>1040</v>
          </cell>
          <cell r="B43">
            <v>683600</v>
          </cell>
          <cell r="C43">
            <v>2000</v>
          </cell>
          <cell r="D43">
            <v>2001</v>
          </cell>
          <cell r="E43">
            <v>1</v>
          </cell>
          <cell r="F43">
            <v>9</v>
          </cell>
          <cell r="G43">
            <v>1</v>
          </cell>
          <cell r="H43" t="str">
            <v>OT252</v>
          </cell>
          <cell r="I43" t="str">
            <v>$</v>
          </cell>
          <cell r="J43" t="str">
            <v>CD</v>
          </cell>
          <cell r="K43">
            <v>801.36</v>
          </cell>
          <cell r="L43">
            <v>801.36</v>
          </cell>
          <cell r="P43" t="str">
            <v xml:space="preserve"> DOE &amp; JERRY</v>
          </cell>
          <cell r="Q43" t="str">
            <v>S BARBECUE</v>
          </cell>
          <cell r="R43" t="str">
            <v xml:space="preserve">    200101220002</v>
          </cell>
          <cell r="S43" t="str">
            <v>20010122000AC0</v>
          </cell>
        </row>
        <row r="44">
          <cell r="A44">
            <v>1040</v>
          </cell>
          <cell r="B44">
            <v>683600</v>
          </cell>
          <cell r="C44">
            <v>55000</v>
          </cell>
          <cell r="D44">
            <v>2001</v>
          </cell>
          <cell r="E44">
            <v>2</v>
          </cell>
          <cell r="F44">
            <v>9</v>
          </cell>
          <cell r="G44">
            <v>2</v>
          </cell>
          <cell r="H44" t="str">
            <v>OT252</v>
          </cell>
          <cell r="I44" t="str">
            <v>$</v>
          </cell>
          <cell r="J44" t="str">
            <v>CD</v>
          </cell>
          <cell r="K44">
            <v>1451.67</v>
          </cell>
          <cell r="L44">
            <v>1451.67</v>
          </cell>
          <cell r="P44" t="str">
            <v xml:space="preserve"> DOE &amp; JERRY</v>
          </cell>
          <cell r="Q44" t="str">
            <v>S BARBECUE</v>
          </cell>
          <cell r="R44" t="str">
            <v xml:space="preserve">    200102090014</v>
          </cell>
          <cell r="S44" t="str">
            <v>20010209000AC0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 WOs"/>
      <sheetName val="2001 T&amp;D WOs"/>
      <sheetName val="WOs to Investigate"/>
      <sheetName val="WO Totals-Pivot"/>
      <sheetName val="FERC Reconciliation"/>
      <sheetName val="MP Adds 2001"/>
      <sheetName val="WO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E762E-9609-4298-ABCF-26F918553A39}">
  <sheetPr>
    <tabColor theme="8" tint="0.59999389629810485"/>
    <pageSetUpPr fitToPage="1"/>
  </sheetPr>
  <dimension ref="A1:O29"/>
  <sheetViews>
    <sheetView tabSelected="1" workbookViewId="0">
      <selection activeCell="B12" sqref="B12"/>
    </sheetView>
  </sheetViews>
  <sheetFormatPr defaultColWidth="9.1796875" defaultRowHeight="12.5" x14ac:dyDescent="0.25"/>
  <cols>
    <col min="1" max="1" width="3.26953125" style="1" customWidth="1"/>
    <col min="2" max="2" width="65" style="1" customWidth="1"/>
    <col min="3" max="3" width="3.54296875" style="1" customWidth="1"/>
    <col min="4" max="4" width="19.453125" style="1" customWidth="1"/>
    <col min="5" max="5" width="3.54296875" style="1" customWidth="1"/>
    <col min="6" max="6" width="19.453125" style="1" customWidth="1"/>
    <col min="7" max="7" width="3.54296875" style="1" customWidth="1"/>
    <col min="8" max="8" width="14.453125" style="1" customWidth="1"/>
    <col min="9" max="9" width="3.54296875" style="1" customWidth="1"/>
    <col min="10" max="10" width="15.26953125" style="1" bestFit="1" customWidth="1"/>
    <col min="11" max="11" width="3.81640625" style="1" customWidth="1"/>
    <col min="12" max="12" width="9.54296875" style="1" customWidth="1"/>
    <col min="13" max="13" width="18" style="1" bestFit="1" customWidth="1"/>
    <col min="14" max="14" width="9.26953125" style="1" bestFit="1" customWidth="1"/>
    <col min="15" max="15" width="12" style="1" bestFit="1" customWidth="1"/>
    <col min="16" max="259" width="9.1796875" style="1"/>
    <col min="260" max="260" width="3.26953125" style="1" customWidth="1"/>
    <col min="261" max="261" width="77.453125" style="1" customWidth="1"/>
    <col min="262" max="262" width="19.453125" style="1" customWidth="1"/>
    <col min="263" max="263" width="3.54296875" style="1" customWidth="1"/>
    <col min="264" max="264" width="14.453125" style="1" customWidth="1"/>
    <col min="265" max="265" width="3.54296875" style="1" customWidth="1"/>
    <col min="266" max="266" width="15.26953125" style="1" bestFit="1" customWidth="1"/>
    <col min="267" max="267" width="3.81640625" style="1" customWidth="1"/>
    <col min="268" max="268" width="9.54296875" style="1" customWidth="1"/>
    <col min="269" max="269" width="9.1796875" style="1"/>
    <col min="270" max="270" width="9.26953125" style="1" bestFit="1" customWidth="1"/>
    <col min="271" max="271" width="12" style="1" bestFit="1" customWidth="1"/>
    <col min="272" max="515" width="9.1796875" style="1"/>
    <col min="516" max="516" width="3.26953125" style="1" customWidth="1"/>
    <col min="517" max="517" width="77.453125" style="1" customWidth="1"/>
    <col min="518" max="518" width="19.453125" style="1" customWidth="1"/>
    <col min="519" max="519" width="3.54296875" style="1" customWidth="1"/>
    <col min="520" max="520" width="14.453125" style="1" customWidth="1"/>
    <col min="521" max="521" width="3.54296875" style="1" customWidth="1"/>
    <col min="522" max="522" width="15.26953125" style="1" bestFit="1" customWidth="1"/>
    <col min="523" max="523" width="3.81640625" style="1" customWidth="1"/>
    <col min="524" max="524" width="9.54296875" style="1" customWidth="1"/>
    <col min="525" max="525" width="9.1796875" style="1"/>
    <col min="526" max="526" width="9.26953125" style="1" bestFit="1" customWidth="1"/>
    <col min="527" max="527" width="12" style="1" bestFit="1" customWidth="1"/>
    <col min="528" max="771" width="9.1796875" style="1"/>
    <col min="772" max="772" width="3.26953125" style="1" customWidth="1"/>
    <col min="773" max="773" width="77.453125" style="1" customWidth="1"/>
    <col min="774" max="774" width="19.453125" style="1" customWidth="1"/>
    <col min="775" max="775" width="3.54296875" style="1" customWidth="1"/>
    <col min="776" max="776" width="14.453125" style="1" customWidth="1"/>
    <col min="777" max="777" width="3.54296875" style="1" customWidth="1"/>
    <col min="778" max="778" width="15.26953125" style="1" bestFit="1" customWidth="1"/>
    <col min="779" max="779" width="3.81640625" style="1" customWidth="1"/>
    <col min="780" max="780" width="9.54296875" style="1" customWidth="1"/>
    <col min="781" max="781" width="9.1796875" style="1"/>
    <col min="782" max="782" width="9.26953125" style="1" bestFit="1" customWidth="1"/>
    <col min="783" max="783" width="12" style="1" bestFit="1" customWidth="1"/>
    <col min="784" max="1027" width="9.1796875" style="1"/>
    <col min="1028" max="1028" width="3.26953125" style="1" customWidth="1"/>
    <col min="1029" max="1029" width="77.453125" style="1" customWidth="1"/>
    <col min="1030" max="1030" width="19.453125" style="1" customWidth="1"/>
    <col min="1031" max="1031" width="3.54296875" style="1" customWidth="1"/>
    <col min="1032" max="1032" width="14.453125" style="1" customWidth="1"/>
    <col min="1033" max="1033" width="3.54296875" style="1" customWidth="1"/>
    <col min="1034" max="1034" width="15.26953125" style="1" bestFit="1" customWidth="1"/>
    <col min="1035" max="1035" width="3.81640625" style="1" customWidth="1"/>
    <col min="1036" max="1036" width="9.54296875" style="1" customWidth="1"/>
    <col min="1037" max="1037" width="9.1796875" style="1"/>
    <col min="1038" max="1038" width="9.26953125" style="1" bestFit="1" customWidth="1"/>
    <col min="1039" max="1039" width="12" style="1" bestFit="1" customWidth="1"/>
    <col min="1040" max="1283" width="9.1796875" style="1"/>
    <col min="1284" max="1284" width="3.26953125" style="1" customWidth="1"/>
    <col min="1285" max="1285" width="77.453125" style="1" customWidth="1"/>
    <col min="1286" max="1286" width="19.453125" style="1" customWidth="1"/>
    <col min="1287" max="1287" width="3.54296875" style="1" customWidth="1"/>
    <col min="1288" max="1288" width="14.453125" style="1" customWidth="1"/>
    <col min="1289" max="1289" width="3.54296875" style="1" customWidth="1"/>
    <col min="1290" max="1290" width="15.26953125" style="1" bestFit="1" customWidth="1"/>
    <col min="1291" max="1291" width="3.81640625" style="1" customWidth="1"/>
    <col min="1292" max="1292" width="9.54296875" style="1" customWidth="1"/>
    <col min="1293" max="1293" width="9.1796875" style="1"/>
    <col min="1294" max="1294" width="9.26953125" style="1" bestFit="1" customWidth="1"/>
    <col min="1295" max="1295" width="12" style="1" bestFit="1" customWidth="1"/>
    <col min="1296" max="1539" width="9.1796875" style="1"/>
    <col min="1540" max="1540" width="3.26953125" style="1" customWidth="1"/>
    <col min="1541" max="1541" width="77.453125" style="1" customWidth="1"/>
    <col min="1542" max="1542" width="19.453125" style="1" customWidth="1"/>
    <col min="1543" max="1543" width="3.54296875" style="1" customWidth="1"/>
    <col min="1544" max="1544" width="14.453125" style="1" customWidth="1"/>
    <col min="1545" max="1545" width="3.54296875" style="1" customWidth="1"/>
    <col min="1546" max="1546" width="15.26953125" style="1" bestFit="1" customWidth="1"/>
    <col min="1547" max="1547" width="3.81640625" style="1" customWidth="1"/>
    <col min="1548" max="1548" width="9.54296875" style="1" customWidth="1"/>
    <col min="1549" max="1549" width="9.1796875" style="1"/>
    <col min="1550" max="1550" width="9.26953125" style="1" bestFit="1" customWidth="1"/>
    <col min="1551" max="1551" width="12" style="1" bestFit="1" customWidth="1"/>
    <col min="1552" max="1795" width="9.1796875" style="1"/>
    <col min="1796" max="1796" width="3.26953125" style="1" customWidth="1"/>
    <col min="1797" max="1797" width="77.453125" style="1" customWidth="1"/>
    <col min="1798" max="1798" width="19.453125" style="1" customWidth="1"/>
    <col min="1799" max="1799" width="3.54296875" style="1" customWidth="1"/>
    <col min="1800" max="1800" width="14.453125" style="1" customWidth="1"/>
    <col min="1801" max="1801" width="3.54296875" style="1" customWidth="1"/>
    <col min="1802" max="1802" width="15.26953125" style="1" bestFit="1" customWidth="1"/>
    <col min="1803" max="1803" width="3.81640625" style="1" customWidth="1"/>
    <col min="1804" max="1804" width="9.54296875" style="1" customWidth="1"/>
    <col min="1805" max="1805" width="9.1796875" style="1"/>
    <col min="1806" max="1806" width="9.26953125" style="1" bestFit="1" customWidth="1"/>
    <col min="1807" max="1807" width="12" style="1" bestFit="1" customWidth="1"/>
    <col min="1808" max="2051" width="9.1796875" style="1"/>
    <col min="2052" max="2052" width="3.26953125" style="1" customWidth="1"/>
    <col min="2053" max="2053" width="77.453125" style="1" customWidth="1"/>
    <col min="2054" max="2054" width="19.453125" style="1" customWidth="1"/>
    <col min="2055" max="2055" width="3.54296875" style="1" customWidth="1"/>
    <col min="2056" max="2056" width="14.453125" style="1" customWidth="1"/>
    <col min="2057" max="2057" width="3.54296875" style="1" customWidth="1"/>
    <col min="2058" max="2058" width="15.26953125" style="1" bestFit="1" customWidth="1"/>
    <col min="2059" max="2059" width="3.81640625" style="1" customWidth="1"/>
    <col min="2060" max="2060" width="9.54296875" style="1" customWidth="1"/>
    <col min="2061" max="2061" width="9.1796875" style="1"/>
    <col min="2062" max="2062" width="9.26953125" style="1" bestFit="1" customWidth="1"/>
    <col min="2063" max="2063" width="12" style="1" bestFit="1" customWidth="1"/>
    <col min="2064" max="2307" width="9.1796875" style="1"/>
    <col min="2308" max="2308" width="3.26953125" style="1" customWidth="1"/>
    <col min="2309" max="2309" width="77.453125" style="1" customWidth="1"/>
    <col min="2310" max="2310" width="19.453125" style="1" customWidth="1"/>
    <col min="2311" max="2311" width="3.54296875" style="1" customWidth="1"/>
    <col min="2312" max="2312" width="14.453125" style="1" customWidth="1"/>
    <col min="2313" max="2313" width="3.54296875" style="1" customWidth="1"/>
    <col min="2314" max="2314" width="15.26953125" style="1" bestFit="1" customWidth="1"/>
    <col min="2315" max="2315" width="3.81640625" style="1" customWidth="1"/>
    <col min="2316" max="2316" width="9.54296875" style="1" customWidth="1"/>
    <col min="2317" max="2317" width="9.1796875" style="1"/>
    <col min="2318" max="2318" width="9.26953125" style="1" bestFit="1" customWidth="1"/>
    <col min="2319" max="2319" width="12" style="1" bestFit="1" customWidth="1"/>
    <col min="2320" max="2563" width="9.1796875" style="1"/>
    <col min="2564" max="2564" width="3.26953125" style="1" customWidth="1"/>
    <col min="2565" max="2565" width="77.453125" style="1" customWidth="1"/>
    <col min="2566" max="2566" width="19.453125" style="1" customWidth="1"/>
    <col min="2567" max="2567" width="3.54296875" style="1" customWidth="1"/>
    <col min="2568" max="2568" width="14.453125" style="1" customWidth="1"/>
    <col min="2569" max="2569" width="3.54296875" style="1" customWidth="1"/>
    <col min="2570" max="2570" width="15.26953125" style="1" bestFit="1" customWidth="1"/>
    <col min="2571" max="2571" width="3.81640625" style="1" customWidth="1"/>
    <col min="2572" max="2572" width="9.54296875" style="1" customWidth="1"/>
    <col min="2573" max="2573" width="9.1796875" style="1"/>
    <col min="2574" max="2574" width="9.26953125" style="1" bestFit="1" customWidth="1"/>
    <col min="2575" max="2575" width="12" style="1" bestFit="1" customWidth="1"/>
    <col min="2576" max="2819" width="9.1796875" style="1"/>
    <col min="2820" max="2820" width="3.26953125" style="1" customWidth="1"/>
    <col min="2821" max="2821" width="77.453125" style="1" customWidth="1"/>
    <col min="2822" max="2822" width="19.453125" style="1" customWidth="1"/>
    <col min="2823" max="2823" width="3.54296875" style="1" customWidth="1"/>
    <col min="2824" max="2824" width="14.453125" style="1" customWidth="1"/>
    <col min="2825" max="2825" width="3.54296875" style="1" customWidth="1"/>
    <col min="2826" max="2826" width="15.26953125" style="1" bestFit="1" customWidth="1"/>
    <col min="2827" max="2827" width="3.81640625" style="1" customWidth="1"/>
    <col min="2828" max="2828" width="9.54296875" style="1" customWidth="1"/>
    <col min="2829" max="2829" width="9.1796875" style="1"/>
    <col min="2830" max="2830" width="9.26953125" style="1" bestFit="1" customWidth="1"/>
    <col min="2831" max="2831" width="12" style="1" bestFit="1" customWidth="1"/>
    <col min="2832" max="3075" width="9.1796875" style="1"/>
    <col min="3076" max="3076" width="3.26953125" style="1" customWidth="1"/>
    <col min="3077" max="3077" width="77.453125" style="1" customWidth="1"/>
    <col min="3078" max="3078" width="19.453125" style="1" customWidth="1"/>
    <col min="3079" max="3079" width="3.54296875" style="1" customWidth="1"/>
    <col min="3080" max="3080" width="14.453125" style="1" customWidth="1"/>
    <col min="3081" max="3081" width="3.54296875" style="1" customWidth="1"/>
    <col min="3082" max="3082" width="15.26953125" style="1" bestFit="1" customWidth="1"/>
    <col min="3083" max="3083" width="3.81640625" style="1" customWidth="1"/>
    <col min="3084" max="3084" width="9.54296875" style="1" customWidth="1"/>
    <col min="3085" max="3085" width="9.1796875" style="1"/>
    <col min="3086" max="3086" width="9.26953125" style="1" bestFit="1" customWidth="1"/>
    <col min="3087" max="3087" width="12" style="1" bestFit="1" customWidth="1"/>
    <col min="3088" max="3331" width="9.1796875" style="1"/>
    <col min="3332" max="3332" width="3.26953125" style="1" customWidth="1"/>
    <col min="3333" max="3333" width="77.453125" style="1" customWidth="1"/>
    <col min="3334" max="3334" width="19.453125" style="1" customWidth="1"/>
    <col min="3335" max="3335" width="3.54296875" style="1" customWidth="1"/>
    <col min="3336" max="3336" width="14.453125" style="1" customWidth="1"/>
    <col min="3337" max="3337" width="3.54296875" style="1" customWidth="1"/>
    <col min="3338" max="3338" width="15.26953125" style="1" bestFit="1" customWidth="1"/>
    <col min="3339" max="3339" width="3.81640625" style="1" customWidth="1"/>
    <col min="3340" max="3340" width="9.54296875" style="1" customWidth="1"/>
    <col min="3341" max="3341" width="9.1796875" style="1"/>
    <col min="3342" max="3342" width="9.26953125" style="1" bestFit="1" customWidth="1"/>
    <col min="3343" max="3343" width="12" style="1" bestFit="1" customWidth="1"/>
    <col min="3344" max="3587" width="9.1796875" style="1"/>
    <col min="3588" max="3588" width="3.26953125" style="1" customWidth="1"/>
    <col min="3589" max="3589" width="77.453125" style="1" customWidth="1"/>
    <col min="3590" max="3590" width="19.453125" style="1" customWidth="1"/>
    <col min="3591" max="3591" width="3.54296875" style="1" customWidth="1"/>
    <col min="3592" max="3592" width="14.453125" style="1" customWidth="1"/>
    <col min="3593" max="3593" width="3.54296875" style="1" customWidth="1"/>
    <col min="3594" max="3594" width="15.26953125" style="1" bestFit="1" customWidth="1"/>
    <col min="3595" max="3595" width="3.81640625" style="1" customWidth="1"/>
    <col min="3596" max="3596" width="9.54296875" style="1" customWidth="1"/>
    <col min="3597" max="3597" width="9.1796875" style="1"/>
    <col min="3598" max="3598" width="9.26953125" style="1" bestFit="1" customWidth="1"/>
    <col min="3599" max="3599" width="12" style="1" bestFit="1" customWidth="1"/>
    <col min="3600" max="3843" width="9.1796875" style="1"/>
    <col min="3844" max="3844" width="3.26953125" style="1" customWidth="1"/>
    <col min="3845" max="3845" width="77.453125" style="1" customWidth="1"/>
    <col min="3846" max="3846" width="19.453125" style="1" customWidth="1"/>
    <col min="3847" max="3847" width="3.54296875" style="1" customWidth="1"/>
    <col min="3848" max="3848" width="14.453125" style="1" customWidth="1"/>
    <col min="3849" max="3849" width="3.54296875" style="1" customWidth="1"/>
    <col min="3850" max="3850" width="15.26953125" style="1" bestFit="1" customWidth="1"/>
    <col min="3851" max="3851" width="3.81640625" style="1" customWidth="1"/>
    <col min="3852" max="3852" width="9.54296875" style="1" customWidth="1"/>
    <col min="3853" max="3853" width="9.1796875" style="1"/>
    <col min="3854" max="3854" width="9.26953125" style="1" bestFit="1" customWidth="1"/>
    <col min="3855" max="3855" width="12" style="1" bestFit="1" customWidth="1"/>
    <col min="3856" max="4099" width="9.1796875" style="1"/>
    <col min="4100" max="4100" width="3.26953125" style="1" customWidth="1"/>
    <col min="4101" max="4101" width="77.453125" style="1" customWidth="1"/>
    <col min="4102" max="4102" width="19.453125" style="1" customWidth="1"/>
    <col min="4103" max="4103" width="3.54296875" style="1" customWidth="1"/>
    <col min="4104" max="4104" width="14.453125" style="1" customWidth="1"/>
    <col min="4105" max="4105" width="3.54296875" style="1" customWidth="1"/>
    <col min="4106" max="4106" width="15.26953125" style="1" bestFit="1" customWidth="1"/>
    <col min="4107" max="4107" width="3.81640625" style="1" customWidth="1"/>
    <col min="4108" max="4108" width="9.54296875" style="1" customWidth="1"/>
    <col min="4109" max="4109" width="9.1796875" style="1"/>
    <col min="4110" max="4110" width="9.26953125" style="1" bestFit="1" customWidth="1"/>
    <col min="4111" max="4111" width="12" style="1" bestFit="1" customWidth="1"/>
    <col min="4112" max="4355" width="9.1796875" style="1"/>
    <col min="4356" max="4356" width="3.26953125" style="1" customWidth="1"/>
    <col min="4357" max="4357" width="77.453125" style="1" customWidth="1"/>
    <col min="4358" max="4358" width="19.453125" style="1" customWidth="1"/>
    <col min="4359" max="4359" width="3.54296875" style="1" customWidth="1"/>
    <col min="4360" max="4360" width="14.453125" style="1" customWidth="1"/>
    <col min="4361" max="4361" width="3.54296875" style="1" customWidth="1"/>
    <col min="4362" max="4362" width="15.26953125" style="1" bestFit="1" customWidth="1"/>
    <col min="4363" max="4363" width="3.81640625" style="1" customWidth="1"/>
    <col min="4364" max="4364" width="9.54296875" style="1" customWidth="1"/>
    <col min="4365" max="4365" width="9.1796875" style="1"/>
    <col min="4366" max="4366" width="9.26953125" style="1" bestFit="1" customWidth="1"/>
    <col min="4367" max="4367" width="12" style="1" bestFit="1" customWidth="1"/>
    <col min="4368" max="4611" width="9.1796875" style="1"/>
    <col min="4612" max="4612" width="3.26953125" style="1" customWidth="1"/>
    <col min="4613" max="4613" width="77.453125" style="1" customWidth="1"/>
    <col min="4614" max="4614" width="19.453125" style="1" customWidth="1"/>
    <col min="4615" max="4615" width="3.54296875" style="1" customWidth="1"/>
    <col min="4616" max="4616" width="14.453125" style="1" customWidth="1"/>
    <col min="4617" max="4617" width="3.54296875" style="1" customWidth="1"/>
    <col min="4618" max="4618" width="15.26953125" style="1" bestFit="1" customWidth="1"/>
    <col min="4619" max="4619" width="3.81640625" style="1" customWidth="1"/>
    <col min="4620" max="4620" width="9.54296875" style="1" customWidth="1"/>
    <col min="4621" max="4621" width="9.1796875" style="1"/>
    <col min="4622" max="4622" width="9.26953125" style="1" bestFit="1" customWidth="1"/>
    <col min="4623" max="4623" width="12" style="1" bestFit="1" customWidth="1"/>
    <col min="4624" max="4867" width="9.1796875" style="1"/>
    <col min="4868" max="4868" width="3.26953125" style="1" customWidth="1"/>
    <col min="4869" max="4869" width="77.453125" style="1" customWidth="1"/>
    <col min="4870" max="4870" width="19.453125" style="1" customWidth="1"/>
    <col min="4871" max="4871" width="3.54296875" style="1" customWidth="1"/>
    <col min="4872" max="4872" width="14.453125" style="1" customWidth="1"/>
    <col min="4873" max="4873" width="3.54296875" style="1" customWidth="1"/>
    <col min="4874" max="4874" width="15.26953125" style="1" bestFit="1" customWidth="1"/>
    <col min="4875" max="4875" width="3.81640625" style="1" customWidth="1"/>
    <col min="4876" max="4876" width="9.54296875" style="1" customWidth="1"/>
    <col min="4877" max="4877" width="9.1796875" style="1"/>
    <col min="4878" max="4878" width="9.26953125" style="1" bestFit="1" customWidth="1"/>
    <col min="4879" max="4879" width="12" style="1" bestFit="1" customWidth="1"/>
    <col min="4880" max="5123" width="9.1796875" style="1"/>
    <col min="5124" max="5124" width="3.26953125" style="1" customWidth="1"/>
    <col min="5125" max="5125" width="77.453125" style="1" customWidth="1"/>
    <col min="5126" max="5126" width="19.453125" style="1" customWidth="1"/>
    <col min="5127" max="5127" width="3.54296875" style="1" customWidth="1"/>
    <col min="5128" max="5128" width="14.453125" style="1" customWidth="1"/>
    <col min="5129" max="5129" width="3.54296875" style="1" customWidth="1"/>
    <col min="5130" max="5130" width="15.26953125" style="1" bestFit="1" customWidth="1"/>
    <col min="5131" max="5131" width="3.81640625" style="1" customWidth="1"/>
    <col min="5132" max="5132" width="9.54296875" style="1" customWidth="1"/>
    <col min="5133" max="5133" width="9.1796875" style="1"/>
    <col min="5134" max="5134" width="9.26953125" style="1" bestFit="1" customWidth="1"/>
    <col min="5135" max="5135" width="12" style="1" bestFit="1" customWidth="1"/>
    <col min="5136" max="5379" width="9.1796875" style="1"/>
    <col min="5380" max="5380" width="3.26953125" style="1" customWidth="1"/>
    <col min="5381" max="5381" width="77.453125" style="1" customWidth="1"/>
    <col min="5382" max="5382" width="19.453125" style="1" customWidth="1"/>
    <col min="5383" max="5383" width="3.54296875" style="1" customWidth="1"/>
    <col min="5384" max="5384" width="14.453125" style="1" customWidth="1"/>
    <col min="5385" max="5385" width="3.54296875" style="1" customWidth="1"/>
    <col min="5386" max="5386" width="15.26953125" style="1" bestFit="1" customWidth="1"/>
    <col min="5387" max="5387" width="3.81640625" style="1" customWidth="1"/>
    <col min="5388" max="5388" width="9.54296875" style="1" customWidth="1"/>
    <col min="5389" max="5389" width="9.1796875" style="1"/>
    <col min="5390" max="5390" width="9.26953125" style="1" bestFit="1" customWidth="1"/>
    <col min="5391" max="5391" width="12" style="1" bestFit="1" customWidth="1"/>
    <col min="5392" max="5635" width="9.1796875" style="1"/>
    <col min="5636" max="5636" width="3.26953125" style="1" customWidth="1"/>
    <col min="5637" max="5637" width="77.453125" style="1" customWidth="1"/>
    <col min="5638" max="5638" width="19.453125" style="1" customWidth="1"/>
    <col min="5639" max="5639" width="3.54296875" style="1" customWidth="1"/>
    <col min="5640" max="5640" width="14.453125" style="1" customWidth="1"/>
    <col min="5641" max="5641" width="3.54296875" style="1" customWidth="1"/>
    <col min="5642" max="5642" width="15.26953125" style="1" bestFit="1" customWidth="1"/>
    <col min="5643" max="5643" width="3.81640625" style="1" customWidth="1"/>
    <col min="5644" max="5644" width="9.54296875" style="1" customWidth="1"/>
    <col min="5645" max="5645" width="9.1796875" style="1"/>
    <col min="5646" max="5646" width="9.26953125" style="1" bestFit="1" customWidth="1"/>
    <col min="5647" max="5647" width="12" style="1" bestFit="1" customWidth="1"/>
    <col min="5648" max="5891" width="9.1796875" style="1"/>
    <col min="5892" max="5892" width="3.26953125" style="1" customWidth="1"/>
    <col min="5893" max="5893" width="77.453125" style="1" customWidth="1"/>
    <col min="5894" max="5894" width="19.453125" style="1" customWidth="1"/>
    <col min="5895" max="5895" width="3.54296875" style="1" customWidth="1"/>
    <col min="5896" max="5896" width="14.453125" style="1" customWidth="1"/>
    <col min="5897" max="5897" width="3.54296875" style="1" customWidth="1"/>
    <col min="5898" max="5898" width="15.26953125" style="1" bestFit="1" customWidth="1"/>
    <col min="5899" max="5899" width="3.81640625" style="1" customWidth="1"/>
    <col min="5900" max="5900" width="9.54296875" style="1" customWidth="1"/>
    <col min="5901" max="5901" width="9.1796875" style="1"/>
    <col min="5902" max="5902" width="9.26953125" style="1" bestFit="1" customWidth="1"/>
    <col min="5903" max="5903" width="12" style="1" bestFit="1" customWidth="1"/>
    <col min="5904" max="6147" width="9.1796875" style="1"/>
    <col min="6148" max="6148" width="3.26953125" style="1" customWidth="1"/>
    <col min="6149" max="6149" width="77.453125" style="1" customWidth="1"/>
    <col min="6150" max="6150" width="19.453125" style="1" customWidth="1"/>
    <col min="6151" max="6151" width="3.54296875" style="1" customWidth="1"/>
    <col min="6152" max="6152" width="14.453125" style="1" customWidth="1"/>
    <col min="6153" max="6153" width="3.54296875" style="1" customWidth="1"/>
    <col min="6154" max="6154" width="15.26953125" style="1" bestFit="1" customWidth="1"/>
    <col min="6155" max="6155" width="3.81640625" style="1" customWidth="1"/>
    <col min="6156" max="6156" width="9.54296875" style="1" customWidth="1"/>
    <col min="6157" max="6157" width="9.1796875" style="1"/>
    <col min="6158" max="6158" width="9.26953125" style="1" bestFit="1" customWidth="1"/>
    <col min="6159" max="6159" width="12" style="1" bestFit="1" customWidth="1"/>
    <col min="6160" max="6403" width="9.1796875" style="1"/>
    <col min="6404" max="6404" width="3.26953125" style="1" customWidth="1"/>
    <col min="6405" max="6405" width="77.453125" style="1" customWidth="1"/>
    <col min="6406" max="6406" width="19.453125" style="1" customWidth="1"/>
    <col min="6407" max="6407" width="3.54296875" style="1" customWidth="1"/>
    <col min="6408" max="6408" width="14.453125" style="1" customWidth="1"/>
    <col min="6409" max="6409" width="3.54296875" style="1" customWidth="1"/>
    <col min="6410" max="6410" width="15.26953125" style="1" bestFit="1" customWidth="1"/>
    <col min="6411" max="6411" width="3.81640625" style="1" customWidth="1"/>
    <col min="6412" max="6412" width="9.54296875" style="1" customWidth="1"/>
    <col min="6413" max="6413" width="9.1796875" style="1"/>
    <col min="6414" max="6414" width="9.26953125" style="1" bestFit="1" customWidth="1"/>
    <col min="6415" max="6415" width="12" style="1" bestFit="1" customWidth="1"/>
    <col min="6416" max="6659" width="9.1796875" style="1"/>
    <col min="6660" max="6660" width="3.26953125" style="1" customWidth="1"/>
    <col min="6661" max="6661" width="77.453125" style="1" customWidth="1"/>
    <col min="6662" max="6662" width="19.453125" style="1" customWidth="1"/>
    <col min="6663" max="6663" width="3.54296875" style="1" customWidth="1"/>
    <col min="6664" max="6664" width="14.453125" style="1" customWidth="1"/>
    <col min="6665" max="6665" width="3.54296875" style="1" customWidth="1"/>
    <col min="6666" max="6666" width="15.26953125" style="1" bestFit="1" customWidth="1"/>
    <col min="6667" max="6667" width="3.81640625" style="1" customWidth="1"/>
    <col min="6668" max="6668" width="9.54296875" style="1" customWidth="1"/>
    <col min="6669" max="6669" width="9.1796875" style="1"/>
    <col min="6670" max="6670" width="9.26953125" style="1" bestFit="1" customWidth="1"/>
    <col min="6671" max="6671" width="12" style="1" bestFit="1" customWidth="1"/>
    <col min="6672" max="6915" width="9.1796875" style="1"/>
    <col min="6916" max="6916" width="3.26953125" style="1" customWidth="1"/>
    <col min="6917" max="6917" width="77.453125" style="1" customWidth="1"/>
    <col min="6918" max="6918" width="19.453125" style="1" customWidth="1"/>
    <col min="6919" max="6919" width="3.54296875" style="1" customWidth="1"/>
    <col min="6920" max="6920" width="14.453125" style="1" customWidth="1"/>
    <col min="6921" max="6921" width="3.54296875" style="1" customWidth="1"/>
    <col min="6922" max="6922" width="15.26953125" style="1" bestFit="1" customWidth="1"/>
    <col min="6923" max="6923" width="3.81640625" style="1" customWidth="1"/>
    <col min="6924" max="6924" width="9.54296875" style="1" customWidth="1"/>
    <col min="6925" max="6925" width="9.1796875" style="1"/>
    <col min="6926" max="6926" width="9.26953125" style="1" bestFit="1" customWidth="1"/>
    <col min="6927" max="6927" width="12" style="1" bestFit="1" customWidth="1"/>
    <col min="6928" max="7171" width="9.1796875" style="1"/>
    <col min="7172" max="7172" width="3.26953125" style="1" customWidth="1"/>
    <col min="7173" max="7173" width="77.453125" style="1" customWidth="1"/>
    <col min="7174" max="7174" width="19.453125" style="1" customWidth="1"/>
    <col min="7175" max="7175" width="3.54296875" style="1" customWidth="1"/>
    <col min="7176" max="7176" width="14.453125" style="1" customWidth="1"/>
    <col min="7177" max="7177" width="3.54296875" style="1" customWidth="1"/>
    <col min="7178" max="7178" width="15.26953125" style="1" bestFit="1" customWidth="1"/>
    <col min="7179" max="7179" width="3.81640625" style="1" customWidth="1"/>
    <col min="7180" max="7180" width="9.54296875" style="1" customWidth="1"/>
    <col min="7181" max="7181" width="9.1796875" style="1"/>
    <col min="7182" max="7182" width="9.26953125" style="1" bestFit="1" customWidth="1"/>
    <col min="7183" max="7183" width="12" style="1" bestFit="1" customWidth="1"/>
    <col min="7184" max="7427" width="9.1796875" style="1"/>
    <col min="7428" max="7428" width="3.26953125" style="1" customWidth="1"/>
    <col min="7429" max="7429" width="77.453125" style="1" customWidth="1"/>
    <col min="7430" max="7430" width="19.453125" style="1" customWidth="1"/>
    <col min="7431" max="7431" width="3.54296875" style="1" customWidth="1"/>
    <col min="7432" max="7432" width="14.453125" style="1" customWidth="1"/>
    <col min="7433" max="7433" width="3.54296875" style="1" customWidth="1"/>
    <col min="7434" max="7434" width="15.26953125" style="1" bestFit="1" customWidth="1"/>
    <col min="7435" max="7435" width="3.81640625" style="1" customWidth="1"/>
    <col min="7436" max="7436" width="9.54296875" style="1" customWidth="1"/>
    <col min="7437" max="7437" width="9.1796875" style="1"/>
    <col min="7438" max="7438" width="9.26953125" style="1" bestFit="1" customWidth="1"/>
    <col min="7439" max="7439" width="12" style="1" bestFit="1" customWidth="1"/>
    <col min="7440" max="7683" width="9.1796875" style="1"/>
    <col min="7684" max="7684" width="3.26953125" style="1" customWidth="1"/>
    <col min="7685" max="7685" width="77.453125" style="1" customWidth="1"/>
    <col min="7686" max="7686" width="19.453125" style="1" customWidth="1"/>
    <col min="7687" max="7687" width="3.54296875" style="1" customWidth="1"/>
    <col min="7688" max="7688" width="14.453125" style="1" customWidth="1"/>
    <col min="7689" max="7689" width="3.54296875" style="1" customWidth="1"/>
    <col min="7690" max="7690" width="15.26953125" style="1" bestFit="1" customWidth="1"/>
    <col min="7691" max="7691" width="3.81640625" style="1" customWidth="1"/>
    <col min="7692" max="7692" width="9.54296875" style="1" customWidth="1"/>
    <col min="7693" max="7693" width="9.1796875" style="1"/>
    <col min="7694" max="7694" width="9.26953125" style="1" bestFit="1" customWidth="1"/>
    <col min="7695" max="7695" width="12" style="1" bestFit="1" customWidth="1"/>
    <col min="7696" max="7939" width="9.1796875" style="1"/>
    <col min="7940" max="7940" width="3.26953125" style="1" customWidth="1"/>
    <col min="7941" max="7941" width="77.453125" style="1" customWidth="1"/>
    <col min="7942" max="7942" width="19.453125" style="1" customWidth="1"/>
    <col min="7943" max="7943" width="3.54296875" style="1" customWidth="1"/>
    <col min="7944" max="7944" width="14.453125" style="1" customWidth="1"/>
    <col min="7945" max="7945" width="3.54296875" style="1" customWidth="1"/>
    <col min="7946" max="7946" width="15.26953125" style="1" bestFit="1" customWidth="1"/>
    <col min="7947" max="7947" width="3.81640625" style="1" customWidth="1"/>
    <col min="7948" max="7948" width="9.54296875" style="1" customWidth="1"/>
    <col min="7949" max="7949" width="9.1796875" style="1"/>
    <col min="7950" max="7950" width="9.26953125" style="1" bestFit="1" customWidth="1"/>
    <col min="7951" max="7951" width="12" style="1" bestFit="1" customWidth="1"/>
    <col min="7952" max="8195" width="9.1796875" style="1"/>
    <col min="8196" max="8196" width="3.26953125" style="1" customWidth="1"/>
    <col min="8197" max="8197" width="77.453125" style="1" customWidth="1"/>
    <col min="8198" max="8198" width="19.453125" style="1" customWidth="1"/>
    <col min="8199" max="8199" width="3.54296875" style="1" customWidth="1"/>
    <col min="8200" max="8200" width="14.453125" style="1" customWidth="1"/>
    <col min="8201" max="8201" width="3.54296875" style="1" customWidth="1"/>
    <col min="8202" max="8202" width="15.26953125" style="1" bestFit="1" customWidth="1"/>
    <col min="8203" max="8203" width="3.81640625" style="1" customWidth="1"/>
    <col min="8204" max="8204" width="9.54296875" style="1" customWidth="1"/>
    <col min="8205" max="8205" width="9.1796875" style="1"/>
    <col min="8206" max="8206" width="9.26953125" style="1" bestFit="1" customWidth="1"/>
    <col min="8207" max="8207" width="12" style="1" bestFit="1" customWidth="1"/>
    <col min="8208" max="8451" width="9.1796875" style="1"/>
    <col min="8452" max="8452" width="3.26953125" style="1" customWidth="1"/>
    <col min="8453" max="8453" width="77.453125" style="1" customWidth="1"/>
    <col min="8454" max="8454" width="19.453125" style="1" customWidth="1"/>
    <col min="8455" max="8455" width="3.54296875" style="1" customWidth="1"/>
    <col min="8456" max="8456" width="14.453125" style="1" customWidth="1"/>
    <col min="8457" max="8457" width="3.54296875" style="1" customWidth="1"/>
    <col min="8458" max="8458" width="15.26953125" style="1" bestFit="1" customWidth="1"/>
    <col min="8459" max="8459" width="3.81640625" style="1" customWidth="1"/>
    <col min="8460" max="8460" width="9.54296875" style="1" customWidth="1"/>
    <col min="8461" max="8461" width="9.1796875" style="1"/>
    <col min="8462" max="8462" width="9.26953125" style="1" bestFit="1" customWidth="1"/>
    <col min="8463" max="8463" width="12" style="1" bestFit="1" customWidth="1"/>
    <col min="8464" max="8707" width="9.1796875" style="1"/>
    <col min="8708" max="8708" width="3.26953125" style="1" customWidth="1"/>
    <col min="8709" max="8709" width="77.453125" style="1" customWidth="1"/>
    <col min="8710" max="8710" width="19.453125" style="1" customWidth="1"/>
    <col min="8711" max="8711" width="3.54296875" style="1" customWidth="1"/>
    <col min="8712" max="8712" width="14.453125" style="1" customWidth="1"/>
    <col min="8713" max="8713" width="3.54296875" style="1" customWidth="1"/>
    <col min="8714" max="8714" width="15.26953125" style="1" bestFit="1" customWidth="1"/>
    <col min="8715" max="8715" width="3.81640625" style="1" customWidth="1"/>
    <col min="8716" max="8716" width="9.54296875" style="1" customWidth="1"/>
    <col min="8717" max="8717" width="9.1796875" style="1"/>
    <col min="8718" max="8718" width="9.26953125" style="1" bestFit="1" customWidth="1"/>
    <col min="8719" max="8719" width="12" style="1" bestFit="1" customWidth="1"/>
    <col min="8720" max="8963" width="9.1796875" style="1"/>
    <col min="8964" max="8964" width="3.26953125" style="1" customWidth="1"/>
    <col min="8965" max="8965" width="77.453125" style="1" customWidth="1"/>
    <col min="8966" max="8966" width="19.453125" style="1" customWidth="1"/>
    <col min="8967" max="8967" width="3.54296875" style="1" customWidth="1"/>
    <col min="8968" max="8968" width="14.453125" style="1" customWidth="1"/>
    <col min="8969" max="8969" width="3.54296875" style="1" customWidth="1"/>
    <col min="8970" max="8970" width="15.26953125" style="1" bestFit="1" customWidth="1"/>
    <col min="8971" max="8971" width="3.81640625" style="1" customWidth="1"/>
    <col min="8972" max="8972" width="9.54296875" style="1" customWidth="1"/>
    <col min="8973" max="8973" width="9.1796875" style="1"/>
    <col min="8974" max="8974" width="9.26953125" style="1" bestFit="1" customWidth="1"/>
    <col min="8975" max="8975" width="12" style="1" bestFit="1" customWidth="1"/>
    <col min="8976" max="9219" width="9.1796875" style="1"/>
    <col min="9220" max="9220" width="3.26953125" style="1" customWidth="1"/>
    <col min="9221" max="9221" width="77.453125" style="1" customWidth="1"/>
    <col min="9222" max="9222" width="19.453125" style="1" customWidth="1"/>
    <col min="9223" max="9223" width="3.54296875" style="1" customWidth="1"/>
    <col min="9224" max="9224" width="14.453125" style="1" customWidth="1"/>
    <col min="9225" max="9225" width="3.54296875" style="1" customWidth="1"/>
    <col min="9226" max="9226" width="15.26953125" style="1" bestFit="1" customWidth="1"/>
    <col min="9227" max="9227" width="3.81640625" style="1" customWidth="1"/>
    <col min="9228" max="9228" width="9.54296875" style="1" customWidth="1"/>
    <col min="9229" max="9229" width="9.1796875" style="1"/>
    <col min="9230" max="9230" width="9.26953125" style="1" bestFit="1" customWidth="1"/>
    <col min="9231" max="9231" width="12" style="1" bestFit="1" customWidth="1"/>
    <col min="9232" max="9475" width="9.1796875" style="1"/>
    <col min="9476" max="9476" width="3.26953125" style="1" customWidth="1"/>
    <col min="9477" max="9477" width="77.453125" style="1" customWidth="1"/>
    <col min="9478" max="9478" width="19.453125" style="1" customWidth="1"/>
    <col min="9479" max="9479" width="3.54296875" style="1" customWidth="1"/>
    <col min="9480" max="9480" width="14.453125" style="1" customWidth="1"/>
    <col min="9481" max="9481" width="3.54296875" style="1" customWidth="1"/>
    <col min="9482" max="9482" width="15.26953125" style="1" bestFit="1" customWidth="1"/>
    <col min="9483" max="9483" width="3.81640625" style="1" customWidth="1"/>
    <col min="9484" max="9484" width="9.54296875" style="1" customWidth="1"/>
    <col min="9485" max="9485" width="9.1796875" style="1"/>
    <col min="9486" max="9486" width="9.26953125" style="1" bestFit="1" customWidth="1"/>
    <col min="9487" max="9487" width="12" style="1" bestFit="1" customWidth="1"/>
    <col min="9488" max="9731" width="9.1796875" style="1"/>
    <col min="9732" max="9732" width="3.26953125" style="1" customWidth="1"/>
    <col min="9733" max="9733" width="77.453125" style="1" customWidth="1"/>
    <col min="9734" max="9734" width="19.453125" style="1" customWidth="1"/>
    <col min="9735" max="9735" width="3.54296875" style="1" customWidth="1"/>
    <col min="9736" max="9736" width="14.453125" style="1" customWidth="1"/>
    <col min="9737" max="9737" width="3.54296875" style="1" customWidth="1"/>
    <col min="9738" max="9738" width="15.26953125" style="1" bestFit="1" customWidth="1"/>
    <col min="9739" max="9739" width="3.81640625" style="1" customWidth="1"/>
    <col min="9740" max="9740" width="9.54296875" style="1" customWidth="1"/>
    <col min="9741" max="9741" width="9.1796875" style="1"/>
    <col min="9742" max="9742" width="9.26953125" style="1" bestFit="1" customWidth="1"/>
    <col min="9743" max="9743" width="12" style="1" bestFit="1" customWidth="1"/>
    <col min="9744" max="9987" width="9.1796875" style="1"/>
    <col min="9988" max="9988" width="3.26953125" style="1" customWidth="1"/>
    <col min="9989" max="9989" width="77.453125" style="1" customWidth="1"/>
    <col min="9990" max="9990" width="19.453125" style="1" customWidth="1"/>
    <col min="9991" max="9991" width="3.54296875" style="1" customWidth="1"/>
    <col min="9992" max="9992" width="14.453125" style="1" customWidth="1"/>
    <col min="9993" max="9993" width="3.54296875" style="1" customWidth="1"/>
    <col min="9994" max="9994" width="15.26953125" style="1" bestFit="1" customWidth="1"/>
    <col min="9995" max="9995" width="3.81640625" style="1" customWidth="1"/>
    <col min="9996" max="9996" width="9.54296875" style="1" customWidth="1"/>
    <col min="9997" max="9997" width="9.1796875" style="1"/>
    <col min="9998" max="9998" width="9.26953125" style="1" bestFit="1" customWidth="1"/>
    <col min="9999" max="9999" width="12" style="1" bestFit="1" customWidth="1"/>
    <col min="10000" max="10243" width="9.1796875" style="1"/>
    <col min="10244" max="10244" width="3.26953125" style="1" customWidth="1"/>
    <col min="10245" max="10245" width="77.453125" style="1" customWidth="1"/>
    <col min="10246" max="10246" width="19.453125" style="1" customWidth="1"/>
    <col min="10247" max="10247" width="3.54296875" style="1" customWidth="1"/>
    <col min="10248" max="10248" width="14.453125" style="1" customWidth="1"/>
    <col min="10249" max="10249" width="3.54296875" style="1" customWidth="1"/>
    <col min="10250" max="10250" width="15.26953125" style="1" bestFit="1" customWidth="1"/>
    <col min="10251" max="10251" width="3.81640625" style="1" customWidth="1"/>
    <col min="10252" max="10252" width="9.54296875" style="1" customWidth="1"/>
    <col min="10253" max="10253" width="9.1796875" style="1"/>
    <col min="10254" max="10254" width="9.26953125" style="1" bestFit="1" customWidth="1"/>
    <col min="10255" max="10255" width="12" style="1" bestFit="1" customWidth="1"/>
    <col min="10256" max="10499" width="9.1796875" style="1"/>
    <col min="10500" max="10500" width="3.26953125" style="1" customWidth="1"/>
    <col min="10501" max="10501" width="77.453125" style="1" customWidth="1"/>
    <col min="10502" max="10502" width="19.453125" style="1" customWidth="1"/>
    <col min="10503" max="10503" width="3.54296875" style="1" customWidth="1"/>
    <col min="10504" max="10504" width="14.453125" style="1" customWidth="1"/>
    <col min="10505" max="10505" width="3.54296875" style="1" customWidth="1"/>
    <col min="10506" max="10506" width="15.26953125" style="1" bestFit="1" customWidth="1"/>
    <col min="10507" max="10507" width="3.81640625" style="1" customWidth="1"/>
    <col min="10508" max="10508" width="9.54296875" style="1" customWidth="1"/>
    <col min="10509" max="10509" width="9.1796875" style="1"/>
    <col min="10510" max="10510" width="9.26953125" style="1" bestFit="1" customWidth="1"/>
    <col min="10511" max="10511" width="12" style="1" bestFit="1" customWidth="1"/>
    <col min="10512" max="10755" width="9.1796875" style="1"/>
    <col min="10756" max="10756" width="3.26953125" style="1" customWidth="1"/>
    <col min="10757" max="10757" width="77.453125" style="1" customWidth="1"/>
    <col min="10758" max="10758" width="19.453125" style="1" customWidth="1"/>
    <col min="10759" max="10759" width="3.54296875" style="1" customWidth="1"/>
    <col min="10760" max="10760" width="14.453125" style="1" customWidth="1"/>
    <col min="10761" max="10761" width="3.54296875" style="1" customWidth="1"/>
    <col min="10762" max="10762" width="15.26953125" style="1" bestFit="1" customWidth="1"/>
    <col min="10763" max="10763" width="3.81640625" style="1" customWidth="1"/>
    <col min="10764" max="10764" width="9.54296875" style="1" customWidth="1"/>
    <col min="10765" max="10765" width="9.1796875" style="1"/>
    <col min="10766" max="10766" width="9.26953125" style="1" bestFit="1" customWidth="1"/>
    <col min="10767" max="10767" width="12" style="1" bestFit="1" customWidth="1"/>
    <col min="10768" max="11011" width="9.1796875" style="1"/>
    <col min="11012" max="11012" width="3.26953125" style="1" customWidth="1"/>
    <col min="11013" max="11013" width="77.453125" style="1" customWidth="1"/>
    <col min="11014" max="11014" width="19.453125" style="1" customWidth="1"/>
    <col min="11015" max="11015" width="3.54296875" style="1" customWidth="1"/>
    <col min="11016" max="11016" width="14.453125" style="1" customWidth="1"/>
    <col min="11017" max="11017" width="3.54296875" style="1" customWidth="1"/>
    <col min="11018" max="11018" width="15.26953125" style="1" bestFit="1" customWidth="1"/>
    <col min="11019" max="11019" width="3.81640625" style="1" customWidth="1"/>
    <col min="11020" max="11020" width="9.54296875" style="1" customWidth="1"/>
    <col min="11021" max="11021" width="9.1796875" style="1"/>
    <col min="11022" max="11022" width="9.26953125" style="1" bestFit="1" customWidth="1"/>
    <col min="11023" max="11023" width="12" style="1" bestFit="1" customWidth="1"/>
    <col min="11024" max="11267" width="9.1796875" style="1"/>
    <col min="11268" max="11268" width="3.26953125" style="1" customWidth="1"/>
    <col min="11269" max="11269" width="77.453125" style="1" customWidth="1"/>
    <col min="11270" max="11270" width="19.453125" style="1" customWidth="1"/>
    <col min="11271" max="11271" width="3.54296875" style="1" customWidth="1"/>
    <col min="11272" max="11272" width="14.453125" style="1" customWidth="1"/>
    <col min="11273" max="11273" width="3.54296875" style="1" customWidth="1"/>
    <col min="11274" max="11274" width="15.26953125" style="1" bestFit="1" customWidth="1"/>
    <col min="11275" max="11275" width="3.81640625" style="1" customWidth="1"/>
    <col min="11276" max="11276" width="9.54296875" style="1" customWidth="1"/>
    <col min="11277" max="11277" width="9.1796875" style="1"/>
    <col min="11278" max="11278" width="9.26953125" style="1" bestFit="1" customWidth="1"/>
    <col min="11279" max="11279" width="12" style="1" bestFit="1" customWidth="1"/>
    <col min="11280" max="11523" width="9.1796875" style="1"/>
    <col min="11524" max="11524" width="3.26953125" style="1" customWidth="1"/>
    <col min="11525" max="11525" width="77.453125" style="1" customWidth="1"/>
    <col min="11526" max="11526" width="19.453125" style="1" customWidth="1"/>
    <col min="11527" max="11527" width="3.54296875" style="1" customWidth="1"/>
    <col min="11528" max="11528" width="14.453125" style="1" customWidth="1"/>
    <col min="11529" max="11529" width="3.54296875" style="1" customWidth="1"/>
    <col min="11530" max="11530" width="15.26953125" style="1" bestFit="1" customWidth="1"/>
    <col min="11531" max="11531" width="3.81640625" style="1" customWidth="1"/>
    <col min="11532" max="11532" width="9.54296875" style="1" customWidth="1"/>
    <col min="11533" max="11533" width="9.1796875" style="1"/>
    <col min="11534" max="11534" width="9.26953125" style="1" bestFit="1" customWidth="1"/>
    <col min="11535" max="11535" width="12" style="1" bestFit="1" customWidth="1"/>
    <col min="11536" max="11779" width="9.1796875" style="1"/>
    <col min="11780" max="11780" width="3.26953125" style="1" customWidth="1"/>
    <col min="11781" max="11781" width="77.453125" style="1" customWidth="1"/>
    <col min="11782" max="11782" width="19.453125" style="1" customWidth="1"/>
    <col min="11783" max="11783" width="3.54296875" style="1" customWidth="1"/>
    <col min="11784" max="11784" width="14.453125" style="1" customWidth="1"/>
    <col min="11785" max="11785" width="3.54296875" style="1" customWidth="1"/>
    <col min="11786" max="11786" width="15.26953125" style="1" bestFit="1" customWidth="1"/>
    <col min="11787" max="11787" width="3.81640625" style="1" customWidth="1"/>
    <col min="11788" max="11788" width="9.54296875" style="1" customWidth="1"/>
    <col min="11789" max="11789" width="9.1796875" style="1"/>
    <col min="11790" max="11790" width="9.26953125" style="1" bestFit="1" customWidth="1"/>
    <col min="11791" max="11791" width="12" style="1" bestFit="1" customWidth="1"/>
    <col min="11792" max="12035" width="9.1796875" style="1"/>
    <col min="12036" max="12036" width="3.26953125" style="1" customWidth="1"/>
    <col min="12037" max="12037" width="77.453125" style="1" customWidth="1"/>
    <col min="12038" max="12038" width="19.453125" style="1" customWidth="1"/>
    <col min="12039" max="12039" width="3.54296875" style="1" customWidth="1"/>
    <col min="12040" max="12040" width="14.453125" style="1" customWidth="1"/>
    <col min="12041" max="12041" width="3.54296875" style="1" customWidth="1"/>
    <col min="12042" max="12042" width="15.26953125" style="1" bestFit="1" customWidth="1"/>
    <col min="12043" max="12043" width="3.81640625" style="1" customWidth="1"/>
    <col min="12044" max="12044" width="9.54296875" style="1" customWidth="1"/>
    <col min="12045" max="12045" width="9.1796875" style="1"/>
    <col min="12046" max="12046" width="9.26953125" style="1" bestFit="1" customWidth="1"/>
    <col min="12047" max="12047" width="12" style="1" bestFit="1" customWidth="1"/>
    <col min="12048" max="12291" width="9.1796875" style="1"/>
    <col min="12292" max="12292" width="3.26953125" style="1" customWidth="1"/>
    <col min="12293" max="12293" width="77.453125" style="1" customWidth="1"/>
    <col min="12294" max="12294" width="19.453125" style="1" customWidth="1"/>
    <col min="12295" max="12295" width="3.54296875" style="1" customWidth="1"/>
    <col min="12296" max="12296" width="14.453125" style="1" customWidth="1"/>
    <col min="12297" max="12297" width="3.54296875" style="1" customWidth="1"/>
    <col min="12298" max="12298" width="15.26953125" style="1" bestFit="1" customWidth="1"/>
    <col min="12299" max="12299" width="3.81640625" style="1" customWidth="1"/>
    <col min="12300" max="12300" width="9.54296875" style="1" customWidth="1"/>
    <col min="12301" max="12301" width="9.1796875" style="1"/>
    <col min="12302" max="12302" width="9.26953125" style="1" bestFit="1" customWidth="1"/>
    <col min="12303" max="12303" width="12" style="1" bestFit="1" customWidth="1"/>
    <col min="12304" max="12547" width="9.1796875" style="1"/>
    <col min="12548" max="12548" width="3.26953125" style="1" customWidth="1"/>
    <col min="12549" max="12549" width="77.453125" style="1" customWidth="1"/>
    <col min="12550" max="12550" width="19.453125" style="1" customWidth="1"/>
    <col min="12551" max="12551" width="3.54296875" style="1" customWidth="1"/>
    <col min="12552" max="12552" width="14.453125" style="1" customWidth="1"/>
    <col min="12553" max="12553" width="3.54296875" style="1" customWidth="1"/>
    <col min="12554" max="12554" width="15.26953125" style="1" bestFit="1" customWidth="1"/>
    <col min="12555" max="12555" width="3.81640625" style="1" customWidth="1"/>
    <col min="12556" max="12556" width="9.54296875" style="1" customWidth="1"/>
    <col min="12557" max="12557" width="9.1796875" style="1"/>
    <col min="12558" max="12558" width="9.26953125" style="1" bestFit="1" customWidth="1"/>
    <col min="12559" max="12559" width="12" style="1" bestFit="1" customWidth="1"/>
    <col min="12560" max="12803" width="9.1796875" style="1"/>
    <col min="12804" max="12804" width="3.26953125" style="1" customWidth="1"/>
    <col min="12805" max="12805" width="77.453125" style="1" customWidth="1"/>
    <col min="12806" max="12806" width="19.453125" style="1" customWidth="1"/>
    <col min="12807" max="12807" width="3.54296875" style="1" customWidth="1"/>
    <col min="12808" max="12808" width="14.453125" style="1" customWidth="1"/>
    <col min="12809" max="12809" width="3.54296875" style="1" customWidth="1"/>
    <col min="12810" max="12810" width="15.26953125" style="1" bestFit="1" customWidth="1"/>
    <col min="12811" max="12811" width="3.81640625" style="1" customWidth="1"/>
    <col min="12812" max="12812" width="9.54296875" style="1" customWidth="1"/>
    <col min="12813" max="12813" width="9.1796875" style="1"/>
    <col min="12814" max="12814" width="9.26953125" style="1" bestFit="1" customWidth="1"/>
    <col min="12815" max="12815" width="12" style="1" bestFit="1" customWidth="1"/>
    <col min="12816" max="13059" width="9.1796875" style="1"/>
    <col min="13060" max="13060" width="3.26953125" style="1" customWidth="1"/>
    <col min="13061" max="13061" width="77.453125" style="1" customWidth="1"/>
    <col min="13062" max="13062" width="19.453125" style="1" customWidth="1"/>
    <col min="13063" max="13063" width="3.54296875" style="1" customWidth="1"/>
    <col min="13064" max="13064" width="14.453125" style="1" customWidth="1"/>
    <col min="13065" max="13065" width="3.54296875" style="1" customWidth="1"/>
    <col min="13066" max="13066" width="15.26953125" style="1" bestFit="1" customWidth="1"/>
    <col min="13067" max="13067" width="3.81640625" style="1" customWidth="1"/>
    <col min="13068" max="13068" width="9.54296875" style="1" customWidth="1"/>
    <col min="13069" max="13069" width="9.1796875" style="1"/>
    <col min="13070" max="13070" width="9.26953125" style="1" bestFit="1" customWidth="1"/>
    <col min="13071" max="13071" width="12" style="1" bestFit="1" customWidth="1"/>
    <col min="13072" max="13315" width="9.1796875" style="1"/>
    <col min="13316" max="13316" width="3.26953125" style="1" customWidth="1"/>
    <col min="13317" max="13317" width="77.453125" style="1" customWidth="1"/>
    <col min="13318" max="13318" width="19.453125" style="1" customWidth="1"/>
    <col min="13319" max="13319" width="3.54296875" style="1" customWidth="1"/>
    <col min="13320" max="13320" width="14.453125" style="1" customWidth="1"/>
    <col min="13321" max="13321" width="3.54296875" style="1" customWidth="1"/>
    <col min="13322" max="13322" width="15.26953125" style="1" bestFit="1" customWidth="1"/>
    <col min="13323" max="13323" width="3.81640625" style="1" customWidth="1"/>
    <col min="13324" max="13324" width="9.54296875" style="1" customWidth="1"/>
    <col min="13325" max="13325" width="9.1796875" style="1"/>
    <col min="13326" max="13326" width="9.26953125" style="1" bestFit="1" customWidth="1"/>
    <col min="13327" max="13327" width="12" style="1" bestFit="1" customWidth="1"/>
    <col min="13328" max="13571" width="9.1796875" style="1"/>
    <col min="13572" max="13572" width="3.26953125" style="1" customWidth="1"/>
    <col min="13573" max="13573" width="77.453125" style="1" customWidth="1"/>
    <col min="13574" max="13574" width="19.453125" style="1" customWidth="1"/>
    <col min="13575" max="13575" width="3.54296875" style="1" customWidth="1"/>
    <col min="13576" max="13576" width="14.453125" style="1" customWidth="1"/>
    <col min="13577" max="13577" width="3.54296875" style="1" customWidth="1"/>
    <col min="13578" max="13578" width="15.26953125" style="1" bestFit="1" customWidth="1"/>
    <col min="13579" max="13579" width="3.81640625" style="1" customWidth="1"/>
    <col min="13580" max="13580" width="9.54296875" style="1" customWidth="1"/>
    <col min="13581" max="13581" width="9.1796875" style="1"/>
    <col min="13582" max="13582" width="9.26953125" style="1" bestFit="1" customWidth="1"/>
    <col min="13583" max="13583" width="12" style="1" bestFit="1" customWidth="1"/>
    <col min="13584" max="13827" width="9.1796875" style="1"/>
    <col min="13828" max="13828" width="3.26953125" style="1" customWidth="1"/>
    <col min="13829" max="13829" width="77.453125" style="1" customWidth="1"/>
    <col min="13830" max="13830" width="19.453125" style="1" customWidth="1"/>
    <col min="13831" max="13831" width="3.54296875" style="1" customWidth="1"/>
    <col min="13832" max="13832" width="14.453125" style="1" customWidth="1"/>
    <col min="13833" max="13833" width="3.54296875" style="1" customWidth="1"/>
    <col min="13834" max="13834" width="15.26953125" style="1" bestFit="1" customWidth="1"/>
    <col min="13835" max="13835" width="3.81640625" style="1" customWidth="1"/>
    <col min="13836" max="13836" width="9.54296875" style="1" customWidth="1"/>
    <col min="13837" max="13837" width="9.1796875" style="1"/>
    <col min="13838" max="13838" width="9.26953125" style="1" bestFit="1" customWidth="1"/>
    <col min="13839" max="13839" width="12" style="1" bestFit="1" customWidth="1"/>
    <col min="13840" max="14083" width="9.1796875" style="1"/>
    <col min="14084" max="14084" width="3.26953125" style="1" customWidth="1"/>
    <col min="14085" max="14085" width="77.453125" style="1" customWidth="1"/>
    <col min="14086" max="14086" width="19.453125" style="1" customWidth="1"/>
    <col min="14087" max="14087" width="3.54296875" style="1" customWidth="1"/>
    <col min="14088" max="14088" width="14.453125" style="1" customWidth="1"/>
    <col min="14089" max="14089" width="3.54296875" style="1" customWidth="1"/>
    <col min="14090" max="14090" width="15.26953125" style="1" bestFit="1" customWidth="1"/>
    <col min="14091" max="14091" width="3.81640625" style="1" customWidth="1"/>
    <col min="14092" max="14092" width="9.54296875" style="1" customWidth="1"/>
    <col min="14093" max="14093" width="9.1796875" style="1"/>
    <col min="14094" max="14094" width="9.26953125" style="1" bestFit="1" customWidth="1"/>
    <col min="14095" max="14095" width="12" style="1" bestFit="1" customWidth="1"/>
    <col min="14096" max="14339" width="9.1796875" style="1"/>
    <col min="14340" max="14340" width="3.26953125" style="1" customWidth="1"/>
    <col min="14341" max="14341" width="77.453125" style="1" customWidth="1"/>
    <col min="14342" max="14342" width="19.453125" style="1" customWidth="1"/>
    <col min="14343" max="14343" width="3.54296875" style="1" customWidth="1"/>
    <col min="14344" max="14344" width="14.453125" style="1" customWidth="1"/>
    <col min="14345" max="14345" width="3.54296875" style="1" customWidth="1"/>
    <col min="14346" max="14346" width="15.26953125" style="1" bestFit="1" customWidth="1"/>
    <col min="14347" max="14347" width="3.81640625" style="1" customWidth="1"/>
    <col min="14348" max="14348" width="9.54296875" style="1" customWidth="1"/>
    <col min="14349" max="14349" width="9.1796875" style="1"/>
    <col min="14350" max="14350" width="9.26953125" style="1" bestFit="1" customWidth="1"/>
    <col min="14351" max="14351" width="12" style="1" bestFit="1" customWidth="1"/>
    <col min="14352" max="14595" width="9.1796875" style="1"/>
    <col min="14596" max="14596" width="3.26953125" style="1" customWidth="1"/>
    <col min="14597" max="14597" width="77.453125" style="1" customWidth="1"/>
    <col min="14598" max="14598" width="19.453125" style="1" customWidth="1"/>
    <col min="14599" max="14599" width="3.54296875" style="1" customWidth="1"/>
    <col min="14600" max="14600" width="14.453125" style="1" customWidth="1"/>
    <col min="14601" max="14601" width="3.54296875" style="1" customWidth="1"/>
    <col min="14602" max="14602" width="15.26953125" style="1" bestFit="1" customWidth="1"/>
    <col min="14603" max="14603" width="3.81640625" style="1" customWidth="1"/>
    <col min="14604" max="14604" width="9.54296875" style="1" customWidth="1"/>
    <col min="14605" max="14605" width="9.1796875" style="1"/>
    <col min="14606" max="14606" width="9.26953125" style="1" bestFit="1" customWidth="1"/>
    <col min="14607" max="14607" width="12" style="1" bestFit="1" customWidth="1"/>
    <col min="14608" max="14851" width="9.1796875" style="1"/>
    <col min="14852" max="14852" width="3.26953125" style="1" customWidth="1"/>
    <col min="14853" max="14853" width="77.453125" style="1" customWidth="1"/>
    <col min="14854" max="14854" width="19.453125" style="1" customWidth="1"/>
    <col min="14855" max="14855" width="3.54296875" style="1" customWidth="1"/>
    <col min="14856" max="14856" width="14.453125" style="1" customWidth="1"/>
    <col min="14857" max="14857" width="3.54296875" style="1" customWidth="1"/>
    <col min="14858" max="14858" width="15.26953125" style="1" bestFit="1" customWidth="1"/>
    <col min="14859" max="14859" width="3.81640625" style="1" customWidth="1"/>
    <col min="14860" max="14860" width="9.54296875" style="1" customWidth="1"/>
    <col min="14861" max="14861" width="9.1796875" style="1"/>
    <col min="14862" max="14862" width="9.26953125" style="1" bestFit="1" customWidth="1"/>
    <col min="14863" max="14863" width="12" style="1" bestFit="1" customWidth="1"/>
    <col min="14864" max="15107" width="9.1796875" style="1"/>
    <col min="15108" max="15108" width="3.26953125" style="1" customWidth="1"/>
    <col min="15109" max="15109" width="77.453125" style="1" customWidth="1"/>
    <col min="15110" max="15110" width="19.453125" style="1" customWidth="1"/>
    <col min="15111" max="15111" width="3.54296875" style="1" customWidth="1"/>
    <col min="15112" max="15112" width="14.453125" style="1" customWidth="1"/>
    <col min="15113" max="15113" width="3.54296875" style="1" customWidth="1"/>
    <col min="15114" max="15114" width="15.26953125" style="1" bestFit="1" customWidth="1"/>
    <col min="15115" max="15115" width="3.81640625" style="1" customWidth="1"/>
    <col min="15116" max="15116" width="9.54296875" style="1" customWidth="1"/>
    <col min="15117" max="15117" width="9.1796875" style="1"/>
    <col min="15118" max="15118" width="9.26953125" style="1" bestFit="1" customWidth="1"/>
    <col min="15119" max="15119" width="12" style="1" bestFit="1" customWidth="1"/>
    <col min="15120" max="15363" width="9.1796875" style="1"/>
    <col min="15364" max="15364" width="3.26953125" style="1" customWidth="1"/>
    <col min="15365" max="15365" width="77.453125" style="1" customWidth="1"/>
    <col min="15366" max="15366" width="19.453125" style="1" customWidth="1"/>
    <col min="15367" max="15367" width="3.54296875" style="1" customWidth="1"/>
    <col min="15368" max="15368" width="14.453125" style="1" customWidth="1"/>
    <col min="15369" max="15369" width="3.54296875" style="1" customWidth="1"/>
    <col min="15370" max="15370" width="15.26953125" style="1" bestFit="1" customWidth="1"/>
    <col min="15371" max="15371" width="3.81640625" style="1" customWidth="1"/>
    <col min="15372" max="15372" width="9.54296875" style="1" customWidth="1"/>
    <col min="15373" max="15373" width="9.1796875" style="1"/>
    <col min="15374" max="15374" width="9.26953125" style="1" bestFit="1" customWidth="1"/>
    <col min="15375" max="15375" width="12" style="1" bestFit="1" customWidth="1"/>
    <col min="15376" max="15619" width="9.1796875" style="1"/>
    <col min="15620" max="15620" width="3.26953125" style="1" customWidth="1"/>
    <col min="15621" max="15621" width="77.453125" style="1" customWidth="1"/>
    <col min="15622" max="15622" width="19.453125" style="1" customWidth="1"/>
    <col min="15623" max="15623" width="3.54296875" style="1" customWidth="1"/>
    <col min="15624" max="15624" width="14.453125" style="1" customWidth="1"/>
    <col min="15625" max="15625" width="3.54296875" style="1" customWidth="1"/>
    <col min="15626" max="15626" width="15.26953125" style="1" bestFit="1" customWidth="1"/>
    <col min="15627" max="15627" width="3.81640625" style="1" customWidth="1"/>
    <col min="15628" max="15628" width="9.54296875" style="1" customWidth="1"/>
    <col min="15629" max="15629" width="9.1796875" style="1"/>
    <col min="15630" max="15630" width="9.26953125" style="1" bestFit="1" customWidth="1"/>
    <col min="15631" max="15631" width="12" style="1" bestFit="1" customWidth="1"/>
    <col min="15632" max="15875" width="9.1796875" style="1"/>
    <col min="15876" max="15876" width="3.26953125" style="1" customWidth="1"/>
    <col min="15877" max="15877" width="77.453125" style="1" customWidth="1"/>
    <col min="15878" max="15878" width="19.453125" style="1" customWidth="1"/>
    <col min="15879" max="15879" width="3.54296875" style="1" customWidth="1"/>
    <col min="15880" max="15880" width="14.453125" style="1" customWidth="1"/>
    <col min="15881" max="15881" width="3.54296875" style="1" customWidth="1"/>
    <col min="15882" max="15882" width="15.26953125" style="1" bestFit="1" customWidth="1"/>
    <col min="15883" max="15883" width="3.81640625" style="1" customWidth="1"/>
    <col min="15884" max="15884" width="9.54296875" style="1" customWidth="1"/>
    <col min="15885" max="15885" width="9.1796875" style="1"/>
    <col min="15886" max="15886" width="9.26953125" style="1" bestFit="1" customWidth="1"/>
    <col min="15887" max="15887" width="12" style="1" bestFit="1" customWidth="1"/>
    <col min="15888" max="16131" width="9.1796875" style="1"/>
    <col min="16132" max="16132" width="3.26953125" style="1" customWidth="1"/>
    <col min="16133" max="16133" width="77.453125" style="1" customWidth="1"/>
    <col min="16134" max="16134" width="19.453125" style="1" customWidth="1"/>
    <col min="16135" max="16135" width="3.54296875" style="1" customWidth="1"/>
    <col min="16136" max="16136" width="14.453125" style="1" customWidth="1"/>
    <col min="16137" max="16137" width="3.54296875" style="1" customWidth="1"/>
    <col min="16138" max="16138" width="15.26953125" style="1" bestFit="1" customWidth="1"/>
    <col min="16139" max="16139" width="3.81640625" style="1" customWidth="1"/>
    <col min="16140" max="16140" width="9.54296875" style="1" customWidth="1"/>
    <col min="16141" max="16141" width="9.1796875" style="1"/>
    <col min="16142" max="16142" width="9.26953125" style="1" bestFit="1" customWidth="1"/>
    <col min="16143" max="16143" width="12" style="1" bestFit="1" customWidth="1"/>
    <col min="16144" max="16384" width="9.1796875" style="1"/>
  </cols>
  <sheetData>
    <row r="1" spans="1:15" ht="13" x14ac:dyDescent="0.3">
      <c r="L1" s="2"/>
    </row>
    <row r="3" spans="1:15" ht="13" x14ac:dyDescent="0.3">
      <c r="A3" s="171" t="s">
        <v>0</v>
      </c>
      <c r="B3" s="171"/>
      <c r="C3" s="171"/>
      <c r="D3" s="171"/>
      <c r="E3" s="171"/>
      <c r="F3" s="171"/>
      <c r="G3" s="171"/>
      <c r="H3" s="171"/>
      <c r="I3" s="171"/>
      <c r="J3" s="171"/>
      <c r="K3" s="4"/>
      <c r="L3" s="4"/>
    </row>
    <row r="4" spans="1:15" x14ac:dyDescent="0.25">
      <c r="A4" s="172" t="s">
        <v>1</v>
      </c>
      <c r="B4" s="172"/>
      <c r="C4" s="172"/>
      <c r="D4" s="172"/>
      <c r="E4" s="172"/>
      <c r="F4" s="172"/>
      <c r="G4" s="172"/>
      <c r="H4" s="172"/>
      <c r="I4" s="172"/>
      <c r="J4" s="172"/>
    </row>
    <row r="5" spans="1:15" x14ac:dyDescent="0.25">
      <c r="A5" s="172" t="s">
        <v>2</v>
      </c>
      <c r="B5" s="172"/>
      <c r="C5" s="172"/>
      <c r="D5" s="172"/>
      <c r="E5" s="172"/>
      <c r="F5" s="172"/>
      <c r="G5" s="172"/>
      <c r="H5" s="172"/>
      <c r="I5" s="172"/>
      <c r="J5" s="172"/>
    </row>
    <row r="6" spans="1:15" ht="13" x14ac:dyDescent="0.3">
      <c r="M6" s="3"/>
    </row>
    <row r="7" spans="1:15" ht="13" x14ac:dyDescent="0.3">
      <c r="F7" s="3"/>
      <c r="H7" s="3" t="s">
        <v>3</v>
      </c>
      <c r="J7" s="3" t="s">
        <v>4</v>
      </c>
      <c r="M7" s="3"/>
    </row>
    <row r="8" spans="1:15" ht="13" x14ac:dyDescent="0.3">
      <c r="A8" s="173" t="s">
        <v>5</v>
      </c>
      <c r="B8" s="173"/>
      <c r="C8" s="3"/>
      <c r="D8" s="6" t="s">
        <v>6</v>
      </c>
      <c r="E8" s="3"/>
      <c r="F8" s="7" t="s">
        <v>465</v>
      </c>
      <c r="H8" s="6" t="s">
        <v>7</v>
      </c>
      <c r="J8" s="6" t="s">
        <v>8</v>
      </c>
      <c r="K8" s="4"/>
      <c r="L8" s="4"/>
      <c r="M8" s="3"/>
    </row>
    <row r="9" spans="1:15" x14ac:dyDescent="0.25">
      <c r="A9" s="8" t="s">
        <v>9</v>
      </c>
      <c r="D9" s="5" t="s">
        <v>10</v>
      </c>
      <c r="F9" s="154">
        <f>-'Exhibit B'!P25</f>
        <v>-3185978</v>
      </c>
      <c r="G9" s="5" t="s">
        <v>11</v>
      </c>
      <c r="H9" s="9">
        <f>D25</f>
        <v>1.4063135038441579</v>
      </c>
      <c r="I9" s="5" t="s">
        <v>12</v>
      </c>
      <c r="J9" s="10">
        <f>ROUND(F9*H9,0)</f>
        <v>-4480484</v>
      </c>
      <c r="M9" s="11"/>
    </row>
    <row r="10" spans="1:15" x14ac:dyDescent="0.25">
      <c r="A10" s="12" t="s">
        <v>13</v>
      </c>
      <c r="D10" s="5" t="s">
        <v>14</v>
      </c>
      <c r="F10" s="154">
        <f>+'Exhibit E'!F91</f>
        <v>1133010</v>
      </c>
      <c r="G10" s="5" t="s">
        <v>11</v>
      </c>
      <c r="H10" s="9">
        <f>H9</f>
        <v>1.4063135038441579</v>
      </c>
      <c r="I10" s="5" t="s">
        <v>12</v>
      </c>
      <c r="J10" s="10">
        <f>ROUND(F10*H10,0)</f>
        <v>1593367</v>
      </c>
      <c r="M10" s="11"/>
    </row>
    <row r="11" spans="1:15" ht="13.5" thickBot="1" x14ac:dyDescent="0.35">
      <c r="A11" s="4" t="s">
        <v>15</v>
      </c>
      <c r="F11" s="16">
        <f>SUM(F9:F10)</f>
        <v>-2052968</v>
      </c>
      <c r="J11" s="10"/>
      <c r="L11" s="13"/>
    </row>
    <row r="12" spans="1:15" ht="13" thickTop="1" x14ac:dyDescent="0.25">
      <c r="J12" s="10"/>
      <c r="L12" s="14"/>
      <c r="N12" s="5"/>
    </row>
    <row r="13" spans="1:15" ht="13.5" thickBot="1" x14ac:dyDescent="0.35">
      <c r="A13" s="15" t="s">
        <v>16</v>
      </c>
      <c r="J13" s="16">
        <f>SUM(J9:J10)</f>
        <v>-2887117</v>
      </c>
      <c r="L13" s="17"/>
      <c r="M13" s="11"/>
      <c r="N13" s="10"/>
      <c r="O13" s="18"/>
    </row>
    <row r="14" spans="1:15" ht="13.5" thickTop="1" x14ac:dyDescent="0.3">
      <c r="A14" s="15"/>
      <c r="J14" s="10"/>
      <c r="L14" s="17"/>
      <c r="M14" s="11"/>
      <c r="N14" s="10"/>
      <c r="O14" s="18"/>
    </row>
    <row r="15" spans="1:15" ht="13" x14ac:dyDescent="0.3">
      <c r="A15" s="15"/>
      <c r="J15" s="10"/>
      <c r="L15" s="17"/>
      <c r="M15" s="11"/>
      <c r="N15" s="10"/>
      <c r="O15" s="18"/>
    </row>
    <row r="16" spans="1:15" x14ac:dyDescent="0.25">
      <c r="L16" s="11"/>
      <c r="O16" s="19"/>
    </row>
    <row r="17" spans="2:15" x14ac:dyDescent="0.25">
      <c r="O17" s="19"/>
    </row>
    <row r="18" spans="2:15" x14ac:dyDescent="0.25">
      <c r="B18" s="20" t="s">
        <v>17</v>
      </c>
      <c r="C18" s="21"/>
      <c r="D18" s="21"/>
      <c r="E18" s="21"/>
      <c r="O18" s="19"/>
    </row>
    <row r="19" spans="2:15" x14ac:dyDescent="0.25">
      <c r="B19" s="22"/>
      <c r="C19" s="23"/>
      <c r="D19" s="23"/>
      <c r="E19" s="24"/>
      <c r="O19" s="19"/>
    </row>
    <row r="20" spans="2:15" x14ac:dyDescent="0.25">
      <c r="B20" s="25" t="s">
        <v>18</v>
      </c>
      <c r="C20" s="21"/>
      <c r="D20" s="26">
        <v>0.21</v>
      </c>
      <c r="E20" s="27"/>
      <c r="O20" s="28"/>
    </row>
    <row r="21" spans="2:15" x14ac:dyDescent="0.25">
      <c r="B21" s="25" t="s">
        <v>19</v>
      </c>
      <c r="C21" s="21"/>
      <c r="D21" s="26">
        <v>9.9900000000000003E-2</v>
      </c>
      <c r="E21" s="27"/>
      <c r="O21" s="19"/>
    </row>
    <row r="22" spans="2:15" x14ac:dyDescent="0.25">
      <c r="B22" s="25" t="s">
        <v>20</v>
      </c>
      <c r="C22" s="21"/>
      <c r="D22" s="26">
        <v>0</v>
      </c>
      <c r="E22" s="27"/>
      <c r="O22" s="19"/>
    </row>
    <row r="23" spans="2:15" x14ac:dyDescent="0.25">
      <c r="B23" s="25" t="s">
        <v>21</v>
      </c>
      <c r="C23" s="21"/>
      <c r="D23" s="26">
        <f>1-(((1-D21)*(1-D20))/(1-D21*D20*D22))</f>
        <v>0.28892099999999998</v>
      </c>
      <c r="E23" s="27"/>
      <c r="O23" s="19"/>
    </row>
    <row r="24" spans="2:15" x14ac:dyDescent="0.25">
      <c r="B24" s="25" t="s">
        <v>22</v>
      </c>
      <c r="C24" s="21"/>
      <c r="D24" s="26">
        <f>D23/(1-D23)</f>
        <v>0.40631350384415793</v>
      </c>
      <c r="E24" s="27"/>
      <c r="O24" s="29"/>
    </row>
    <row r="25" spans="2:15" x14ac:dyDescent="0.25">
      <c r="B25" s="30" t="s">
        <v>23</v>
      </c>
      <c r="C25" s="20"/>
      <c r="D25" s="155">
        <f>1/(1-D23)</f>
        <v>1.4063135038441579</v>
      </c>
      <c r="E25" s="27"/>
      <c r="O25" s="29"/>
    </row>
    <row r="26" spans="2:15" x14ac:dyDescent="0.25">
      <c r="B26" s="31"/>
      <c r="C26" s="32"/>
      <c r="D26" s="32"/>
      <c r="E26" s="33"/>
      <c r="O26" s="9"/>
    </row>
    <row r="27" spans="2:15" x14ac:dyDescent="0.25">
      <c r="D27" s="156"/>
      <c r="O27" s="29"/>
    </row>
    <row r="28" spans="2:15" x14ac:dyDescent="0.25">
      <c r="D28" s="156"/>
      <c r="O28" s="29"/>
    </row>
    <row r="29" spans="2:15" x14ac:dyDescent="0.25">
      <c r="O29" s="19"/>
    </row>
  </sheetData>
  <mergeCells count="4">
    <mergeCell ref="A3:J3"/>
    <mergeCell ref="A4:J4"/>
    <mergeCell ref="A5:J5"/>
    <mergeCell ref="A8:B8"/>
  </mergeCells>
  <pageMargins left="0.45" right="0.45" top="0.75" bottom="0.75" header="0.3" footer="0.3"/>
  <pageSetup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3D3-8380-4DBA-9AEA-4D550FBA763A}">
  <sheetPr>
    <tabColor theme="8" tint="0.59999389629810485"/>
    <pageSetUpPr fitToPage="1"/>
  </sheetPr>
  <dimension ref="A1:U64"/>
  <sheetViews>
    <sheetView workbookViewId="0"/>
  </sheetViews>
  <sheetFormatPr defaultColWidth="9.1796875" defaultRowHeight="12.5" x14ac:dyDescent="0.25"/>
  <cols>
    <col min="1" max="1" width="9.1796875" style="35"/>
    <col min="2" max="2" width="45.26953125" style="35" customWidth="1"/>
    <col min="3" max="3" width="1.54296875" style="35" customWidth="1"/>
    <col min="4" max="4" width="13.7265625" style="35" customWidth="1"/>
    <col min="5" max="5" width="1.7265625" style="35" customWidth="1"/>
    <col min="6" max="6" width="20.1796875" style="35" customWidth="1"/>
    <col min="7" max="7" width="1.7265625" style="35" customWidth="1"/>
    <col min="8" max="8" width="15.81640625" style="35" customWidth="1"/>
    <col min="9" max="9" width="1.7265625" style="35" customWidth="1"/>
    <col min="10" max="10" width="18.1796875" style="35" customWidth="1"/>
    <col min="11" max="11" width="2" style="35" customWidth="1"/>
    <col min="12" max="12" width="17.54296875" style="35" customWidth="1"/>
    <col min="13" max="13" width="1.7265625" style="35" customWidth="1"/>
    <col min="14" max="14" width="18" style="35" customWidth="1"/>
    <col min="15" max="15" width="1.7265625" style="35" customWidth="1"/>
    <col min="16" max="16" width="18" style="35" customWidth="1"/>
    <col min="17" max="17" width="2.1796875" style="35" customWidth="1"/>
    <col min="18" max="18" width="15.54296875" style="35" customWidth="1"/>
    <col min="19" max="19" width="13.453125" style="35" bestFit="1" customWidth="1"/>
    <col min="20" max="16384" width="9.1796875" style="35"/>
  </cols>
  <sheetData>
    <row r="1" spans="1:21" ht="13" x14ac:dyDescent="0.3">
      <c r="A1" s="34"/>
      <c r="N1" s="36"/>
      <c r="O1" s="36"/>
      <c r="P1" s="36"/>
    </row>
    <row r="2" spans="1:21" ht="13" x14ac:dyDescent="0.3">
      <c r="A2" s="34"/>
      <c r="N2" s="36"/>
      <c r="O2" s="36"/>
      <c r="P2" s="36"/>
    </row>
    <row r="3" spans="1:21" ht="13" x14ac:dyDescent="0.3">
      <c r="A3" s="174" t="s">
        <v>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</row>
    <row r="4" spans="1:21" x14ac:dyDescent="0.25">
      <c r="A4" s="175" t="s">
        <v>24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</row>
    <row r="5" spans="1:21" x14ac:dyDescent="0.25">
      <c r="A5" s="175" t="s">
        <v>10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</row>
    <row r="7" spans="1:21" ht="13" x14ac:dyDescent="0.3">
      <c r="B7" s="34"/>
      <c r="C7" s="34"/>
      <c r="D7" s="34"/>
    </row>
    <row r="8" spans="1:21" ht="65.5" thickBot="1" x14ac:dyDescent="0.35">
      <c r="A8" s="39" t="s">
        <v>25</v>
      </c>
      <c r="B8" s="39" t="s">
        <v>26</v>
      </c>
      <c r="C8" s="40"/>
      <c r="D8" s="41" t="s">
        <v>27</v>
      </c>
      <c r="E8" s="34"/>
      <c r="F8" s="41" t="s">
        <v>466</v>
      </c>
      <c r="G8" s="34"/>
      <c r="H8" s="41" t="s">
        <v>28</v>
      </c>
      <c r="I8" s="34"/>
      <c r="J8" s="41" t="s">
        <v>467</v>
      </c>
      <c r="K8" s="34"/>
      <c r="L8" s="41" t="s">
        <v>29</v>
      </c>
      <c r="M8" s="34"/>
      <c r="N8" s="41" t="s">
        <v>30</v>
      </c>
      <c r="O8" s="34"/>
      <c r="P8" s="41" t="s">
        <v>468</v>
      </c>
      <c r="Q8" s="41"/>
      <c r="R8" s="41" t="s">
        <v>469</v>
      </c>
      <c r="S8" s="41" t="s">
        <v>31</v>
      </c>
    </row>
    <row r="9" spans="1:21" ht="13" x14ac:dyDescent="0.3">
      <c r="B9" s="40"/>
      <c r="C9" s="40"/>
      <c r="D9" s="42"/>
      <c r="E9" s="34"/>
      <c r="F9" s="34"/>
      <c r="G9" s="34"/>
      <c r="H9" s="34"/>
      <c r="I9" s="34"/>
      <c r="J9" s="43" t="s">
        <v>32</v>
      </c>
      <c r="K9" s="34"/>
      <c r="L9" s="43"/>
      <c r="M9" s="34"/>
      <c r="N9" s="43" t="s">
        <v>33</v>
      </c>
      <c r="O9" s="34"/>
      <c r="P9" s="43" t="s">
        <v>34</v>
      </c>
      <c r="Q9" s="43"/>
      <c r="R9" s="44"/>
      <c r="S9" s="43"/>
    </row>
    <row r="10" spans="1:21" ht="13" x14ac:dyDescent="0.3">
      <c r="B10" s="40"/>
      <c r="C10" s="40"/>
      <c r="D10" s="42"/>
      <c r="E10" s="34"/>
      <c r="F10" s="34"/>
      <c r="G10" s="34"/>
      <c r="H10" s="34"/>
      <c r="I10" s="34"/>
      <c r="J10" s="43"/>
      <c r="K10" s="34"/>
      <c r="L10" s="43"/>
      <c r="M10" s="34"/>
      <c r="N10" s="34"/>
      <c r="O10" s="34"/>
      <c r="P10" s="43"/>
      <c r="Q10" s="43"/>
      <c r="R10" s="44"/>
      <c r="S10" s="43"/>
    </row>
    <row r="11" spans="1:21" ht="13" x14ac:dyDescent="0.3">
      <c r="B11" s="40"/>
      <c r="C11" s="40"/>
      <c r="D11" s="42"/>
      <c r="E11" s="34"/>
      <c r="F11" s="37" t="s">
        <v>479</v>
      </c>
      <c r="G11" s="37"/>
      <c r="H11" s="37" t="s">
        <v>480</v>
      </c>
      <c r="I11" s="37"/>
      <c r="J11" s="43" t="s">
        <v>481</v>
      </c>
      <c r="K11" s="37"/>
      <c r="L11" s="43"/>
      <c r="M11" s="37"/>
      <c r="N11" s="37" t="s">
        <v>482</v>
      </c>
      <c r="O11" s="37"/>
      <c r="P11" s="43" t="s">
        <v>483</v>
      </c>
      <c r="Q11" s="43"/>
      <c r="R11" s="43" t="s">
        <v>484</v>
      </c>
      <c r="S11" s="43"/>
    </row>
    <row r="12" spans="1:21" ht="13" x14ac:dyDescent="0.3">
      <c r="B12" s="40"/>
      <c r="C12" s="40"/>
      <c r="D12" s="42"/>
      <c r="E12" s="34"/>
      <c r="F12" s="34"/>
      <c r="G12" s="34"/>
      <c r="H12" s="34"/>
      <c r="I12" s="34"/>
      <c r="J12" s="43"/>
      <c r="K12" s="34"/>
      <c r="L12" s="43"/>
      <c r="M12" s="34"/>
      <c r="N12" s="34"/>
      <c r="O12" s="34"/>
      <c r="P12" s="43"/>
      <c r="Q12" s="43"/>
      <c r="R12" s="44"/>
      <c r="S12" s="43"/>
    </row>
    <row r="13" spans="1:21" x14ac:dyDescent="0.25">
      <c r="A13" s="45">
        <v>1</v>
      </c>
      <c r="B13" s="46" t="s">
        <v>35</v>
      </c>
      <c r="C13" s="46"/>
      <c r="D13" s="38">
        <v>254</v>
      </c>
      <c r="F13" s="48">
        <v>252240120</v>
      </c>
      <c r="G13" s="47"/>
      <c r="H13" s="48">
        <f>+'Exhibit C'!M330+'Exhibit C'!M331-F13</f>
        <v>9664647</v>
      </c>
      <c r="I13" s="47"/>
      <c r="J13" s="48">
        <f>+F13+H13</f>
        <v>261904767</v>
      </c>
      <c r="K13" s="47"/>
      <c r="L13" s="49" t="s">
        <v>36</v>
      </c>
      <c r="M13" s="47"/>
      <c r="N13" s="48">
        <f>+'Exhibit C-2'!H330+'Exhibit C-2'!H331</f>
        <v>0</v>
      </c>
      <c r="O13" s="47"/>
      <c r="P13" s="50">
        <f>'Exhibit D'!E330+'Exhibit D'!E331</f>
        <v>397842</v>
      </c>
      <c r="Q13" s="50"/>
      <c r="R13" s="48">
        <f>+J13+N13-P13</f>
        <v>261506925</v>
      </c>
      <c r="S13" s="51">
        <v>5</v>
      </c>
      <c r="U13" s="52"/>
    </row>
    <row r="14" spans="1:21" ht="13.5" customHeight="1" x14ac:dyDescent="0.25">
      <c r="A14" s="38"/>
      <c r="B14" s="53"/>
      <c r="C14" s="53"/>
      <c r="D14" s="54"/>
      <c r="F14" s="55"/>
      <c r="H14" s="48"/>
      <c r="J14" s="55"/>
      <c r="L14" s="45"/>
      <c r="N14" s="48"/>
      <c r="P14" s="56"/>
      <c r="Q14" s="56"/>
      <c r="R14" s="56"/>
      <c r="S14" s="57"/>
    </row>
    <row r="15" spans="1:21" ht="13.5" customHeight="1" x14ac:dyDescent="0.25">
      <c r="A15" s="45">
        <v>2</v>
      </c>
      <c r="B15" s="46" t="s">
        <v>37</v>
      </c>
      <c r="C15" s="46"/>
      <c r="D15" s="38">
        <v>254</v>
      </c>
      <c r="F15" s="55">
        <v>11455353</v>
      </c>
      <c r="H15" s="48">
        <f>+'Exhibit C'!M332-F15</f>
        <v>-9664647</v>
      </c>
      <c r="J15" s="48">
        <f>+F15+H15</f>
        <v>1790706</v>
      </c>
      <c r="L15" s="49" t="s">
        <v>36</v>
      </c>
      <c r="N15" s="48">
        <f>+'Exhibit C-2'!H333</f>
        <v>16458080</v>
      </c>
      <c r="P15" s="56">
        <f>'Exhibit D'!E332</f>
        <v>2788136</v>
      </c>
      <c r="Q15" s="56"/>
      <c r="R15" s="48">
        <f>+J15+N15-P15</f>
        <v>15460650</v>
      </c>
      <c r="S15" s="51">
        <v>6</v>
      </c>
      <c r="U15" s="58"/>
    </row>
    <row r="16" spans="1:21" ht="13.5" customHeight="1" x14ac:dyDescent="0.25">
      <c r="A16" s="45"/>
      <c r="B16" s="46"/>
      <c r="C16" s="46"/>
      <c r="D16" s="46"/>
      <c r="H16" s="48"/>
      <c r="J16" s="55"/>
      <c r="L16" s="59"/>
      <c r="N16" s="48"/>
      <c r="P16" s="56"/>
      <c r="Q16" s="56"/>
      <c r="R16" s="56"/>
      <c r="S16" s="57"/>
      <c r="U16" s="58"/>
    </row>
    <row r="17" spans="1:21" ht="13.15" customHeight="1" x14ac:dyDescent="0.3">
      <c r="A17" s="38">
        <v>3</v>
      </c>
      <c r="B17" s="34" t="s">
        <v>38</v>
      </c>
      <c r="C17" s="34"/>
      <c r="D17" s="34"/>
      <c r="F17" s="60">
        <f>SUM(F13:F16)</f>
        <v>263695473</v>
      </c>
      <c r="H17" s="60">
        <f>SUM(H13:H16)</f>
        <v>0</v>
      </c>
      <c r="J17" s="60">
        <f>SUM(J13:J16)</f>
        <v>263695473</v>
      </c>
      <c r="L17" s="38"/>
      <c r="N17" s="60">
        <f>SUM(N13:N16)</f>
        <v>16458080</v>
      </c>
      <c r="P17" s="60">
        <f>SUM(P13:P16)</f>
        <v>3185978</v>
      </c>
      <c r="Q17" s="58"/>
      <c r="R17" s="60">
        <f>SUM(R13:R16)</f>
        <v>276967575</v>
      </c>
      <c r="S17" s="51"/>
      <c r="U17" s="58"/>
    </row>
    <row r="18" spans="1:21" x14ac:dyDescent="0.25">
      <c r="F18" s="61"/>
      <c r="N18" s="62"/>
      <c r="O18" s="62"/>
      <c r="P18" s="62"/>
      <c r="Q18" s="63"/>
      <c r="S18" s="51"/>
    </row>
    <row r="19" spans="1:21" ht="13.5" customHeight="1" x14ac:dyDescent="0.25">
      <c r="A19" s="45">
        <v>4</v>
      </c>
      <c r="B19" s="46" t="s">
        <v>39</v>
      </c>
      <c r="C19" s="46"/>
      <c r="D19" s="64">
        <v>254</v>
      </c>
      <c r="F19" s="55">
        <v>0</v>
      </c>
      <c r="H19" s="48"/>
      <c r="J19" s="48">
        <f>+F19+H19</f>
        <v>0</v>
      </c>
      <c r="L19" s="59" t="s">
        <v>40</v>
      </c>
      <c r="N19" s="48">
        <f>+'Exhibit C-2'!H334</f>
        <v>13875</v>
      </c>
      <c r="P19" s="48"/>
      <c r="Q19" s="56"/>
      <c r="R19" s="48">
        <f>+J19+N19+P19</f>
        <v>13875</v>
      </c>
      <c r="S19" s="51">
        <v>7</v>
      </c>
      <c r="U19" s="58"/>
    </row>
    <row r="20" spans="1:21" ht="13.5" customHeight="1" x14ac:dyDescent="0.25">
      <c r="A20" s="45"/>
      <c r="B20" s="46"/>
      <c r="C20" s="46"/>
      <c r="D20" s="46"/>
      <c r="J20" s="55"/>
      <c r="L20" s="59"/>
      <c r="P20" s="56"/>
      <c r="Q20" s="56"/>
      <c r="R20" s="56"/>
      <c r="S20" s="57"/>
      <c r="U20" s="58"/>
    </row>
    <row r="21" spans="1:21" ht="13.5" customHeight="1" x14ac:dyDescent="0.25">
      <c r="A21" s="45">
        <v>5</v>
      </c>
      <c r="B21" s="46" t="s">
        <v>41</v>
      </c>
      <c r="C21" s="46"/>
      <c r="D21" s="64">
        <v>182</v>
      </c>
      <c r="F21" s="55">
        <v>0</v>
      </c>
      <c r="H21" s="48"/>
      <c r="J21" s="48">
        <f>+F21+H21</f>
        <v>0</v>
      </c>
      <c r="L21" s="59" t="s">
        <v>40</v>
      </c>
      <c r="N21" s="48">
        <f>+'Exhibit C-2'!H335</f>
        <v>-111775</v>
      </c>
      <c r="P21" s="56"/>
      <c r="Q21" s="56"/>
      <c r="R21" s="48">
        <f>+J21+N21+P21</f>
        <v>-111775</v>
      </c>
      <c r="S21" s="51">
        <v>7</v>
      </c>
      <c r="U21" s="58"/>
    </row>
    <row r="22" spans="1:21" ht="13.5" customHeight="1" x14ac:dyDescent="0.25">
      <c r="A22" s="45"/>
      <c r="B22" s="46"/>
      <c r="C22" s="46"/>
      <c r="D22" s="46"/>
      <c r="J22" s="55"/>
      <c r="L22" s="59"/>
      <c r="N22" s="48"/>
      <c r="P22" s="56"/>
      <c r="Q22" s="56"/>
      <c r="R22" s="56"/>
      <c r="S22" s="51"/>
      <c r="U22" s="58"/>
    </row>
    <row r="23" spans="1:21" ht="13.5" customHeight="1" x14ac:dyDescent="0.3">
      <c r="A23" s="45">
        <v>6</v>
      </c>
      <c r="B23" s="34" t="s">
        <v>42</v>
      </c>
      <c r="C23" s="46"/>
      <c r="D23" s="46"/>
      <c r="F23" s="65">
        <f>SUM(F19:F22)</f>
        <v>0</v>
      </c>
      <c r="H23" s="65">
        <f>SUM(H19:H22)</f>
        <v>0</v>
      </c>
      <c r="J23" s="65">
        <f>SUM(J19:J22)</f>
        <v>0</v>
      </c>
      <c r="L23" s="59"/>
      <c r="N23" s="65">
        <f>SUM(N19:N22)</f>
        <v>-97900</v>
      </c>
      <c r="P23" s="65">
        <f>SUM(P19:P22)</f>
        <v>0</v>
      </c>
      <c r="Q23" s="56"/>
      <c r="R23" s="65">
        <f>SUM(R19:R22)</f>
        <v>-97900</v>
      </c>
      <c r="S23" s="57"/>
      <c r="U23" s="58"/>
    </row>
    <row r="24" spans="1:21" ht="13.5" customHeight="1" x14ac:dyDescent="0.25">
      <c r="A24" s="45"/>
      <c r="B24" s="46"/>
      <c r="C24" s="46"/>
      <c r="D24" s="46"/>
      <c r="L24" s="59"/>
      <c r="Q24" s="56"/>
      <c r="S24" s="57"/>
      <c r="U24" s="58"/>
    </row>
    <row r="25" spans="1:21" ht="13.5" thickBot="1" x14ac:dyDescent="0.35">
      <c r="A25" s="45">
        <v>7</v>
      </c>
      <c r="B25" s="66" t="s">
        <v>43</v>
      </c>
      <c r="C25" s="46"/>
      <c r="D25" s="46"/>
      <c r="F25" s="67">
        <f>+F17+F23</f>
        <v>263695473</v>
      </c>
      <c r="H25" s="67">
        <f>+H17+H23</f>
        <v>0</v>
      </c>
      <c r="J25" s="67">
        <f>+J17+J23</f>
        <v>263695473</v>
      </c>
      <c r="L25" s="59"/>
      <c r="N25" s="67">
        <f>+N17+N23</f>
        <v>16360180</v>
      </c>
      <c r="P25" s="67">
        <f>+P17+P23</f>
        <v>3185978</v>
      </c>
      <c r="Q25" s="56"/>
      <c r="R25" s="67">
        <f>+R17+R23</f>
        <v>276869675</v>
      </c>
      <c r="S25" s="68">
        <v>8</v>
      </c>
      <c r="U25" s="58"/>
    </row>
    <row r="26" spans="1:21" ht="13.5" customHeight="1" thickTop="1" x14ac:dyDescent="0.25">
      <c r="A26" s="45"/>
      <c r="B26" s="46"/>
      <c r="C26" s="46"/>
      <c r="D26" s="46"/>
      <c r="J26" s="55"/>
      <c r="L26" s="59"/>
      <c r="P26" s="56"/>
      <c r="Q26" s="56"/>
      <c r="R26" s="56"/>
      <c r="S26" s="57"/>
      <c r="U26" s="58"/>
    </row>
    <row r="27" spans="1:21" ht="13.15" customHeight="1" x14ac:dyDescent="0.25">
      <c r="F27" s="69"/>
      <c r="H27" s="70"/>
      <c r="Q27" s="63"/>
    </row>
    <row r="28" spans="1:21" ht="30" customHeight="1" thickBot="1" x14ac:dyDescent="0.35">
      <c r="B28" s="71" t="s">
        <v>44</v>
      </c>
      <c r="C28" s="34"/>
      <c r="D28" s="34"/>
      <c r="H28" s="70"/>
      <c r="N28" s="62"/>
      <c r="O28" s="62"/>
      <c r="P28" s="62"/>
      <c r="Q28" s="63"/>
    </row>
    <row r="29" spans="1:21" ht="14.5" x14ac:dyDescent="0.35">
      <c r="B29" s="54" t="s">
        <v>473</v>
      </c>
      <c r="C29" s="54"/>
      <c r="D29" s="54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21" ht="14.25" customHeight="1" x14ac:dyDescent="0.35">
      <c r="B30" s="72"/>
      <c r="C30" s="72"/>
      <c r="D30" s="72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21" x14ac:dyDescent="0.25">
      <c r="B31" s="35" t="s">
        <v>45</v>
      </c>
    </row>
    <row r="32" spans="1:21" x14ac:dyDescent="0.25">
      <c r="B32" s="35" t="s">
        <v>46</v>
      </c>
    </row>
    <row r="33" spans="2:17" x14ac:dyDescent="0.25">
      <c r="B33" s="35" t="s">
        <v>47</v>
      </c>
    </row>
    <row r="34" spans="2:17" x14ac:dyDescent="0.25">
      <c r="B34" s="35" t="s">
        <v>48</v>
      </c>
    </row>
    <row r="35" spans="2:17" x14ac:dyDescent="0.25">
      <c r="B35" s="35" t="s">
        <v>49</v>
      </c>
    </row>
    <row r="37" spans="2:17" x14ac:dyDescent="0.25">
      <c r="B37" s="35" t="s">
        <v>50</v>
      </c>
      <c r="C37" s="73"/>
      <c r="D37" s="73"/>
    </row>
    <row r="38" spans="2:17" x14ac:dyDescent="0.25">
      <c r="B38" s="35" t="s">
        <v>51</v>
      </c>
      <c r="C38" s="73"/>
      <c r="D38" s="73"/>
      <c r="F38" s="74"/>
    </row>
    <row r="40" spans="2:17" x14ac:dyDescent="0.25">
      <c r="B40" s="35" t="s">
        <v>52</v>
      </c>
    </row>
    <row r="41" spans="2:17" x14ac:dyDescent="0.25">
      <c r="B41" s="35" t="s">
        <v>53</v>
      </c>
    </row>
    <row r="43" spans="2:17" ht="13.5" customHeight="1" x14ac:dyDescent="0.35">
      <c r="B43" s="75" t="s">
        <v>54</v>
      </c>
      <c r="C43" s="75"/>
      <c r="D43" s="75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7"/>
    </row>
    <row r="44" spans="2:17" ht="13.15" customHeight="1" x14ac:dyDescent="0.35">
      <c r="B44" s="75" t="s">
        <v>55</v>
      </c>
      <c r="C44" s="75"/>
      <c r="D44" s="75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7"/>
    </row>
    <row r="45" spans="2:17" ht="15" customHeight="1" x14ac:dyDescent="0.35"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7"/>
    </row>
    <row r="46" spans="2:17" ht="14.5" x14ac:dyDescent="0.35">
      <c r="B46" s="54" t="s">
        <v>56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/>
    </row>
    <row r="47" spans="2:17" ht="14.5" x14ac:dyDescent="0.35">
      <c r="B47" s="54" t="s">
        <v>57</v>
      </c>
      <c r="C47" s="78"/>
      <c r="D47" s="78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/>
    </row>
    <row r="49" spans="2:17" x14ac:dyDescent="0.25">
      <c r="B49" s="54" t="s">
        <v>58</v>
      </c>
    </row>
    <row r="50" spans="2:17" x14ac:dyDescent="0.25">
      <c r="B50" s="54" t="s">
        <v>59</v>
      </c>
    </row>
    <row r="52" spans="2:17" x14ac:dyDescent="0.25">
      <c r="B52" s="35" t="s">
        <v>60</v>
      </c>
      <c r="F52" s="69"/>
    </row>
    <row r="53" spans="2:17" x14ac:dyDescent="0.25">
      <c r="B53" s="35" t="s">
        <v>61</v>
      </c>
      <c r="F53" s="69"/>
    </row>
    <row r="56" spans="2:17" x14ac:dyDescent="0.25">
      <c r="E56" s="79"/>
      <c r="F56" s="79"/>
      <c r="G56" s="73"/>
      <c r="H56" s="79"/>
      <c r="N56" s="70" t="s">
        <v>62</v>
      </c>
      <c r="P56" s="50">
        <v>-43329031</v>
      </c>
      <c r="Q56" s="35" t="s">
        <v>485</v>
      </c>
    </row>
    <row r="57" spans="2:17" x14ac:dyDescent="0.25">
      <c r="E57" s="79"/>
      <c r="F57" s="79"/>
      <c r="G57" s="73"/>
      <c r="H57" s="79"/>
      <c r="N57" s="70" t="s">
        <v>63</v>
      </c>
      <c r="P57" s="63">
        <v>13875</v>
      </c>
      <c r="Q57" s="35" t="s">
        <v>64</v>
      </c>
    </row>
    <row r="58" spans="2:17" x14ac:dyDescent="0.25">
      <c r="G58" s="73"/>
      <c r="H58" s="79"/>
      <c r="N58" s="70" t="s">
        <v>65</v>
      </c>
      <c r="P58" s="63">
        <v>319203615</v>
      </c>
      <c r="Q58" s="35" t="s">
        <v>66</v>
      </c>
    </row>
    <row r="59" spans="2:17" x14ac:dyDescent="0.25">
      <c r="G59" s="73"/>
      <c r="H59" s="79"/>
      <c r="N59" s="70" t="s">
        <v>65</v>
      </c>
      <c r="P59" s="63">
        <v>1092991</v>
      </c>
      <c r="Q59" s="35" t="s">
        <v>67</v>
      </c>
    </row>
    <row r="60" spans="2:17" x14ac:dyDescent="0.25">
      <c r="G60" s="73"/>
      <c r="H60" s="79"/>
      <c r="N60" s="70" t="s">
        <v>68</v>
      </c>
      <c r="P60" s="63">
        <v>-111775</v>
      </c>
      <c r="Q60" s="35" t="s">
        <v>69</v>
      </c>
    </row>
    <row r="61" spans="2:17" ht="13" thickBot="1" x14ac:dyDescent="0.3">
      <c r="G61" s="73"/>
      <c r="P61" s="80">
        <f>SUM(P56:P60)</f>
        <v>276869675</v>
      </c>
    </row>
    <row r="62" spans="2:17" ht="13" thickTop="1" x14ac:dyDescent="0.25"/>
    <row r="64" spans="2:17" x14ac:dyDescent="0.25">
      <c r="N64" s="70" t="s">
        <v>70</v>
      </c>
      <c r="P64" s="81">
        <f>+R25-P61</f>
        <v>0</v>
      </c>
    </row>
  </sheetData>
  <mergeCells count="3">
    <mergeCell ref="A3:Q3"/>
    <mergeCell ref="A4:Q4"/>
    <mergeCell ref="A5:Q5"/>
  </mergeCells>
  <pageMargins left="0.7" right="0.7" top="0.75" bottom="0.75" header="0.3" footer="0.3"/>
  <pageSetup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13917-3490-4814-BBEE-A162BD5DF101}">
  <sheetPr>
    <tabColor theme="8" tint="0.59999389629810485"/>
  </sheetPr>
  <dimension ref="A3:Q337"/>
  <sheetViews>
    <sheetView workbookViewId="0">
      <pane xSplit="1" ySplit="8" topLeftCell="B9" activePane="bottomRight" state="frozen"/>
      <selection activeCell="F11" sqref="F11"/>
      <selection pane="topRight" activeCell="F11" sqref="F11"/>
      <selection pane="bottomLeft" activeCell="F11" sqref="F11"/>
      <selection pane="bottomRight"/>
    </sheetView>
  </sheetViews>
  <sheetFormatPr defaultColWidth="9.1796875" defaultRowHeight="12.5" outlineLevelRow="1" outlineLevelCol="1" x14ac:dyDescent="0.25"/>
  <cols>
    <col min="1" max="1" width="48.81640625" style="83" customWidth="1"/>
    <col min="2" max="2" width="17.26953125" style="83" hidden="1" customWidth="1" outlineLevel="1"/>
    <col min="3" max="3" width="15.54296875" style="83" hidden="1" customWidth="1" outlineLevel="1"/>
    <col min="4" max="4" width="1" style="83" hidden="1" customWidth="1" outlineLevel="1"/>
    <col min="5" max="5" width="17.26953125" style="83" bestFit="1" customWidth="1" collapsed="1"/>
    <col min="6" max="6" width="1.7265625" style="83" hidden="1" customWidth="1" outlineLevel="1"/>
    <col min="7" max="10" width="15.54296875" style="83" hidden="1" customWidth="1" outlineLevel="1"/>
    <col min="11" max="11" width="1.26953125" style="83" hidden="1" customWidth="1" outlineLevel="1"/>
    <col min="12" max="12" width="16.453125" style="83" customWidth="1" collapsed="1"/>
    <col min="13" max="13" width="15.54296875" style="83" customWidth="1"/>
    <col min="14" max="14" width="3.26953125" style="83" customWidth="1"/>
    <col min="15" max="15" width="40.54296875" style="83" bestFit="1" customWidth="1"/>
    <col min="16" max="17" width="13.7265625" style="83" customWidth="1"/>
    <col min="18" max="16384" width="9.1796875" style="83"/>
  </cols>
  <sheetData>
    <row r="3" spans="1:17" ht="13" x14ac:dyDescent="0.3">
      <c r="A3" s="176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</row>
    <row r="4" spans="1:17" x14ac:dyDescent="0.25">
      <c r="A4" s="177" t="s">
        <v>71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</row>
    <row r="5" spans="1:17" x14ac:dyDescent="0.25">
      <c r="A5" s="177" t="s">
        <v>32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</row>
    <row r="7" spans="1:17" ht="13" x14ac:dyDescent="0.3">
      <c r="B7" s="82">
        <v>1</v>
      </c>
      <c r="C7" s="82">
        <v>2</v>
      </c>
      <c r="D7" s="82"/>
      <c r="E7" s="82">
        <v>1</v>
      </c>
      <c r="F7" s="82"/>
      <c r="G7" s="82"/>
      <c r="H7" s="82"/>
      <c r="I7" s="82"/>
      <c r="J7" s="82"/>
      <c r="K7" s="82"/>
      <c r="L7" s="82">
        <v>2</v>
      </c>
      <c r="M7" s="82" t="s">
        <v>72</v>
      </c>
    </row>
    <row r="8" spans="1:17" ht="65" x14ac:dyDescent="0.3">
      <c r="B8" s="84" t="s">
        <v>73</v>
      </c>
      <c r="C8" s="84" t="s">
        <v>74</v>
      </c>
      <c r="D8" s="84"/>
      <c r="E8" s="157" t="s">
        <v>470</v>
      </c>
      <c r="F8" s="84"/>
      <c r="G8" s="84" t="s">
        <v>75</v>
      </c>
      <c r="H8" s="84" t="s">
        <v>76</v>
      </c>
      <c r="I8" s="84" t="s">
        <v>77</v>
      </c>
      <c r="J8" s="84" t="s">
        <v>78</v>
      </c>
      <c r="K8" s="84"/>
      <c r="L8" s="157" t="s">
        <v>471</v>
      </c>
      <c r="M8" s="157" t="s">
        <v>472</v>
      </c>
      <c r="N8" s="84"/>
      <c r="O8" s="84" t="s">
        <v>79</v>
      </c>
      <c r="P8" s="84"/>
      <c r="Q8" s="84"/>
    </row>
    <row r="9" spans="1:17" ht="13" x14ac:dyDescent="0.3">
      <c r="B9" s="85" t="s">
        <v>80</v>
      </c>
      <c r="C9" s="85" t="s">
        <v>81</v>
      </c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P9" s="84"/>
      <c r="Q9" s="84"/>
    </row>
    <row r="10" spans="1:17" ht="13" x14ac:dyDescent="0.3">
      <c r="A10" s="83" t="s">
        <v>82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P10" s="84"/>
      <c r="Q10" s="84"/>
    </row>
    <row r="11" spans="1:17" ht="13" x14ac:dyDescent="0.3">
      <c r="A11" s="83" t="s">
        <v>83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P11" s="84"/>
      <c r="Q11" s="84"/>
    </row>
    <row r="12" spans="1:17" ht="13" x14ac:dyDescent="0.3"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P12" s="84"/>
      <c r="Q12" s="84"/>
    </row>
    <row r="13" spans="1:17" ht="13" x14ac:dyDescent="0.3">
      <c r="A13" s="83" t="s">
        <v>84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84"/>
      <c r="Q13" s="84"/>
    </row>
    <row r="14" spans="1:17" ht="13" x14ac:dyDescent="0.3"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P14" s="84"/>
      <c r="Q14" s="84"/>
    </row>
    <row r="15" spans="1:17" ht="13" x14ac:dyDescent="0.3">
      <c r="A15" s="86" t="s">
        <v>85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8"/>
      <c r="P15" s="88"/>
      <c r="Q15" s="88"/>
    </row>
    <row r="16" spans="1:17" ht="13" x14ac:dyDescent="0.3">
      <c r="A16" s="86" t="s">
        <v>86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P16" s="88"/>
      <c r="Q16" s="88"/>
    </row>
    <row r="17" spans="1:17" x14ac:dyDescent="0.25">
      <c r="A17" s="83" t="s">
        <v>263</v>
      </c>
      <c r="B17" s="89">
        <f>+'Exhibit C-1'!E17</f>
        <v>268242167</v>
      </c>
      <c r="C17" s="89"/>
      <c r="D17" s="89"/>
      <c r="E17" s="89">
        <f t="shared" ref="E17:E54" si="0">SUM(B17:D17)</f>
        <v>268242167</v>
      </c>
      <c r="F17" s="89"/>
      <c r="G17" s="89">
        <v>204791</v>
      </c>
      <c r="H17" s="89">
        <v>201195</v>
      </c>
      <c r="I17" s="89">
        <v>1180885</v>
      </c>
      <c r="J17" s="89">
        <v>206826</v>
      </c>
      <c r="K17" s="89"/>
      <c r="L17" s="89">
        <f>SUM(F17:J17)</f>
        <v>1793697</v>
      </c>
      <c r="M17" s="89">
        <f>+E17-L17</f>
        <v>266448470</v>
      </c>
      <c r="N17" s="90"/>
      <c r="O17" s="83" t="s">
        <v>87</v>
      </c>
      <c r="P17" s="90"/>
      <c r="Q17" s="90"/>
    </row>
    <row r="18" spans="1:17" x14ac:dyDescent="0.25">
      <c r="A18" s="83" t="s">
        <v>88</v>
      </c>
      <c r="B18" s="89">
        <f>+'Exhibit C-1'!E18</f>
        <v>1956870</v>
      </c>
      <c r="C18" s="89"/>
      <c r="D18" s="89"/>
      <c r="E18" s="89">
        <f t="shared" si="0"/>
        <v>1956870</v>
      </c>
      <c r="F18" s="89"/>
      <c r="G18" s="89">
        <v>0</v>
      </c>
      <c r="H18" s="89">
        <v>0</v>
      </c>
      <c r="I18" s="89">
        <v>0</v>
      </c>
      <c r="J18" s="89">
        <v>978435</v>
      </c>
      <c r="K18" s="89"/>
      <c r="L18" s="89">
        <f t="shared" ref="L18:L161" si="1">SUM(F18:J18)</f>
        <v>978435</v>
      </c>
      <c r="M18" s="89">
        <f t="shared" ref="M18:M161" si="2">+E18-L18</f>
        <v>978435</v>
      </c>
      <c r="N18" s="90"/>
      <c r="O18" s="83" t="s">
        <v>87</v>
      </c>
      <c r="P18" s="90"/>
      <c r="Q18" s="90"/>
    </row>
    <row r="19" spans="1:17" x14ac:dyDescent="0.25">
      <c r="A19" s="83" t="s">
        <v>264</v>
      </c>
      <c r="B19" s="89">
        <f>+'Exhibit C-1'!E19</f>
        <v>31137933</v>
      </c>
      <c r="C19" s="89"/>
      <c r="D19" s="89"/>
      <c r="E19" s="89">
        <f t="shared" si="0"/>
        <v>31137933</v>
      </c>
      <c r="F19" s="89"/>
      <c r="G19" s="89">
        <v>286952</v>
      </c>
      <c r="H19" s="89">
        <v>327510</v>
      </c>
      <c r="I19" s="89">
        <v>357979</v>
      </c>
      <c r="J19" s="89">
        <v>386348</v>
      </c>
      <c r="K19" s="89"/>
      <c r="L19" s="89">
        <f t="shared" si="1"/>
        <v>1358789</v>
      </c>
      <c r="M19" s="89">
        <f t="shared" si="2"/>
        <v>29779144</v>
      </c>
      <c r="N19" s="90"/>
      <c r="O19" s="83" t="s">
        <v>87</v>
      </c>
      <c r="P19" s="90"/>
      <c r="Q19" s="90"/>
    </row>
    <row r="20" spans="1:17" x14ac:dyDescent="0.25">
      <c r="A20" s="83" t="s">
        <v>265</v>
      </c>
      <c r="B20" s="89">
        <f>+'Exhibit C-1'!E20</f>
        <v>2441532</v>
      </c>
      <c r="C20" s="89"/>
      <c r="D20" s="89"/>
      <c r="E20" s="89">
        <f t="shared" si="0"/>
        <v>2441532</v>
      </c>
      <c r="F20" s="89"/>
      <c r="G20" s="89">
        <v>181964</v>
      </c>
      <c r="H20" s="89">
        <v>205486</v>
      </c>
      <c r="I20" s="89">
        <v>227755</v>
      </c>
      <c r="J20" s="89">
        <v>259857</v>
      </c>
      <c r="K20" s="89"/>
      <c r="L20" s="89">
        <f t="shared" si="1"/>
        <v>875062</v>
      </c>
      <c r="M20" s="89">
        <f t="shared" si="2"/>
        <v>1566470</v>
      </c>
      <c r="N20" s="90"/>
      <c r="O20" s="83" t="s">
        <v>89</v>
      </c>
      <c r="P20" s="90"/>
      <c r="Q20" s="90"/>
    </row>
    <row r="21" spans="1:17" x14ac:dyDescent="0.25">
      <c r="A21" s="83" t="s">
        <v>266</v>
      </c>
      <c r="B21" s="89">
        <f>+'Exhibit C-1'!E21</f>
        <v>12954084</v>
      </c>
      <c r="C21" s="89"/>
      <c r="D21" s="89"/>
      <c r="E21" s="89">
        <f t="shared" si="0"/>
        <v>12954084</v>
      </c>
      <c r="F21" s="89"/>
      <c r="G21" s="89">
        <v>2590827</v>
      </c>
      <c r="H21" s="89">
        <v>2590826</v>
      </c>
      <c r="I21" s="89">
        <v>2590828</v>
      </c>
      <c r="J21" s="89">
        <v>2590826</v>
      </c>
      <c r="K21" s="89"/>
      <c r="L21" s="89">
        <f t="shared" si="1"/>
        <v>10363307</v>
      </c>
      <c r="M21" s="89">
        <f t="shared" si="2"/>
        <v>2590777</v>
      </c>
      <c r="N21" s="90"/>
      <c r="O21" s="83" t="s">
        <v>89</v>
      </c>
      <c r="P21" s="90"/>
      <c r="Q21" s="90"/>
    </row>
    <row r="22" spans="1:17" x14ac:dyDescent="0.25">
      <c r="A22" s="83" t="s">
        <v>267</v>
      </c>
      <c r="B22" s="89">
        <f>+'Exhibit C-1'!E22</f>
        <v>-235696</v>
      </c>
      <c r="C22" s="89"/>
      <c r="D22" s="89"/>
      <c r="E22" s="89">
        <f t="shared" si="0"/>
        <v>-235696</v>
      </c>
      <c r="F22" s="89"/>
      <c r="G22" s="89">
        <v>-10326</v>
      </c>
      <c r="H22" s="89">
        <v>-9419</v>
      </c>
      <c r="I22" s="89">
        <v>-5127</v>
      </c>
      <c r="J22" s="89">
        <v>-7273</v>
      </c>
      <c r="K22" s="89"/>
      <c r="L22" s="89">
        <f t="shared" si="1"/>
        <v>-32145</v>
      </c>
      <c r="M22" s="89">
        <f t="shared" si="2"/>
        <v>-203551</v>
      </c>
      <c r="N22" s="90"/>
      <c r="O22" s="83" t="s">
        <v>89</v>
      </c>
      <c r="P22" s="90"/>
      <c r="Q22" s="90"/>
    </row>
    <row r="23" spans="1:17" x14ac:dyDescent="0.25">
      <c r="A23" s="83" t="s">
        <v>268</v>
      </c>
      <c r="B23" s="89">
        <f>+'Exhibit C-1'!E23</f>
        <v>2858294</v>
      </c>
      <c r="C23" s="89"/>
      <c r="D23" s="89"/>
      <c r="E23" s="89">
        <f t="shared" si="0"/>
        <v>2858294</v>
      </c>
      <c r="F23" s="89"/>
      <c r="G23" s="89">
        <v>76006</v>
      </c>
      <c r="H23" s="89">
        <v>74434</v>
      </c>
      <c r="I23" s="89">
        <v>56844</v>
      </c>
      <c r="J23" s="89">
        <v>60853</v>
      </c>
      <c r="K23" s="89"/>
      <c r="L23" s="89">
        <f t="shared" si="1"/>
        <v>268137</v>
      </c>
      <c r="M23" s="89">
        <f t="shared" si="2"/>
        <v>2590157</v>
      </c>
      <c r="N23" s="90"/>
      <c r="O23" s="83" t="s">
        <v>89</v>
      </c>
      <c r="P23" s="90"/>
      <c r="Q23" s="90"/>
    </row>
    <row r="24" spans="1:17" x14ac:dyDescent="0.25">
      <c r="A24" s="83" t="s">
        <v>269</v>
      </c>
      <c r="B24" s="89">
        <f>+'Exhibit C-1'!E24</f>
        <v>578300</v>
      </c>
      <c r="C24" s="89"/>
      <c r="D24" s="89"/>
      <c r="E24" s="89">
        <f t="shared" si="0"/>
        <v>578300</v>
      </c>
      <c r="F24" s="89"/>
      <c r="G24" s="89">
        <v>33949</v>
      </c>
      <c r="H24" s="89">
        <v>26068</v>
      </c>
      <c r="I24" s="89">
        <v>27418</v>
      </c>
      <c r="J24" s="89">
        <v>30174</v>
      </c>
      <c r="K24" s="89"/>
      <c r="L24" s="89">
        <f t="shared" si="1"/>
        <v>117609</v>
      </c>
      <c r="M24" s="89">
        <f t="shared" si="2"/>
        <v>460691</v>
      </c>
      <c r="N24" s="90"/>
      <c r="O24" s="83" t="s">
        <v>89</v>
      </c>
      <c r="P24" s="90"/>
      <c r="Q24" s="90"/>
    </row>
    <row r="25" spans="1:17" x14ac:dyDescent="0.25">
      <c r="A25" s="83" t="s">
        <v>270</v>
      </c>
      <c r="B25" s="89">
        <f>+'Exhibit C-1'!E25</f>
        <v>20125</v>
      </c>
      <c r="C25" s="89"/>
      <c r="D25" s="89"/>
      <c r="E25" s="89">
        <f t="shared" si="0"/>
        <v>20125</v>
      </c>
      <c r="F25" s="89"/>
      <c r="G25" s="89">
        <v>371</v>
      </c>
      <c r="H25" s="89">
        <v>347</v>
      </c>
      <c r="I25" s="89">
        <v>361</v>
      </c>
      <c r="J25" s="89">
        <v>351</v>
      </c>
      <c r="K25" s="89"/>
      <c r="L25" s="89">
        <f t="shared" si="1"/>
        <v>1430</v>
      </c>
      <c r="M25" s="89">
        <f t="shared" si="2"/>
        <v>18695</v>
      </c>
      <c r="N25" s="90"/>
      <c r="O25" s="83" t="s">
        <v>89</v>
      </c>
      <c r="P25" s="90"/>
      <c r="Q25" s="90"/>
    </row>
    <row r="26" spans="1:17" x14ac:dyDescent="0.25">
      <c r="A26" s="83" t="s">
        <v>271</v>
      </c>
      <c r="B26" s="89">
        <f>+'Exhibit C-1'!E26</f>
        <v>109544</v>
      </c>
      <c r="C26" s="89"/>
      <c r="D26" s="89"/>
      <c r="E26" s="89">
        <f t="shared" si="0"/>
        <v>109544</v>
      </c>
      <c r="F26" s="89"/>
      <c r="G26" s="89">
        <v>2020</v>
      </c>
      <c r="H26" s="89">
        <v>1890</v>
      </c>
      <c r="I26" s="89">
        <v>1965</v>
      </c>
      <c r="J26" s="89">
        <v>1908</v>
      </c>
      <c r="K26" s="89"/>
      <c r="L26" s="89">
        <f t="shared" si="1"/>
        <v>7783</v>
      </c>
      <c r="M26" s="89">
        <f t="shared" si="2"/>
        <v>101761</v>
      </c>
      <c r="N26" s="90"/>
      <c r="O26" s="83" t="s">
        <v>89</v>
      </c>
      <c r="P26" s="90"/>
      <c r="Q26" s="90"/>
    </row>
    <row r="27" spans="1:17" x14ac:dyDescent="0.25">
      <c r="A27" s="83" t="s">
        <v>272</v>
      </c>
      <c r="B27" s="89">
        <f>+'Exhibit C-1'!E27</f>
        <v>-7762118</v>
      </c>
      <c r="C27" s="89"/>
      <c r="D27" s="89"/>
      <c r="E27" s="89">
        <f t="shared" si="0"/>
        <v>-7762118</v>
      </c>
      <c r="F27" s="89"/>
      <c r="G27" s="89">
        <v>-180299</v>
      </c>
      <c r="H27" s="89">
        <v>-174946</v>
      </c>
      <c r="I27" s="89">
        <v>-145308</v>
      </c>
      <c r="J27" s="89">
        <v>-149600</v>
      </c>
      <c r="K27" s="89"/>
      <c r="L27" s="89">
        <f t="shared" si="1"/>
        <v>-650153</v>
      </c>
      <c r="M27" s="89">
        <f t="shared" si="2"/>
        <v>-7111965</v>
      </c>
      <c r="N27" s="90"/>
      <c r="O27" s="83" t="s">
        <v>89</v>
      </c>
      <c r="P27" s="90"/>
      <c r="Q27" s="90"/>
    </row>
    <row r="28" spans="1:17" x14ac:dyDescent="0.25">
      <c r="A28" s="83" t="s">
        <v>273</v>
      </c>
      <c r="B28" s="89">
        <f>+'Exhibit C-1'!E28</f>
        <v>91069</v>
      </c>
      <c r="C28" s="89"/>
      <c r="D28" s="89"/>
      <c r="E28" s="89">
        <f t="shared" si="0"/>
        <v>91069</v>
      </c>
      <c r="F28" s="89"/>
      <c r="G28" s="89">
        <v>1797</v>
      </c>
      <c r="H28" s="89">
        <v>1625</v>
      </c>
      <c r="I28" s="89">
        <v>1694</v>
      </c>
      <c r="J28" s="89">
        <v>1693</v>
      </c>
      <c r="K28" s="89"/>
      <c r="L28" s="89">
        <f t="shared" si="1"/>
        <v>6809</v>
      </c>
      <c r="M28" s="89">
        <f t="shared" si="2"/>
        <v>84260</v>
      </c>
      <c r="N28" s="90"/>
      <c r="O28" s="83" t="s">
        <v>89</v>
      </c>
      <c r="P28" s="90"/>
      <c r="Q28" s="90"/>
    </row>
    <row r="29" spans="1:17" x14ac:dyDescent="0.25">
      <c r="A29" s="83" t="s">
        <v>274</v>
      </c>
      <c r="B29" s="89">
        <f>+'Exhibit C-1'!E29</f>
        <v>-338392</v>
      </c>
      <c r="C29" s="89"/>
      <c r="D29" s="89"/>
      <c r="E29" s="89">
        <f t="shared" si="0"/>
        <v>-338392</v>
      </c>
      <c r="F29" s="89"/>
      <c r="G29" s="89">
        <v>-6745</v>
      </c>
      <c r="H29" s="89">
        <v>-6721</v>
      </c>
      <c r="I29" s="89">
        <v>2797</v>
      </c>
      <c r="J29" s="89">
        <v>-692</v>
      </c>
      <c r="K29" s="89"/>
      <c r="L29" s="89">
        <f t="shared" si="1"/>
        <v>-11361</v>
      </c>
      <c r="M29" s="89">
        <f t="shared" si="2"/>
        <v>-327031</v>
      </c>
      <c r="N29" s="90"/>
      <c r="O29" s="83" t="s">
        <v>89</v>
      </c>
      <c r="P29" s="90"/>
      <c r="Q29" s="90"/>
    </row>
    <row r="30" spans="1:17" x14ac:dyDescent="0.25">
      <c r="A30" s="83" t="s">
        <v>275</v>
      </c>
      <c r="B30" s="89">
        <f>+'Exhibit C-1'!E30</f>
        <v>1403</v>
      </c>
      <c r="C30" s="89"/>
      <c r="D30" s="89"/>
      <c r="E30" s="89">
        <f t="shared" si="0"/>
        <v>1403</v>
      </c>
      <c r="F30" s="89"/>
      <c r="G30" s="89">
        <v>169</v>
      </c>
      <c r="H30" s="89">
        <v>103</v>
      </c>
      <c r="I30" s="89">
        <v>67</v>
      </c>
      <c r="J30" s="89">
        <v>109</v>
      </c>
      <c r="K30" s="89"/>
      <c r="L30" s="89">
        <f t="shared" si="1"/>
        <v>448</v>
      </c>
      <c r="M30" s="89">
        <f t="shared" si="2"/>
        <v>955</v>
      </c>
      <c r="N30" s="90"/>
      <c r="O30" s="83" t="s">
        <v>89</v>
      </c>
      <c r="P30" s="90"/>
      <c r="Q30" s="90"/>
    </row>
    <row r="31" spans="1:17" x14ac:dyDescent="0.25">
      <c r="A31" s="83" t="s">
        <v>276</v>
      </c>
      <c r="B31" s="89">
        <f>+'Exhibit C-1'!E31</f>
        <v>11102</v>
      </c>
      <c r="C31" s="89"/>
      <c r="D31" s="89"/>
      <c r="E31" s="89">
        <f t="shared" si="0"/>
        <v>11102</v>
      </c>
      <c r="F31" s="89"/>
      <c r="G31" s="89">
        <v>634</v>
      </c>
      <c r="H31" s="89">
        <v>632</v>
      </c>
      <c r="I31" s="89">
        <v>635</v>
      </c>
      <c r="J31" s="89">
        <v>656</v>
      </c>
      <c r="K31" s="89"/>
      <c r="L31" s="89">
        <f t="shared" si="1"/>
        <v>2557</v>
      </c>
      <c r="M31" s="89">
        <f t="shared" si="2"/>
        <v>8545</v>
      </c>
      <c r="N31" s="90"/>
      <c r="O31" s="83" t="s">
        <v>89</v>
      </c>
      <c r="P31" s="90"/>
      <c r="Q31" s="90"/>
    </row>
    <row r="32" spans="1:17" x14ac:dyDescent="0.25">
      <c r="A32" s="83" t="s">
        <v>277</v>
      </c>
      <c r="B32" s="89">
        <f>+'Exhibit C-1'!E32</f>
        <v>375</v>
      </c>
      <c r="C32" s="89"/>
      <c r="D32" s="89"/>
      <c r="E32" s="89">
        <f t="shared" si="0"/>
        <v>375</v>
      </c>
      <c r="F32" s="89"/>
      <c r="G32" s="89">
        <v>0</v>
      </c>
      <c r="H32" s="89">
        <v>0</v>
      </c>
      <c r="I32" s="89">
        <v>0</v>
      </c>
      <c r="J32" s="89">
        <v>2</v>
      </c>
      <c r="K32" s="89"/>
      <c r="L32" s="89">
        <f t="shared" si="1"/>
        <v>2</v>
      </c>
      <c r="M32" s="89">
        <f t="shared" si="2"/>
        <v>373</v>
      </c>
      <c r="N32" s="90"/>
      <c r="O32" s="83" t="s">
        <v>89</v>
      </c>
      <c r="P32" s="90"/>
      <c r="Q32" s="90"/>
    </row>
    <row r="33" spans="1:17" x14ac:dyDescent="0.25">
      <c r="A33" s="83" t="s">
        <v>278</v>
      </c>
      <c r="B33" s="89">
        <f>+'Exhibit C-1'!E33</f>
        <v>5164</v>
      </c>
      <c r="C33" s="89"/>
      <c r="D33" s="89"/>
      <c r="E33" s="89">
        <f t="shared" si="0"/>
        <v>5164</v>
      </c>
      <c r="F33" s="89"/>
      <c r="G33" s="89">
        <v>660</v>
      </c>
      <c r="H33" s="89">
        <v>510</v>
      </c>
      <c r="I33" s="89">
        <v>659</v>
      </c>
      <c r="J33" s="89">
        <v>845</v>
      </c>
      <c r="K33" s="89"/>
      <c r="L33" s="89">
        <f t="shared" si="1"/>
        <v>2674</v>
      </c>
      <c r="M33" s="89">
        <f t="shared" si="2"/>
        <v>2490</v>
      </c>
      <c r="N33" s="90"/>
      <c r="O33" s="83" t="s">
        <v>89</v>
      </c>
      <c r="P33" s="90"/>
      <c r="Q33" s="90"/>
    </row>
    <row r="34" spans="1:17" x14ac:dyDescent="0.25">
      <c r="A34" s="83" t="s">
        <v>279</v>
      </c>
      <c r="B34" s="89">
        <f>+'Exhibit C-1'!E34</f>
        <v>22410</v>
      </c>
      <c r="C34" s="89"/>
      <c r="D34" s="89"/>
      <c r="E34" s="89">
        <f t="shared" si="0"/>
        <v>22410</v>
      </c>
      <c r="F34" s="89"/>
      <c r="G34" s="89">
        <v>1225</v>
      </c>
      <c r="H34" s="89">
        <v>1395</v>
      </c>
      <c r="I34" s="89">
        <v>1548</v>
      </c>
      <c r="J34" s="89">
        <v>2507</v>
      </c>
      <c r="K34" s="89"/>
      <c r="L34" s="89">
        <f t="shared" si="1"/>
        <v>6675</v>
      </c>
      <c r="M34" s="89">
        <f t="shared" si="2"/>
        <v>15735</v>
      </c>
      <c r="N34" s="90"/>
      <c r="O34" s="83" t="s">
        <v>89</v>
      </c>
      <c r="P34" s="90"/>
      <c r="Q34" s="90"/>
    </row>
    <row r="35" spans="1:17" x14ac:dyDescent="0.25">
      <c r="A35" s="83" t="s">
        <v>280</v>
      </c>
      <c r="B35" s="89">
        <f>+'Exhibit C-1'!E35</f>
        <v>4055</v>
      </c>
      <c r="C35" s="89"/>
      <c r="D35" s="89"/>
      <c r="E35" s="89">
        <f t="shared" si="0"/>
        <v>4055</v>
      </c>
      <c r="F35" s="89"/>
      <c r="G35" s="89">
        <v>246</v>
      </c>
      <c r="H35" s="89">
        <v>156</v>
      </c>
      <c r="I35" s="89">
        <v>201</v>
      </c>
      <c r="J35" s="89">
        <v>208</v>
      </c>
      <c r="K35" s="89"/>
      <c r="L35" s="89">
        <f t="shared" si="1"/>
        <v>811</v>
      </c>
      <c r="M35" s="89">
        <f t="shared" si="2"/>
        <v>3244</v>
      </c>
      <c r="N35" s="90"/>
      <c r="O35" s="83" t="s">
        <v>89</v>
      </c>
      <c r="P35" s="90"/>
      <c r="Q35" s="90"/>
    </row>
    <row r="36" spans="1:17" x14ac:dyDescent="0.25">
      <c r="A36" s="83" t="s">
        <v>281</v>
      </c>
      <c r="B36" s="89">
        <f>+'Exhibit C-1'!E36</f>
        <v>-3139496</v>
      </c>
      <c r="C36" s="89"/>
      <c r="D36" s="89"/>
      <c r="E36" s="89">
        <f t="shared" si="0"/>
        <v>-3139496</v>
      </c>
      <c r="F36" s="89"/>
      <c r="G36" s="89">
        <v>0</v>
      </c>
      <c r="H36" s="89">
        <v>0</v>
      </c>
      <c r="I36" s="89">
        <v>-1569748</v>
      </c>
      <c r="J36" s="89">
        <v>-1569748</v>
      </c>
      <c r="K36" s="89"/>
      <c r="L36" s="89">
        <f t="shared" si="1"/>
        <v>-3139496</v>
      </c>
      <c r="M36" s="89">
        <f t="shared" si="2"/>
        <v>0</v>
      </c>
      <c r="N36" s="90"/>
      <c r="O36" s="83" t="s">
        <v>89</v>
      </c>
      <c r="P36" s="90"/>
      <c r="Q36" s="90"/>
    </row>
    <row r="37" spans="1:17" x14ac:dyDescent="0.25">
      <c r="A37" s="83" t="s">
        <v>282</v>
      </c>
      <c r="B37" s="89">
        <f>+'Exhibit C-1'!E37</f>
        <v>6064857</v>
      </c>
      <c r="C37" s="89"/>
      <c r="D37" s="89"/>
      <c r="E37" s="89">
        <f t="shared" si="0"/>
        <v>6064857</v>
      </c>
      <c r="F37" s="89"/>
      <c r="G37" s="89">
        <v>163173</v>
      </c>
      <c r="H37" s="89">
        <v>152819</v>
      </c>
      <c r="I37" s="89">
        <v>132583</v>
      </c>
      <c r="J37" s="89">
        <v>131898</v>
      </c>
      <c r="K37" s="89"/>
      <c r="L37" s="89">
        <f t="shared" si="1"/>
        <v>580473</v>
      </c>
      <c r="M37" s="89">
        <f t="shared" si="2"/>
        <v>5484384</v>
      </c>
      <c r="N37" s="90"/>
      <c r="O37" s="83" t="s">
        <v>89</v>
      </c>
      <c r="P37" s="90"/>
      <c r="Q37" s="90"/>
    </row>
    <row r="38" spans="1:17" x14ac:dyDescent="0.25">
      <c r="A38" s="83" t="s">
        <v>283</v>
      </c>
      <c r="B38" s="89">
        <f>+'Exhibit C-1'!E38</f>
        <v>-15904</v>
      </c>
      <c r="C38" s="89"/>
      <c r="D38" s="89"/>
      <c r="E38" s="89">
        <f t="shared" si="0"/>
        <v>-15904</v>
      </c>
      <c r="F38" s="89"/>
      <c r="G38" s="89">
        <v>-286</v>
      </c>
      <c r="H38" s="89">
        <v>-277</v>
      </c>
      <c r="I38" s="89">
        <v>-272</v>
      </c>
      <c r="J38" s="89">
        <v>-278</v>
      </c>
      <c r="K38" s="89"/>
      <c r="L38" s="89">
        <f t="shared" si="1"/>
        <v>-1113</v>
      </c>
      <c r="M38" s="89">
        <f t="shared" si="2"/>
        <v>-14791</v>
      </c>
      <c r="N38" s="90"/>
      <c r="O38" s="83" t="s">
        <v>89</v>
      </c>
      <c r="P38" s="90"/>
      <c r="Q38" s="90"/>
    </row>
    <row r="39" spans="1:17" x14ac:dyDescent="0.25">
      <c r="A39" s="83" t="s">
        <v>284</v>
      </c>
      <c r="B39" s="89">
        <f>+'Exhibit C-1'!E39</f>
        <v>120823</v>
      </c>
      <c r="C39" s="89"/>
      <c r="D39" s="89"/>
      <c r="E39" s="89">
        <f t="shared" si="0"/>
        <v>120823</v>
      </c>
      <c r="F39" s="89"/>
      <c r="G39" s="89">
        <v>13751</v>
      </c>
      <c r="H39" s="89">
        <v>13273</v>
      </c>
      <c r="I39" s="89">
        <v>14061</v>
      </c>
      <c r="J39" s="89">
        <v>15127</v>
      </c>
      <c r="K39" s="89"/>
      <c r="L39" s="89">
        <f t="shared" si="1"/>
        <v>56212</v>
      </c>
      <c r="M39" s="89">
        <f t="shared" si="2"/>
        <v>64611</v>
      </c>
      <c r="N39" s="90"/>
      <c r="O39" s="83" t="s">
        <v>89</v>
      </c>
      <c r="P39" s="90"/>
      <c r="Q39" s="90"/>
    </row>
    <row r="40" spans="1:17" x14ac:dyDescent="0.25">
      <c r="A40" s="83" t="s">
        <v>285</v>
      </c>
      <c r="B40" s="89">
        <f>+'Exhibit C-1'!E40</f>
        <v>54269</v>
      </c>
      <c r="C40" s="89"/>
      <c r="D40" s="89"/>
      <c r="E40" s="89">
        <f t="shared" si="0"/>
        <v>54269</v>
      </c>
      <c r="F40" s="89"/>
      <c r="G40" s="89">
        <v>1093</v>
      </c>
      <c r="H40" s="89">
        <v>4046</v>
      </c>
      <c r="I40" s="89">
        <v>4578</v>
      </c>
      <c r="J40" s="89">
        <v>8339</v>
      </c>
      <c r="K40" s="89"/>
      <c r="L40" s="89">
        <f t="shared" si="1"/>
        <v>18056</v>
      </c>
      <c r="M40" s="89">
        <f t="shared" si="2"/>
        <v>36213</v>
      </c>
      <c r="N40" s="90"/>
      <c r="O40" s="83" t="s">
        <v>89</v>
      </c>
      <c r="P40" s="90"/>
      <c r="Q40" s="90"/>
    </row>
    <row r="41" spans="1:17" x14ac:dyDescent="0.25">
      <c r="A41" s="83" t="s">
        <v>286</v>
      </c>
      <c r="B41" s="89">
        <f>+'Exhibit C-1'!E41</f>
        <v>231740</v>
      </c>
      <c r="C41" s="89"/>
      <c r="D41" s="89"/>
      <c r="E41" s="89">
        <f t="shared" si="0"/>
        <v>231740</v>
      </c>
      <c r="F41" s="89"/>
      <c r="G41" s="89">
        <v>9456</v>
      </c>
      <c r="H41" s="89">
        <v>7792</v>
      </c>
      <c r="I41" s="89">
        <v>5022</v>
      </c>
      <c r="J41" s="89">
        <v>6848</v>
      </c>
      <c r="K41" s="89"/>
      <c r="L41" s="89">
        <f t="shared" si="1"/>
        <v>29118</v>
      </c>
      <c r="M41" s="89">
        <f t="shared" si="2"/>
        <v>202622</v>
      </c>
      <c r="N41" s="90"/>
      <c r="O41" s="83" t="s">
        <v>89</v>
      </c>
      <c r="P41" s="90"/>
      <c r="Q41" s="90"/>
    </row>
    <row r="42" spans="1:17" x14ac:dyDescent="0.25">
      <c r="A42" s="83" t="s">
        <v>287</v>
      </c>
      <c r="B42" s="89">
        <f>+'Exhibit C-1'!E42</f>
        <v>63066</v>
      </c>
      <c r="C42" s="89"/>
      <c r="D42" s="89"/>
      <c r="E42" s="89">
        <f t="shared" si="0"/>
        <v>63066</v>
      </c>
      <c r="F42" s="89"/>
      <c r="G42" s="89">
        <v>2341</v>
      </c>
      <c r="H42" s="89">
        <v>1745</v>
      </c>
      <c r="I42" s="89">
        <v>1210</v>
      </c>
      <c r="J42" s="89">
        <v>2193</v>
      </c>
      <c r="K42" s="89"/>
      <c r="L42" s="89">
        <f t="shared" si="1"/>
        <v>7489</v>
      </c>
      <c r="M42" s="89">
        <f t="shared" si="2"/>
        <v>55577</v>
      </c>
      <c r="N42" s="90"/>
      <c r="O42" s="83" t="s">
        <v>89</v>
      </c>
      <c r="P42" s="90"/>
      <c r="Q42" s="90"/>
    </row>
    <row r="43" spans="1:17" x14ac:dyDescent="0.25">
      <c r="A43" s="83" t="s">
        <v>288</v>
      </c>
      <c r="B43" s="89">
        <f>+'Exhibit C-1'!E43</f>
        <v>147879</v>
      </c>
      <c r="C43" s="89"/>
      <c r="D43" s="89"/>
      <c r="E43" s="89">
        <f t="shared" si="0"/>
        <v>147879</v>
      </c>
      <c r="F43" s="89"/>
      <c r="G43" s="89">
        <v>18914</v>
      </c>
      <c r="H43" s="89">
        <v>5844</v>
      </c>
      <c r="I43" s="89">
        <v>3219</v>
      </c>
      <c r="J43" s="89">
        <v>6281</v>
      </c>
      <c r="K43" s="89"/>
      <c r="L43" s="89">
        <f t="shared" si="1"/>
        <v>34258</v>
      </c>
      <c r="M43" s="89">
        <f t="shared" si="2"/>
        <v>113621</v>
      </c>
      <c r="N43" s="90"/>
      <c r="O43" s="83" t="s">
        <v>89</v>
      </c>
      <c r="P43" s="90"/>
      <c r="Q43" s="90"/>
    </row>
    <row r="44" spans="1:17" ht="14.5" x14ac:dyDescent="0.35">
      <c r="A44" t="s">
        <v>90</v>
      </c>
      <c r="B44" s="89">
        <f>+'Exhibit C-1'!E44</f>
        <v>0</v>
      </c>
      <c r="C44" s="89"/>
      <c r="D44" s="89"/>
      <c r="E44" s="89">
        <f t="shared" si="0"/>
        <v>0</v>
      </c>
      <c r="F44" s="89"/>
      <c r="G44" s="89">
        <v>0</v>
      </c>
      <c r="H44" s="89">
        <v>0</v>
      </c>
      <c r="I44" s="89"/>
      <c r="J44" s="89"/>
      <c r="K44" s="89"/>
      <c r="L44" s="89">
        <f t="shared" si="1"/>
        <v>0</v>
      </c>
      <c r="M44" s="89">
        <f t="shared" si="2"/>
        <v>0</v>
      </c>
      <c r="N44" s="90"/>
      <c r="O44" s="83" t="s">
        <v>89</v>
      </c>
      <c r="P44" s="90"/>
      <c r="Q44" s="90"/>
    </row>
    <row r="45" spans="1:17" ht="14.5" x14ac:dyDescent="0.35">
      <c r="A45" t="s">
        <v>91</v>
      </c>
      <c r="B45" s="89">
        <f>+'Exhibit C-1'!E45</f>
        <v>0</v>
      </c>
      <c r="C45" s="89"/>
      <c r="D45" s="89"/>
      <c r="E45" s="89">
        <f t="shared" si="0"/>
        <v>0</v>
      </c>
      <c r="F45" s="89"/>
      <c r="G45" s="89">
        <v>0</v>
      </c>
      <c r="H45" s="89">
        <v>0</v>
      </c>
      <c r="I45" s="89"/>
      <c r="J45" s="89"/>
      <c r="K45" s="89"/>
      <c r="L45" s="89">
        <f t="shared" si="1"/>
        <v>0</v>
      </c>
      <c r="M45" s="89">
        <f t="shared" si="2"/>
        <v>0</v>
      </c>
      <c r="N45" s="90"/>
      <c r="O45" s="83" t="s">
        <v>89</v>
      </c>
      <c r="P45" s="90"/>
      <c r="Q45" s="90"/>
    </row>
    <row r="46" spans="1:17" x14ac:dyDescent="0.25">
      <c r="A46" s="83" t="s">
        <v>289</v>
      </c>
      <c r="B46" s="89">
        <f>+'Exhibit C-1'!E46</f>
        <v>-358436</v>
      </c>
      <c r="C46" s="89"/>
      <c r="D46" s="89"/>
      <c r="E46" s="89">
        <f t="shared" si="0"/>
        <v>-358436</v>
      </c>
      <c r="F46" s="89"/>
      <c r="G46" s="89">
        <v>-6735</v>
      </c>
      <c r="H46" s="89">
        <v>-6297</v>
      </c>
      <c r="I46" s="89">
        <v>-6861</v>
      </c>
      <c r="J46" s="89">
        <v>-6359</v>
      </c>
      <c r="K46" s="89"/>
      <c r="L46" s="89">
        <f t="shared" si="1"/>
        <v>-26252</v>
      </c>
      <c r="M46" s="89">
        <f t="shared" si="2"/>
        <v>-332184</v>
      </c>
      <c r="N46" s="90"/>
      <c r="O46" s="83" t="s">
        <v>89</v>
      </c>
      <c r="P46" s="90"/>
      <c r="Q46" s="90"/>
    </row>
    <row r="47" spans="1:17" ht="14.5" x14ac:dyDescent="0.35">
      <c r="A47" t="s">
        <v>92</v>
      </c>
      <c r="B47" s="89">
        <f>+'Exhibit C-1'!E47</f>
        <v>0</v>
      </c>
      <c r="C47" s="89"/>
      <c r="D47" s="89"/>
      <c r="E47" s="89">
        <f t="shared" si="0"/>
        <v>0</v>
      </c>
      <c r="F47" s="89"/>
      <c r="G47" s="89">
        <v>0</v>
      </c>
      <c r="H47" s="89">
        <v>0</v>
      </c>
      <c r="I47" s="89"/>
      <c r="J47" s="89"/>
      <c r="K47" s="89"/>
      <c r="L47" s="89">
        <f t="shared" si="1"/>
        <v>0</v>
      </c>
      <c r="M47" s="89">
        <f t="shared" si="2"/>
        <v>0</v>
      </c>
      <c r="N47" s="90"/>
      <c r="O47" s="83" t="s">
        <v>89</v>
      </c>
      <c r="P47" s="90"/>
      <c r="Q47" s="90"/>
    </row>
    <row r="48" spans="1:17" x14ac:dyDescent="0.25">
      <c r="A48" s="83" t="s">
        <v>290</v>
      </c>
      <c r="B48" s="89">
        <f>+'Exhibit C-1'!E48</f>
        <v>16877457</v>
      </c>
      <c r="C48" s="89"/>
      <c r="D48" s="89"/>
      <c r="E48" s="89">
        <f t="shared" si="0"/>
        <v>16877457</v>
      </c>
      <c r="F48" s="89"/>
      <c r="G48" s="89">
        <v>464412</v>
      </c>
      <c r="H48" s="89">
        <v>415463</v>
      </c>
      <c r="I48" s="89">
        <v>402517</v>
      </c>
      <c r="J48" s="89">
        <v>390297</v>
      </c>
      <c r="K48" s="89"/>
      <c r="L48" s="89">
        <f t="shared" si="1"/>
        <v>1672689</v>
      </c>
      <c r="M48" s="89">
        <f t="shared" si="2"/>
        <v>15204768</v>
      </c>
      <c r="N48" s="90"/>
      <c r="O48" s="83" t="s">
        <v>89</v>
      </c>
      <c r="P48" s="90"/>
      <c r="Q48" s="90"/>
    </row>
    <row r="49" spans="1:17" x14ac:dyDescent="0.25">
      <c r="A49" s="83" t="s">
        <v>291</v>
      </c>
      <c r="B49" s="89">
        <f>+'Exhibit C-1'!E49</f>
        <v>-7330327</v>
      </c>
      <c r="C49" s="89"/>
      <c r="D49" s="89"/>
      <c r="E49" s="89">
        <f t="shared" si="0"/>
        <v>-7330327</v>
      </c>
      <c r="F49" s="89"/>
      <c r="G49" s="89">
        <v>-408164</v>
      </c>
      <c r="H49" s="89">
        <v>-167250</v>
      </c>
      <c r="I49" s="89">
        <v>-99892</v>
      </c>
      <c r="J49" s="89">
        <v>-233340</v>
      </c>
      <c r="K49" s="89"/>
      <c r="L49" s="89">
        <f t="shared" si="1"/>
        <v>-908646</v>
      </c>
      <c r="M49" s="89">
        <f t="shared" si="2"/>
        <v>-6421681</v>
      </c>
      <c r="N49" s="90"/>
      <c r="O49" s="83" t="s">
        <v>89</v>
      </c>
      <c r="P49" s="90"/>
      <c r="Q49" s="90"/>
    </row>
    <row r="50" spans="1:17" x14ac:dyDescent="0.25">
      <c r="A50" s="83" t="s">
        <v>292</v>
      </c>
      <c r="B50" s="89">
        <f>+'Exhibit C-1'!E50</f>
        <v>-9226</v>
      </c>
      <c r="C50" s="89"/>
      <c r="D50" s="89"/>
      <c r="E50" s="89">
        <f t="shared" si="0"/>
        <v>-9226</v>
      </c>
      <c r="F50" s="89"/>
      <c r="G50" s="89">
        <v>-276</v>
      </c>
      <c r="H50" s="89">
        <v>-262</v>
      </c>
      <c r="I50" s="89">
        <v>-306</v>
      </c>
      <c r="J50" s="89">
        <v>-316</v>
      </c>
      <c r="K50" s="89"/>
      <c r="L50" s="89">
        <f t="shared" si="1"/>
        <v>-1160</v>
      </c>
      <c r="M50" s="89">
        <f t="shared" si="2"/>
        <v>-8066</v>
      </c>
      <c r="N50" s="90"/>
      <c r="O50" s="83" t="s">
        <v>89</v>
      </c>
      <c r="P50" s="90"/>
      <c r="Q50" s="90"/>
    </row>
    <row r="51" spans="1:17" x14ac:dyDescent="0.25">
      <c r="A51" s="83" t="s">
        <v>93</v>
      </c>
      <c r="B51" s="89">
        <f>+'Exhibit C-1'!E51</f>
        <v>0</v>
      </c>
      <c r="C51" s="89"/>
      <c r="D51" s="89"/>
      <c r="E51" s="89">
        <f t="shared" si="0"/>
        <v>0</v>
      </c>
      <c r="F51" s="89"/>
      <c r="G51" s="89">
        <v>16413</v>
      </c>
      <c r="H51" s="89">
        <v>36919</v>
      </c>
      <c r="I51" s="89">
        <v>334669</v>
      </c>
      <c r="J51" s="89">
        <v>0</v>
      </c>
      <c r="K51" s="89"/>
      <c r="L51" s="89">
        <f t="shared" si="1"/>
        <v>388001</v>
      </c>
      <c r="M51" s="89">
        <f t="shared" si="2"/>
        <v>-388001</v>
      </c>
      <c r="N51" s="90"/>
      <c r="O51" s="83" t="s">
        <v>89</v>
      </c>
      <c r="P51" s="90"/>
      <c r="Q51" s="90"/>
    </row>
    <row r="52" spans="1:17" x14ac:dyDescent="0.25">
      <c r="A52" s="83" t="s">
        <v>94</v>
      </c>
      <c r="B52" s="89">
        <f>+'Exhibit C-1'!E52</f>
        <v>0</v>
      </c>
      <c r="C52" s="89"/>
      <c r="D52" s="89"/>
      <c r="E52" s="89">
        <f t="shared" si="0"/>
        <v>0</v>
      </c>
      <c r="F52" s="89"/>
      <c r="G52" s="89">
        <v>-32070</v>
      </c>
      <c r="H52" s="89">
        <v>-21044</v>
      </c>
      <c r="I52" s="89">
        <v>1199590</v>
      </c>
      <c r="J52" s="89">
        <v>0</v>
      </c>
      <c r="K52" s="89"/>
      <c r="L52" s="89">
        <f t="shared" si="1"/>
        <v>1146476</v>
      </c>
      <c r="M52" s="89">
        <f t="shared" si="2"/>
        <v>-1146476</v>
      </c>
      <c r="N52" s="90"/>
      <c r="O52" s="83" t="s">
        <v>89</v>
      </c>
      <c r="P52" s="90"/>
      <c r="Q52" s="90"/>
    </row>
    <row r="53" spans="1:17" x14ac:dyDescent="0.25">
      <c r="A53" s="83" t="s">
        <v>95</v>
      </c>
      <c r="B53" s="89">
        <f>+'Exhibit C-1'!E53</f>
        <v>0</v>
      </c>
      <c r="C53" s="89"/>
      <c r="D53" s="89"/>
      <c r="E53" s="89">
        <f t="shared" si="0"/>
        <v>0</v>
      </c>
      <c r="F53" s="89"/>
      <c r="G53" s="89">
        <v>3455</v>
      </c>
      <c r="H53" s="89">
        <v>2187</v>
      </c>
      <c r="I53" s="89">
        <v>-124757</v>
      </c>
      <c r="J53" s="89">
        <v>0</v>
      </c>
      <c r="K53" s="89"/>
      <c r="L53" s="89">
        <f t="shared" si="1"/>
        <v>-119115</v>
      </c>
      <c r="M53" s="89">
        <f t="shared" si="2"/>
        <v>119115</v>
      </c>
      <c r="N53" s="90"/>
      <c r="O53" s="83" t="s">
        <v>89</v>
      </c>
      <c r="P53" s="90"/>
      <c r="Q53" s="90"/>
    </row>
    <row r="54" spans="1:17" x14ac:dyDescent="0.25">
      <c r="A54" s="83" t="s">
        <v>293</v>
      </c>
      <c r="B54" s="89">
        <f>+'Exhibit C-1'!E54</f>
        <v>-4058</v>
      </c>
      <c r="C54" s="89"/>
      <c r="D54" s="89"/>
      <c r="E54" s="89">
        <f t="shared" si="0"/>
        <v>-4058</v>
      </c>
      <c r="F54" s="89"/>
      <c r="G54" s="89">
        <v>-405</v>
      </c>
      <c r="H54" s="89">
        <v>-499</v>
      </c>
      <c r="I54" s="89">
        <v>-688</v>
      </c>
      <c r="J54" s="89">
        <v>-885</v>
      </c>
      <c r="K54" s="89"/>
      <c r="L54" s="89">
        <f t="shared" si="1"/>
        <v>-2477</v>
      </c>
      <c r="M54" s="89">
        <f t="shared" si="2"/>
        <v>-1581</v>
      </c>
      <c r="N54" s="90"/>
      <c r="O54" s="83" t="s">
        <v>89</v>
      </c>
      <c r="P54" s="90"/>
      <c r="Q54" s="90"/>
    </row>
    <row r="55" spans="1:17" ht="13" x14ac:dyDescent="0.3">
      <c r="A55" s="86" t="s">
        <v>96</v>
      </c>
      <c r="B55" s="91">
        <f>SUM(B17:B54)</f>
        <v>324800865</v>
      </c>
      <c r="C55" s="91">
        <f t="shared" ref="C55:M55" si="3">SUM(C17:C54)</f>
        <v>0</v>
      </c>
      <c r="D55" s="92"/>
      <c r="E55" s="91">
        <f t="shared" si="3"/>
        <v>324800865</v>
      </c>
      <c r="F55" s="91"/>
      <c r="G55" s="91">
        <f t="shared" si="3"/>
        <v>3429313</v>
      </c>
      <c r="H55" s="91">
        <f t="shared" si="3"/>
        <v>3685550</v>
      </c>
      <c r="I55" s="91">
        <v>4596126</v>
      </c>
      <c r="J55" s="91">
        <f t="shared" si="3"/>
        <v>3114090</v>
      </c>
      <c r="K55" s="91">
        <f t="shared" si="3"/>
        <v>0</v>
      </c>
      <c r="L55" s="91">
        <f t="shared" si="3"/>
        <v>14825079</v>
      </c>
      <c r="M55" s="91">
        <f t="shared" si="3"/>
        <v>309975786</v>
      </c>
      <c r="N55" s="90"/>
      <c r="P55" s="90"/>
      <c r="Q55" s="90"/>
    </row>
    <row r="56" spans="1:17" ht="13" hidden="1" outlineLevel="1" x14ac:dyDescent="0.3">
      <c r="A56" s="86" t="s">
        <v>97</v>
      </c>
      <c r="B56" s="93"/>
      <c r="C56" s="93"/>
      <c r="D56" s="93"/>
      <c r="E56" s="89"/>
      <c r="F56" s="93"/>
      <c r="G56" s="93"/>
      <c r="H56" s="93"/>
      <c r="I56" s="93"/>
      <c r="J56" s="93"/>
      <c r="K56" s="93"/>
      <c r="L56" s="89"/>
      <c r="M56" s="89"/>
      <c r="N56" s="90"/>
      <c r="P56" s="90"/>
      <c r="Q56" s="90"/>
    </row>
    <row r="57" spans="1:17" ht="14.5" hidden="1" outlineLevel="1" x14ac:dyDescent="0.35">
      <c r="A57" t="s">
        <v>98</v>
      </c>
      <c r="B57" s="93">
        <v>0</v>
      </c>
      <c r="C57" s="93"/>
      <c r="D57" s="93"/>
      <c r="E57" s="89">
        <f t="shared" ref="E57:E92" si="4">SUM(B57:D57)</f>
        <v>0</v>
      </c>
      <c r="F57" s="93"/>
      <c r="G57" s="93"/>
      <c r="H57" s="93"/>
      <c r="I57" s="93"/>
      <c r="J57" s="93"/>
      <c r="K57" s="93"/>
      <c r="L57" s="89">
        <f t="shared" ref="L57:L86" si="5">SUM(F57:J57)</f>
        <v>0</v>
      </c>
      <c r="M57" s="89">
        <f t="shared" ref="M57:M86" si="6">+E57-L57</f>
        <v>0</v>
      </c>
      <c r="N57" s="90"/>
      <c r="O57" s="83" t="s">
        <v>89</v>
      </c>
      <c r="P57" s="90"/>
      <c r="Q57" s="90"/>
    </row>
    <row r="58" spans="1:17" ht="14.5" hidden="1" outlineLevel="1" x14ac:dyDescent="0.35">
      <c r="A58" t="s">
        <v>99</v>
      </c>
      <c r="B58" s="93">
        <v>0</v>
      </c>
      <c r="C58" s="93"/>
      <c r="D58" s="93"/>
      <c r="E58" s="89">
        <f t="shared" si="4"/>
        <v>0</v>
      </c>
      <c r="F58" s="93"/>
      <c r="G58" s="93"/>
      <c r="H58" s="93"/>
      <c r="I58" s="93"/>
      <c r="J58" s="93"/>
      <c r="K58" s="93"/>
      <c r="L58" s="89">
        <f t="shared" si="5"/>
        <v>0</v>
      </c>
      <c r="M58" s="89">
        <f t="shared" si="6"/>
        <v>0</v>
      </c>
      <c r="N58" s="90"/>
      <c r="O58" s="83" t="s">
        <v>89</v>
      </c>
      <c r="P58" s="90"/>
      <c r="Q58" s="90"/>
    </row>
    <row r="59" spans="1:17" ht="14.5" hidden="1" outlineLevel="1" x14ac:dyDescent="0.35">
      <c r="A59" t="s">
        <v>100</v>
      </c>
      <c r="B59" s="93">
        <v>0</v>
      </c>
      <c r="C59" s="93"/>
      <c r="D59" s="93"/>
      <c r="E59" s="89">
        <f t="shared" si="4"/>
        <v>0</v>
      </c>
      <c r="F59" s="93"/>
      <c r="G59" s="93"/>
      <c r="H59" s="93"/>
      <c r="I59" s="93"/>
      <c r="J59" s="93"/>
      <c r="K59" s="93"/>
      <c r="L59" s="89">
        <f t="shared" si="5"/>
        <v>0</v>
      </c>
      <c r="M59" s="89">
        <f t="shared" si="6"/>
        <v>0</v>
      </c>
      <c r="N59" s="90"/>
      <c r="O59" s="83" t="s">
        <v>89</v>
      </c>
      <c r="P59" s="90"/>
      <c r="Q59" s="90"/>
    </row>
    <row r="60" spans="1:17" ht="14.5" hidden="1" outlineLevel="1" x14ac:dyDescent="0.35">
      <c r="A60" t="s">
        <v>101</v>
      </c>
      <c r="B60" s="93">
        <v>0</v>
      </c>
      <c r="C60" s="93"/>
      <c r="D60" s="93"/>
      <c r="E60" s="89">
        <f t="shared" si="4"/>
        <v>0</v>
      </c>
      <c r="F60" s="93"/>
      <c r="G60" s="93"/>
      <c r="H60" s="93"/>
      <c r="I60" s="93"/>
      <c r="J60" s="93"/>
      <c r="K60" s="93"/>
      <c r="L60" s="89">
        <f t="shared" si="5"/>
        <v>0</v>
      </c>
      <c r="M60" s="89">
        <f t="shared" si="6"/>
        <v>0</v>
      </c>
      <c r="N60" s="90"/>
      <c r="O60" s="83" t="s">
        <v>89</v>
      </c>
      <c r="P60" s="90"/>
      <c r="Q60" s="90"/>
    </row>
    <row r="61" spans="1:17" ht="14.5" hidden="1" outlineLevel="1" x14ac:dyDescent="0.35">
      <c r="A61" t="s">
        <v>102</v>
      </c>
      <c r="B61" s="93">
        <v>0</v>
      </c>
      <c r="C61" s="93"/>
      <c r="D61" s="93"/>
      <c r="E61" s="89">
        <f t="shared" si="4"/>
        <v>0</v>
      </c>
      <c r="F61" s="93"/>
      <c r="G61" s="93"/>
      <c r="H61" s="93"/>
      <c r="I61" s="93"/>
      <c r="J61" s="93"/>
      <c r="K61" s="93"/>
      <c r="L61" s="89">
        <f t="shared" si="5"/>
        <v>0</v>
      </c>
      <c r="M61" s="89">
        <f t="shared" si="6"/>
        <v>0</v>
      </c>
      <c r="N61" s="90"/>
      <c r="O61" s="83" t="s">
        <v>89</v>
      </c>
      <c r="P61" s="90"/>
      <c r="Q61" s="90"/>
    </row>
    <row r="62" spans="1:17" ht="14.5" hidden="1" outlineLevel="1" x14ac:dyDescent="0.35">
      <c r="A62" t="s">
        <v>103</v>
      </c>
      <c r="B62" s="93">
        <v>0</v>
      </c>
      <c r="C62" s="93"/>
      <c r="D62" s="93"/>
      <c r="E62" s="89">
        <f t="shared" si="4"/>
        <v>0</v>
      </c>
      <c r="F62" s="93"/>
      <c r="G62" s="93"/>
      <c r="H62" s="93"/>
      <c r="I62" s="93"/>
      <c r="J62" s="93"/>
      <c r="K62" s="93"/>
      <c r="L62" s="89">
        <f t="shared" si="5"/>
        <v>0</v>
      </c>
      <c r="M62" s="89">
        <f t="shared" si="6"/>
        <v>0</v>
      </c>
      <c r="N62" s="90"/>
      <c r="O62" s="83" t="s">
        <v>89</v>
      </c>
      <c r="P62" s="90"/>
      <c r="Q62" s="90"/>
    </row>
    <row r="63" spans="1:17" ht="14.5" hidden="1" outlineLevel="1" x14ac:dyDescent="0.35">
      <c r="A63" t="s">
        <v>104</v>
      </c>
      <c r="B63" s="93">
        <v>0</v>
      </c>
      <c r="C63" s="93"/>
      <c r="D63" s="93"/>
      <c r="E63" s="89">
        <f t="shared" si="4"/>
        <v>0</v>
      </c>
      <c r="F63" s="93"/>
      <c r="G63" s="93"/>
      <c r="H63" s="93"/>
      <c r="I63" s="93"/>
      <c r="J63" s="93"/>
      <c r="K63" s="93"/>
      <c r="L63" s="89">
        <f t="shared" si="5"/>
        <v>0</v>
      </c>
      <c r="M63" s="89">
        <f t="shared" si="6"/>
        <v>0</v>
      </c>
      <c r="N63" s="90"/>
      <c r="O63" s="83" t="s">
        <v>89</v>
      </c>
      <c r="P63" s="90"/>
      <c r="Q63" s="90"/>
    </row>
    <row r="64" spans="1:17" ht="14.5" hidden="1" outlineLevel="1" x14ac:dyDescent="0.35">
      <c r="A64" t="s">
        <v>105</v>
      </c>
      <c r="B64" s="93">
        <v>0</v>
      </c>
      <c r="C64" s="93"/>
      <c r="D64" s="93"/>
      <c r="E64" s="89">
        <f t="shared" si="4"/>
        <v>0</v>
      </c>
      <c r="F64" s="93"/>
      <c r="G64" s="93"/>
      <c r="H64" s="93"/>
      <c r="I64" s="93"/>
      <c r="J64" s="93"/>
      <c r="K64" s="93"/>
      <c r="L64" s="89">
        <f t="shared" si="5"/>
        <v>0</v>
      </c>
      <c r="M64" s="89">
        <f t="shared" si="6"/>
        <v>0</v>
      </c>
      <c r="N64" s="90"/>
      <c r="O64" s="83" t="s">
        <v>89</v>
      </c>
      <c r="P64" s="90"/>
      <c r="Q64" s="90"/>
    </row>
    <row r="65" spans="1:17" ht="14.5" hidden="1" outlineLevel="1" x14ac:dyDescent="0.35">
      <c r="A65" t="s">
        <v>106</v>
      </c>
      <c r="B65" s="93">
        <v>0</v>
      </c>
      <c r="C65" s="93"/>
      <c r="D65" s="93"/>
      <c r="E65" s="89">
        <f t="shared" si="4"/>
        <v>0</v>
      </c>
      <c r="F65" s="93"/>
      <c r="G65" s="93"/>
      <c r="H65" s="93"/>
      <c r="I65" s="93"/>
      <c r="J65" s="93"/>
      <c r="K65" s="93"/>
      <c r="L65" s="89">
        <f t="shared" si="5"/>
        <v>0</v>
      </c>
      <c r="M65" s="89">
        <f t="shared" si="6"/>
        <v>0</v>
      </c>
      <c r="N65" s="90"/>
      <c r="O65" s="83" t="s">
        <v>89</v>
      </c>
      <c r="P65" s="90"/>
      <c r="Q65" s="90"/>
    </row>
    <row r="66" spans="1:17" ht="14.5" hidden="1" outlineLevel="1" x14ac:dyDescent="0.35">
      <c r="A66" t="s">
        <v>107</v>
      </c>
      <c r="B66" s="93">
        <v>0</v>
      </c>
      <c r="C66" s="93"/>
      <c r="D66" s="93"/>
      <c r="E66" s="89">
        <f t="shared" si="4"/>
        <v>0</v>
      </c>
      <c r="F66" s="93"/>
      <c r="G66" s="93"/>
      <c r="H66" s="93"/>
      <c r="I66" s="93"/>
      <c r="J66" s="93"/>
      <c r="K66" s="93"/>
      <c r="L66" s="89">
        <f t="shared" si="5"/>
        <v>0</v>
      </c>
      <c r="M66" s="89">
        <f t="shared" si="6"/>
        <v>0</v>
      </c>
      <c r="N66" s="90"/>
      <c r="O66" s="83" t="s">
        <v>89</v>
      </c>
      <c r="P66" s="90"/>
      <c r="Q66" s="90"/>
    </row>
    <row r="67" spans="1:17" ht="14.5" hidden="1" outlineLevel="1" x14ac:dyDescent="0.35">
      <c r="A67" t="s">
        <v>108</v>
      </c>
      <c r="B67" s="93">
        <v>0</v>
      </c>
      <c r="C67" s="93"/>
      <c r="D67" s="93"/>
      <c r="E67" s="89">
        <f t="shared" si="4"/>
        <v>0</v>
      </c>
      <c r="F67" s="93"/>
      <c r="G67" s="93"/>
      <c r="H67" s="93"/>
      <c r="I67" s="93"/>
      <c r="J67" s="93"/>
      <c r="K67" s="93"/>
      <c r="L67" s="89">
        <f t="shared" si="5"/>
        <v>0</v>
      </c>
      <c r="M67" s="89">
        <f t="shared" si="6"/>
        <v>0</v>
      </c>
      <c r="N67" s="90"/>
      <c r="O67" s="83" t="s">
        <v>89</v>
      </c>
      <c r="P67" s="90"/>
      <c r="Q67" s="90"/>
    </row>
    <row r="68" spans="1:17" ht="14.5" hidden="1" outlineLevel="1" x14ac:dyDescent="0.35">
      <c r="A68" t="s">
        <v>109</v>
      </c>
      <c r="B68" s="93">
        <v>0</v>
      </c>
      <c r="C68" s="93"/>
      <c r="D68" s="93"/>
      <c r="E68" s="89">
        <f t="shared" si="4"/>
        <v>0</v>
      </c>
      <c r="F68" s="93"/>
      <c r="G68" s="93"/>
      <c r="H68" s="93"/>
      <c r="I68" s="93"/>
      <c r="J68" s="93"/>
      <c r="K68" s="93"/>
      <c r="L68" s="89">
        <f t="shared" si="5"/>
        <v>0</v>
      </c>
      <c r="M68" s="89">
        <f t="shared" si="6"/>
        <v>0</v>
      </c>
      <c r="N68" s="90"/>
      <c r="O68" s="83" t="s">
        <v>89</v>
      </c>
      <c r="P68" s="90"/>
      <c r="Q68" s="90"/>
    </row>
    <row r="69" spans="1:17" ht="14.5" hidden="1" outlineLevel="1" x14ac:dyDescent="0.35">
      <c r="A69" t="s">
        <v>110</v>
      </c>
      <c r="B69" s="93">
        <v>0</v>
      </c>
      <c r="C69" s="93"/>
      <c r="D69" s="93"/>
      <c r="E69" s="89">
        <f t="shared" si="4"/>
        <v>0</v>
      </c>
      <c r="F69" s="93"/>
      <c r="G69" s="93"/>
      <c r="H69" s="93"/>
      <c r="I69" s="93"/>
      <c r="J69" s="93"/>
      <c r="K69" s="93"/>
      <c r="L69" s="89">
        <f t="shared" si="5"/>
        <v>0</v>
      </c>
      <c r="M69" s="89">
        <f t="shared" si="6"/>
        <v>0</v>
      </c>
      <c r="N69" s="90"/>
      <c r="O69" s="83" t="s">
        <v>89</v>
      </c>
      <c r="P69" s="90"/>
      <c r="Q69" s="90"/>
    </row>
    <row r="70" spans="1:17" ht="14.5" hidden="1" outlineLevel="1" x14ac:dyDescent="0.35">
      <c r="A70" t="s">
        <v>111</v>
      </c>
      <c r="B70" s="93">
        <v>0</v>
      </c>
      <c r="C70" s="93"/>
      <c r="D70" s="93"/>
      <c r="E70" s="89">
        <f t="shared" si="4"/>
        <v>0</v>
      </c>
      <c r="F70" s="93"/>
      <c r="G70" s="93"/>
      <c r="H70" s="93"/>
      <c r="I70" s="93"/>
      <c r="J70" s="93"/>
      <c r="K70" s="93"/>
      <c r="L70" s="89">
        <f t="shared" si="5"/>
        <v>0</v>
      </c>
      <c r="M70" s="89">
        <f t="shared" si="6"/>
        <v>0</v>
      </c>
      <c r="N70" s="90"/>
      <c r="O70" s="83" t="s">
        <v>89</v>
      </c>
      <c r="P70" s="90"/>
      <c r="Q70" s="90"/>
    </row>
    <row r="71" spans="1:17" ht="14.5" hidden="1" outlineLevel="1" x14ac:dyDescent="0.35">
      <c r="A71" t="s">
        <v>112</v>
      </c>
      <c r="B71" s="93">
        <v>0</v>
      </c>
      <c r="C71" s="93"/>
      <c r="D71" s="93"/>
      <c r="E71" s="89">
        <f t="shared" si="4"/>
        <v>0</v>
      </c>
      <c r="F71" s="93"/>
      <c r="G71" s="93"/>
      <c r="H71" s="93"/>
      <c r="I71" s="93"/>
      <c r="J71" s="93"/>
      <c r="K71" s="93"/>
      <c r="L71" s="89">
        <f t="shared" si="5"/>
        <v>0</v>
      </c>
      <c r="M71" s="89">
        <f t="shared" si="6"/>
        <v>0</v>
      </c>
      <c r="N71" s="90"/>
      <c r="O71" s="83" t="s">
        <v>89</v>
      </c>
      <c r="P71" s="90"/>
      <c r="Q71" s="90"/>
    </row>
    <row r="72" spans="1:17" ht="14.5" hidden="1" outlineLevel="1" x14ac:dyDescent="0.35">
      <c r="A72" t="s">
        <v>113</v>
      </c>
      <c r="B72" s="93">
        <v>0</v>
      </c>
      <c r="C72" s="93"/>
      <c r="D72" s="93"/>
      <c r="E72" s="89">
        <f t="shared" si="4"/>
        <v>0</v>
      </c>
      <c r="F72" s="93"/>
      <c r="G72" s="93"/>
      <c r="H72" s="93"/>
      <c r="I72" s="93"/>
      <c r="J72" s="93"/>
      <c r="K72" s="93"/>
      <c r="L72" s="89">
        <f t="shared" si="5"/>
        <v>0</v>
      </c>
      <c r="M72" s="89">
        <f t="shared" si="6"/>
        <v>0</v>
      </c>
      <c r="N72" s="90"/>
      <c r="O72" s="83" t="s">
        <v>89</v>
      </c>
      <c r="P72" s="90"/>
      <c r="Q72" s="90"/>
    </row>
    <row r="73" spans="1:17" ht="14.5" hidden="1" outlineLevel="1" x14ac:dyDescent="0.35">
      <c r="A73" t="s">
        <v>114</v>
      </c>
      <c r="B73" s="93">
        <v>0</v>
      </c>
      <c r="C73" s="93"/>
      <c r="D73" s="93"/>
      <c r="E73" s="89">
        <f t="shared" si="4"/>
        <v>0</v>
      </c>
      <c r="F73" s="93"/>
      <c r="G73" s="93"/>
      <c r="H73" s="93"/>
      <c r="I73" s="93"/>
      <c r="J73" s="93"/>
      <c r="K73" s="93"/>
      <c r="L73" s="89">
        <f t="shared" si="5"/>
        <v>0</v>
      </c>
      <c r="M73" s="89">
        <f t="shared" si="6"/>
        <v>0</v>
      </c>
      <c r="N73" s="90"/>
      <c r="O73" s="83" t="s">
        <v>89</v>
      </c>
      <c r="P73" s="90"/>
      <c r="Q73" s="90"/>
    </row>
    <row r="74" spans="1:17" ht="14.5" hidden="1" outlineLevel="1" x14ac:dyDescent="0.35">
      <c r="A74" t="s">
        <v>115</v>
      </c>
      <c r="B74" s="93">
        <v>0</v>
      </c>
      <c r="C74" s="93"/>
      <c r="D74" s="93"/>
      <c r="E74" s="89">
        <f t="shared" si="4"/>
        <v>0</v>
      </c>
      <c r="F74" s="93"/>
      <c r="G74" s="93"/>
      <c r="H74" s="93"/>
      <c r="I74" s="93"/>
      <c r="J74" s="93"/>
      <c r="K74" s="93"/>
      <c r="L74" s="89">
        <f t="shared" si="5"/>
        <v>0</v>
      </c>
      <c r="M74" s="89">
        <f t="shared" si="6"/>
        <v>0</v>
      </c>
      <c r="N74" s="90"/>
      <c r="O74" s="83" t="s">
        <v>89</v>
      </c>
      <c r="P74" s="90"/>
      <c r="Q74" s="90"/>
    </row>
    <row r="75" spans="1:17" ht="14.5" hidden="1" outlineLevel="1" x14ac:dyDescent="0.35">
      <c r="A75" t="s">
        <v>116</v>
      </c>
      <c r="B75" s="93">
        <v>0</v>
      </c>
      <c r="C75" s="93"/>
      <c r="D75" s="93"/>
      <c r="E75" s="89">
        <f t="shared" si="4"/>
        <v>0</v>
      </c>
      <c r="F75" s="93"/>
      <c r="G75" s="93"/>
      <c r="H75" s="93"/>
      <c r="I75" s="93"/>
      <c r="J75" s="93"/>
      <c r="K75" s="93"/>
      <c r="L75" s="89">
        <f t="shared" si="5"/>
        <v>0</v>
      </c>
      <c r="M75" s="89">
        <f t="shared" si="6"/>
        <v>0</v>
      </c>
      <c r="N75" s="90"/>
      <c r="O75" s="83" t="s">
        <v>89</v>
      </c>
      <c r="P75" s="90"/>
      <c r="Q75" s="90"/>
    </row>
    <row r="76" spans="1:17" ht="14.5" hidden="1" outlineLevel="1" x14ac:dyDescent="0.35">
      <c r="A76" t="s">
        <v>117</v>
      </c>
      <c r="B76" s="93">
        <v>0</v>
      </c>
      <c r="C76" s="93"/>
      <c r="D76" s="93"/>
      <c r="E76" s="89">
        <f t="shared" si="4"/>
        <v>0</v>
      </c>
      <c r="F76" s="93"/>
      <c r="G76" s="93"/>
      <c r="H76" s="93"/>
      <c r="I76" s="93"/>
      <c r="J76" s="93"/>
      <c r="K76" s="93"/>
      <c r="L76" s="89">
        <f t="shared" si="5"/>
        <v>0</v>
      </c>
      <c r="M76" s="89">
        <f t="shared" si="6"/>
        <v>0</v>
      </c>
      <c r="N76" s="90"/>
      <c r="O76" s="83" t="s">
        <v>89</v>
      </c>
      <c r="P76" s="90"/>
      <c r="Q76" s="90"/>
    </row>
    <row r="77" spans="1:17" ht="14.5" hidden="1" outlineLevel="1" x14ac:dyDescent="0.35">
      <c r="A77" t="s">
        <v>118</v>
      </c>
      <c r="B77" s="93">
        <v>0</v>
      </c>
      <c r="C77" s="93"/>
      <c r="D77" s="93"/>
      <c r="E77" s="89">
        <f t="shared" si="4"/>
        <v>0</v>
      </c>
      <c r="F77" s="93"/>
      <c r="G77" s="93"/>
      <c r="H77" s="93"/>
      <c r="I77" s="93"/>
      <c r="J77" s="93"/>
      <c r="K77" s="93"/>
      <c r="L77" s="89">
        <f t="shared" si="5"/>
        <v>0</v>
      </c>
      <c r="M77" s="89">
        <f t="shared" si="6"/>
        <v>0</v>
      </c>
      <c r="N77" s="90"/>
      <c r="O77" s="83" t="s">
        <v>89</v>
      </c>
      <c r="P77" s="90"/>
      <c r="Q77" s="90"/>
    </row>
    <row r="78" spans="1:17" ht="14.5" hidden="1" outlineLevel="1" x14ac:dyDescent="0.35">
      <c r="A78" t="s">
        <v>119</v>
      </c>
      <c r="B78" s="93">
        <v>0</v>
      </c>
      <c r="C78" s="93"/>
      <c r="D78" s="93"/>
      <c r="E78" s="89">
        <f t="shared" si="4"/>
        <v>0</v>
      </c>
      <c r="F78" s="93"/>
      <c r="G78" s="93"/>
      <c r="H78" s="93"/>
      <c r="I78" s="93"/>
      <c r="J78" s="93"/>
      <c r="K78" s="93"/>
      <c r="L78" s="89">
        <f t="shared" si="5"/>
        <v>0</v>
      </c>
      <c r="M78" s="89">
        <f t="shared" si="6"/>
        <v>0</v>
      </c>
      <c r="N78" s="90"/>
      <c r="O78" s="83" t="s">
        <v>89</v>
      </c>
      <c r="P78" s="90"/>
      <c r="Q78" s="90"/>
    </row>
    <row r="79" spans="1:17" ht="14.5" hidden="1" outlineLevel="1" x14ac:dyDescent="0.35">
      <c r="A79" t="s">
        <v>120</v>
      </c>
      <c r="B79" s="93">
        <v>0</v>
      </c>
      <c r="C79" s="93"/>
      <c r="D79" s="93"/>
      <c r="E79" s="89">
        <f t="shared" si="4"/>
        <v>0</v>
      </c>
      <c r="F79" s="93"/>
      <c r="G79" s="93"/>
      <c r="H79" s="93"/>
      <c r="I79" s="93"/>
      <c r="J79" s="93"/>
      <c r="K79" s="93"/>
      <c r="L79" s="89">
        <f t="shared" si="5"/>
        <v>0</v>
      </c>
      <c r="M79" s="89">
        <f t="shared" si="6"/>
        <v>0</v>
      </c>
      <c r="N79" s="90"/>
      <c r="O79" s="83" t="s">
        <v>89</v>
      </c>
      <c r="P79" s="90"/>
      <c r="Q79" s="90"/>
    </row>
    <row r="80" spans="1:17" ht="14.5" hidden="1" outlineLevel="1" x14ac:dyDescent="0.35">
      <c r="A80" t="s">
        <v>121</v>
      </c>
      <c r="B80" s="93">
        <v>0</v>
      </c>
      <c r="C80" s="93"/>
      <c r="D80" s="93"/>
      <c r="E80" s="89">
        <f t="shared" si="4"/>
        <v>0</v>
      </c>
      <c r="F80" s="93"/>
      <c r="G80" s="93"/>
      <c r="H80" s="93"/>
      <c r="I80" s="93"/>
      <c r="J80" s="93"/>
      <c r="K80" s="93"/>
      <c r="L80" s="89">
        <f t="shared" si="5"/>
        <v>0</v>
      </c>
      <c r="M80" s="89">
        <f t="shared" si="6"/>
        <v>0</v>
      </c>
      <c r="N80" s="90"/>
      <c r="O80" s="83" t="s">
        <v>89</v>
      </c>
      <c r="P80" s="90"/>
      <c r="Q80" s="90"/>
    </row>
    <row r="81" spans="1:17" ht="14.5" hidden="1" outlineLevel="1" x14ac:dyDescent="0.35">
      <c r="A81" t="s">
        <v>122</v>
      </c>
      <c r="B81" s="93">
        <v>0</v>
      </c>
      <c r="C81" s="93"/>
      <c r="D81" s="93"/>
      <c r="E81" s="89">
        <f t="shared" si="4"/>
        <v>0</v>
      </c>
      <c r="F81" s="93"/>
      <c r="G81" s="93"/>
      <c r="H81" s="93"/>
      <c r="I81" s="93"/>
      <c r="J81" s="93"/>
      <c r="K81" s="93"/>
      <c r="L81" s="89">
        <f t="shared" si="5"/>
        <v>0</v>
      </c>
      <c r="M81" s="89">
        <f t="shared" si="6"/>
        <v>0</v>
      </c>
      <c r="N81" s="90"/>
      <c r="O81" s="83" t="s">
        <v>89</v>
      </c>
      <c r="P81" s="90"/>
      <c r="Q81" s="90"/>
    </row>
    <row r="82" spans="1:17" ht="14.5" hidden="1" outlineLevel="1" x14ac:dyDescent="0.35">
      <c r="A82" t="s">
        <v>123</v>
      </c>
      <c r="B82" s="93">
        <v>0</v>
      </c>
      <c r="C82" s="93"/>
      <c r="D82" s="93"/>
      <c r="E82" s="89">
        <f t="shared" si="4"/>
        <v>0</v>
      </c>
      <c r="F82" s="93"/>
      <c r="G82" s="93"/>
      <c r="H82" s="93"/>
      <c r="I82" s="93"/>
      <c r="J82" s="93"/>
      <c r="K82" s="93"/>
      <c r="L82" s="89">
        <f t="shared" si="5"/>
        <v>0</v>
      </c>
      <c r="M82" s="89">
        <f t="shared" si="6"/>
        <v>0</v>
      </c>
      <c r="N82" s="90"/>
      <c r="O82" s="83" t="s">
        <v>89</v>
      </c>
      <c r="P82" s="90"/>
      <c r="Q82" s="90"/>
    </row>
    <row r="83" spans="1:17" ht="14.5" hidden="1" outlineLevel="1" x14ac:dyDescent="0.35">
      <c r="A83" t="s">
        <v>124</v>
      </c>
      <c r="B83" s="93">
        <v>0</v>
      </c>
      <c r="C83" s="93"/>
      <c r="D83" s="93"/>
      <c r="E83" s="89">
        <f t="shared" si="4"/>
        <v>0</v>
      </c>
      <c r="F83" s="93"/>
      <c r="G83" s="93"/>
      <c r="H83" s="93"/>
      <c r="I83" s="93"/>
      <c r="J83" s="93"/>
      <c r="K83" s="93"/>
      <c r="L83" s="89">
        <f t="shared" si="5"/>
        <v>0</v>
      </c>
      <c r="M83" s="89">
        <f t="shared" si="6"/>
        <v>0</v>
      </c>
      <c r="N83" s="90"/>
      <c r="O83" s="83" t="s">
        <v>89</v>
      </c>
      <c r="P83" s="90"/>
      <c r="Q83" s="90"/>
    </row>
    <row r="84" spans="1:17" ht="14.5" hidden="1" outlineLevel="1" x14ac:dyDescent="0.35">
      <c r="A84" t="s">
        <v>125</v>
      </c>
      <c r="B84" s="93">
        <v>0</v>
      </c>
      <c r="C84" s="93"/>
      <c r="D84" s="93"/>
      <c r="E84" s="89">
        <f t="shared" si="4"/>
        <v>0</v>
      </c>
      <c r="F84" s="93"/>
      <c r="G84" s="93"/>
      <c r="H84" s="93"/>
      <c r="I84" s="93"/>
      <c r="J84" s="93"/>
      <c r="K84" s="93"/>
      <c r="L84" s="89">
        <f t="shared" si="5"/>
        <v>0</v>
      </c>
      <c r="M84" s="89">
        <f t="shared" si="6"/>
        <v>0</v>
      </c>
      <c r="N84" s="90"/>
      <c r="O84" s="83" t="s">
        <v>89</v>
      </c>
      <c r="P84" s="90"/>
      <c r="Q84" s="90"/>
    </row>
    <row r="85" spans="1:17" ht="14.5" hidden="1" outlineLevel="1" x14ac:dyDescent="0.35">
      <c r="A85" t="s">
        <v>126</v>
      </c>
      <c r="B85" s="93">
        <v>0</v>
      </c>
      <c r="C85" s="93"/>
      <c r="D85" s="93"/>
      <c r="E85" s="89">
        <f t="shared" si="4"/>
        <v>0</v>
      </c>
      <c r="F85" s="93"/>
      <c r="G85" s="93"/>
      <c r="H85" s="93"/>
      <c r="I85" s="93"/>
      <c r="J85" s="93"/>
      <c r="K85" s="93"/>
      <c r="L85" s="89">
        <f t="shared" si="5"/>
        <v>0</v>
      </c>
      <c r="M85" s="89">
        <f t="shared" si="6"/>
        <v>0</v>
      </c>
      <c r="N85" s="90"/>
      <c r="O85" s="83" t="s">
        <v>89</v>
      </c>
      <c r="P85" s="90"/>
      <c r="Q85" s="90"/>
    </row>
    <row r="86" spans="1:17" ht="14.5" hidden="1" outlineLevel="1" x14ac:dyDescent="0.35">
      <c r="A86" t="s">
        <v>127</v>
      </c>
      <c r="B86" s="93">
        <v>0</v>
      </c>
      <c r="C86" s="93"/>
      <c r="D86" s="93"/>
      <c r="E86" s="89">
        <f t="shared" si="4"/>
        <v>0</v>
      </c>
      <c r="F86" s="93"/>
      <c r="G86" s="93"/>
      <c r="H86" s="93"/>
      <c r="I86" s="93"/>
      <c r="J86" s="93"/>
      <c r="K86" s="93"/>
      <c r="L86" s="89">
        <f t="shared" si="5"/>
        <v>0</v>
      </c>
      <c r="M86" s="89">
        <f t="shared" si="6"/>
        <v>0</v>
      </c>
      <c r="N86" s="90"/>
      <c r="O86" s="83" t="s">
        <v>89</v>
      </c>
      <c r="P86" s="90"/>
      <c r="Q86" s="90"/>
    </row>
    <row r="87" spans="1:17" ht="14.5" hidden="1" outlineLevel="1" x14ac:dyDescent="0.35">
      <c r="A87" t="s">
        <v>128</v>
      </c>
      <c r="B87" s="93">
        <v>0</v>
      </c>
      <c r="C87" s="93"/>
      <c r="D87" s="93"/>
      <c r="E87" s="89">
        <f t="shared" si="4"/>
        <v>0</v>
      </c>
      <c r="F87" s="93"/>
      <c r="G87" s="93"/>
      <c r="H87" s="93"/>
      <c r="I87" s="93"/>
      <c r="J87" s="93"/>
      <c r="K87" s="93"/>
      <c r="L87" s="89">
        <f>SUM(F87:J87)</f>
        <v>0</v>
      </c>
      <c r="M87" s="89">
        <f>+E87-L87</f>
        <v>0</v>
      </c>
      <c r="N87" s="90"/>
      <c r="O87" s="83" t="s">
        <v>89</v>
      </c>
      <c r="P87" s="90"/>
      <c r="Q87" s="90"/>
    </row>
    <row r="88" spans="1:17" ht="14.5" hidden="1" outlineLevel="1" x14ac:dyDescent="0.35">
      <c r="A88" t="s">
        <v>129</v>
      </c>
      <c r="B88" s="93">
        <v>0</v>
      </c>
      <c r="C88" s="93"/>
      <c r="D88" s="93"/>
      <c r="E88" s="89">
        <f t="shared" si="4"/>
        <v>0</v>
      </c>
      <c r="F88" s="93"/>
      <c r="G88" s="93"/>
      <c r="H88" s="93"/>
      <c r="I88" s="93"/>
      <c r="J88" s="93"/>
      <c r="K88" s="93"/>
      <c r="L88" s="89">
        <f t="shared" ref="L88:L92" si="7">SUM(F88:J88)</f>
        <v>0</v>
      </c>
      <c r="M88" s="89">
        <f t="shared" ref="M88:M92" si="8">+E88-L88</f>
        <v>0</v>
      </c>
      <c r="N88" s="90"/>
      <c r="O88" s="83" t="s">
        <v>89</v>
      </c>
      <c r="P88" s="90"/>
      <c r="Q88" s="90"/>
    </row>
    <row r="89" spans="1:17" ht="14.5" hidden="1" outlineLevel="1" x14ac:dyDescent="0.35">
      <c r="A89" t="s">
        <v>130</v>
      </c>
      <c r="B89" s="93">
        <v>0</v>
      </c>
      <c r="C89" s="93"/>
      <c r="D89" s="93"/>
      <c r="E89" s="89">
        <f t="shared" si="4"/>
        <v>0</v>
      </c>
      <c r="F89" s="93"/>
      <c r="G89" s="93"/>
      <c r="H89" s="93"/>
      <c r="I89" s="93"/>
      <c r="J89" s="93"/>
      <c r="K89" s="93"/>
      <c r="L89" s="89">
        <f t="shared" si="7"/>
        <v>0</v>
      </c>
      <c r="M89" s="89">
        <f t="shared" si="8"/>
        <v>0</v>
      </c>
      <c r="N89" s="90"/>
      <c r="O89" s="83" t="s">
        <v>89</v>
      </c>
      <c r="P89" s="90"/>
      <c r="Q89" s="90"/>
    </row>
    <row r="90" spans="1:17" ht="14.5" hidden="1" outlineLevel="1" x14ac:dyDescent="0.35">
      <c r="A90" t="s">
        <v>131</v>
      </c>
      <c r="B90" s="93">
        <v>0</v>
      </c>
      <c r="C90" s="93"/>
      <c r="D90" s="93"/>
      <c r="E90" s="89">
        <f t="shared" si="4"/>
        <v>0</v>
      </c>
      <c r="F90" s="93"/>
      <c r="G90" s="93"/>
      <c r="H90" s="93"/>
      <c r="I90" s="93"/>
      <c r="J90" s="93"/>
      <c r="K90" s="93"/>
      <c r="L90" s="89">
        <f t="shared" si="7"/>
        <v>0</v>
      </c>
      <c r="M90" s="89">
        <f t="shared" si="8"/>
        <v>0</v>
      </c>
      <c r="N90" s="90"/>
      <c r="O90" s="83" t="s">
        <v>89</v>
      </c>
      <c r="P90" s="90"/>
      <c r="Q90" s="90"/>
    </row>
    <row r="91" spans="1:17" ht="14.5" hidden="1" outlineLevel="1" x14ac:dyDescent="0.35">
      <c r="A91" t="s">
        <v>132</v>
      </c>
      <c r="B91" s="93">
        <v>0</v>
      </c>
      <c r="C91" s="93"/>
      <c r="D91" s="93"/>
      <c r="E91" s="89">
        <f t="shared" si="4"/>
        <v>0</v>
      </c>
      <c r="F91" s="93"/>
      <c r="G91" s="93"/>
      <c r="H91" s="93"/>
      <c r="I91" s="93"/>
      <c r="J91" s="93"/>
      <c r="K91" s="93"/>
      <c r="L91" s="89">
        <f t="shared" si="7"/>
        <v>0</v>
      </c>
      <c r="M91" s="89">
        <f t="shared" si="8"/>
        <v>0</v>
      </c>
      <c r="N91" s="90"/>
      <c r="O91" s="83" t="s">
        <v>89</v>
      </c>
      <c r="P91" s="90"/>
      <c r="Q91" s="90"/>
    </row>
    <row r="92" spans="1:17" ht="14.5" hidden="1" outlineLevel="1" x14ac:dyDescent="0.35">
      <c r="A92" t="s">
        <v>133</v>
      </c>
      <c r="B92" s="93">
        <v>0</v>
      </c>
      <c r="C92" s="93"/>
      <c r="D92" s="93"/>
      <c r="E92" s="89">
        <f t="shared" si="4"/>
        <v>0</v>
      </c>
      <c r="F92" s="93"/>
      <c r="G92" s="93"/>
      <c r="H92" s="93"/>
      <c r="I92" s="93"/>
      <c r="J92" s="93"/>
      <c r="K92" s="93"/>
      <c r="L92" s="89">
        <f t="shared" si="7"/>
        <v>0</v>
      </c>
      <c r="M92" s="89">
        <f t="shared" si="8"/>
        <v>0</v>
      </c>
      <c r="N92" s="90"/>
      <c r="O92" s="83" t="s">
        <v>89</v>
      </c>
      <c r="P92" s="90"/>
      <c r="Q92" s="90"/>
    </row>
    <row r="93" spans="1:17" ht="13" hidden="1" outlineLevel="1" x14ac:dyDescent="0.3">
      <c r="A93" s="86" t="s">
        <v>134</v>
      </c>
      <c r="B93" s="91">
        <f>SUM(B56:B92)</f>
        <v>0</v>
      </c>
      <c r="C93" s="91">
        <f>SUM(C56:C92)</f>
        <v>0</v>
      </c>
      <c r="D93" s="93"/>
      <c r="E93" s="91">
        <f>SUM(E56:E92)</f>
        <v>0</v>
      </c>
      <c r="F93" s="91">
        <f t="shared" ref="F93:K93" si="9">SUM(F56:F86)</f>
        <v>0</v>
      </c>
      <c r="G93" s="91">
        <f t="shared" si="9"/>
        <v>0</v>
      </c>
      <c r="H93" s="91">
        <f t="shared" si="9"/>
        <v>0</v>
      </c>
      <c r="I93" s="91">
        <f t="shared" si="9"/>
        <v>0</v>
      </c>
      <c r="J93" s="91">
        <f t="shared" si="9"/>
        <v>0</v>
      </c>
      <c r="K93" s="91">
        <f t="shared" si="9"/>
        <v>0</v>
      </c>
      <c r="L93" s="91">
        <f>SUM(L56:L92)</f>
        <v>0</v>
      </c>
      <c r="M93" s="91">
        <f>SUM(M56:M92)</f>
        <v>0</v>
      </c>
      <c r="N93" s="90"/>
      <c r="P93" s="90"/>
      <c r="Q93" s="90"/>
    </row>
    <row r="94" spans="1:17" ht="13" collapsed="1" x14ac:dyDescent="0.3">
      <c r="A94" s="86" t="s">
        <v>135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90"/>
      <c r="P94" s="90"/>
      <c r="Q94" s="90"/>
    </row>
    <row r="95" spans="1:17" ht="14.5" x14ac:dyDescent="0.35">
      <c r="A95" t="s">
        <v>294</v>
      </c>
      <c r="B95" s="89">
        <f>+'Exhibit C-1'!E95</f>
        <v>-3354588</v>
      </c>
      <c r="C95" s="93"/>
      <c r="D95" s="89"/>
      <c r="E95" s="89">
        <f t="shared" ref="E95:E130" si="10">SUM(B95:D95)</f>
        <v>-3354588</v>
      </c>
      <c r="F95" s="89"/>
      <c r="G95" s="89">
        <v>-46844</v>
      </c>
      <c r="H95" s="89">
        <v>-53247</v>
      </c>
      <c r="I95" s="89">
        <v>-58514</v>
      </c>
      <c r="J95" s="89">
        <v>-64556</v>
      </c>
      <c r="K95" s="89"/>
      <c r="L95" s="89">
        <f t="shared" ref="L95:L130" si="11">SUM(F95:J95)</f>
        <v>-223161</v>
      </c>
      <c r="M95" s="89">
        <f t="shared" ref="M95:M130" si="12">+E95-L95</f>
        <v>-3131427</v>
      </c>
      <c r="N95" s="90"/>
      <c r="O95" s="83" t="s">
        <v>89</v>
      </c>
      <c r="P95" s="90"/>
      <c r="Q95" s="90"/>
    </row>
    <row r="96" spans="1:17" ht="14.5" x14ac:dyDescent="0.35">
      <c r="A96" t="s">
        <v>295</v>
      </c>
      <c r="B96" s="89">
        <f>+'Exhibit C-1'!E96</f>
        <v>-6574051</v>
      </c>
      <c r="C96" s="93"/>
      <c r="D96" s="89"/>
      <c r="E96" s="89">
        <f t="shared" si="10"/>
        <v>-6574051</v>
      </c>
      <c r="F96" s="89"/>
      <c r="G96" s="89">
        <v>-17186</v>
      </c>
      <c r="H96" s="89">
        <v>-16926</v>
      </c>
      <c r="I96" s="89">
        <v>-53380</v>
      </c>
      <c r="J96" s="89">
        <v>-53771</v>
      </c>
      <c r="K96" s="89"/>
      <c r="L96" s="89">
        <f t="shared" si="11"/>
        <v>-141263</v>
      </c>
      <c r="M96" s="89">
        <f t="shared" si="12"/>
        <v>-6432788</v>
      </c>
      <c r="N96" s="90"/>
      <c r="O96" s="83" t="s">
        <v>89</v>
      </c>
      <c r="P96" s="90"/>
      <c r="Q96" s="90"/>
    </row>
    <row r="97" spans="1:17" ht="14.5" x14ac:dyDescent="0.35">
      <c r="A97" t="s">
        <v>296</v>
      </c>
      <c r="B97" s="89">
        <f>+'Exhibit C-1'!E97</f>
        <v>-1294161</v>
      </c>
      <c r="C97" s="93"/>
      <c r="D97" s="89"/>
      <c r="E97" s="89">
        <f t="shared" si="10"/>
        <v>-1294161</v>
      </c>
      <c r="F97" s="89"/>
      <c r="G97" s="89">
        <v>-258833</v>
      </c>
      <c r="H97" s="89">
        <v>-258833</v>
      </c>
      <c r="I97" s="89">
        <v>-258834</v>
      </c>
      <c r="J97" s="89">
        <v>-258833</v>
      </c>
      <c r="K97" s="89"/>
      <c r="L97" s="89">
        <f t="shared" si="11"/>
        <v>-1035333</v>
      </c>
      <c r="M97" s="89">
        <f t="shared" si="12"/>
        <v>-258828</v>
      </c>
      <c r="N97" s="90"/>
      <c r="O97" s="83" t="s">
        <v>89</v>
      </c>
      <c r="P97" s="90"/>
      <c r="Q97" s="90"/>
    </row>
    <row r="98" spans="1:17" ht="14.5" x14ac:dyDescent="0.35">
      <c r="A98" t="s">
        <v>297</v>
      </c>
      <c r="B98" s="89">
        <f>+'Exhibit C-1'!E98</f>
        <v>23546</v>
      </c>
      <c r="C98" s="93"/>
      <c r="D98" s="89"/>
      <c r="E98" s="89">
        <f t="shared" si="10"/>
        <v>23546</v>
      </c>
      <c r="F98" s="89"/>
      <c r="G98" s="89">
        <v>1031</v>
      </c>
      <c r="H98" s="89">
        <v>941</v>
      </c>
      <c r="I98" s="89">
        <v>512</v>
      </c>
      <c r="J98" s="89">
        <v>727</v>
      </c>
      <c r="K98" s="89"/>
      <c r="L98" s="89">
        <f t="shared" si="11"/>
        <v>3211</v>
      </c>
      <c r="M98" s="89">
        <f t="shared" si="12"/>
        <v>20335</v>
      </c>
      <c r="N98" s="90"/>
      <c r="O98" s="83" t="s">
        <v>89</v>
      </c>
      <c r="P98" s="90"/>
      <c r="Q98" s="90"/>
    </row>
    <row r="99" spans="1:17" ht="14.5" x14ac:dyDescent="0.35">
      <c r="A99" t="s">
        <v>298</v>
      </c>
      <c r="B99" s="89">
        <f>+'Exhibit C-1'!E99</f>
        <v>-285544</v>
      </c>
      <c r="C99" s="93"/>
      <c r="D99" s="89"/>
      <c r="E99" s="89">
        <f t="shared" si="10"/>
        <v>-285544</v>
      </c>
      <c r="F99" s="89"/>
      <c r="G99" s="89">
        <v>-7593</v>
      </c>
      <c r="H99" s="89">
        <v>-7436</v>
      </c>
      <c r="I99" s="89">
        <v>-5678</v>
      </c>
      <c r="J99" s="89">
        <v>-6080</v>
      </c>
      <c r="K99" s="89"/>
      <c r="L99" s="89">
        <f t="shared" si="11"/>
        <v>-26787</v>
      </c>
      <c r="M99" s="89">
        <f t="shared" si="12"/>
        <v>-258757</v>
      </c>
      <c r="N99" s="90"/>
      <c r="O99" s="83" t="s">
        <v>89</v>
      </c>
      <c r="P99" s="90"/>
      <c r="Q99" s="90"/>
    </row>
    <row r="100" spans="1:17" ht="14.5" x14ac:dyDescent="0.35">
      <c r="A100" t="s">
        <v>299</v>
      </c>
      <c r="B100" s="89">
        <f>+'Exhibit C-1'!E100</f>
        <v>-57772</v>
      </c>
      <c r="C100" s="93"/>
      <c r="D100" s="89"/>
      <c r="E100" s="89">
        <f t="shared" si="10"/>
        <v>-57772</v>
      </c>
      <c r="F100" s="89"/>
      <c r="G100" s="89">
        <v>-3392</v>
      </c>
      <c r="H100" s="89">
        <v>-2604</v>
      </c>
      <c r="I100" s="89">
        <v>-2739</v>
      </c>
      <c r="J100" s="89">
        <v>-3014</v>
      </c>
      <c r="K100" s="89"/>
      <c r="L100" s="89">
        <f t="shared" si="11"/>
        <v>-11749</v>
      </c>
      <c r="M100" s="89">
        <f t="shared" si="12"/>
        <v>-46023</v>
      </c>
      <c r="N100" s="90"/>
      <c r="O100" s="83" t="s">
        <v>89</v>
      </c>
      <c r="P100" s="90"/>
      <c r="Q100" s="90"/>
    </row>
    <row r="101" spans="1:17" ht="14.5" x14ac:dyDescent="0.35">
      <c r="A101" t="s">
        <v>300</v>
      </c>
      <c r="B101" s="89">
        <f>+'Exhibit C-1'!E101</f>
        <v>-2010</v>
      </c>
      <c r="C101" s="93"/>
      <c r="D101" s="89"/>
      <c r="E101" s="89">
        <f t="shared" si="10"/>
        <v>-2010</v>
      </c>
      <c r="F101" s="89"/>
      <c r="G101" s="89">
        <v>-37</v>
      </c>
      <c r="H101" s="89">
        <v>-35</v>
      </c>
      <c r="I101" s="89">
        <v>-35</v>
      </c>
      <c r="J101" s="89">
        <v>-35</v>
      </c>
      <c r="K101" s="89"/>
      <c r="L101" s="89">
        <f t="shared" si="11"/>
        <v>-142</v>
      </c>
      <c r="M101" s="89">
        <f t="shared" si="12"/>
        <v>-1868</v>
      </c>
      <c r="N101" s="90"/>
      <c r="O101" s="83" t="s">
        <v>89</v>
      </c>
      <c r="P101" s="90"/>
      <c r="Q101" s="90"/>
    </row>
    <row r="102" spans="1:17" ht="14.5" x14ac:dyDescent="0.35">
      <c r="A102" t="s">
        <v>301</v>
      </c>
      <c r="B102" s="89">
        <f>+'Exhibit C-1'!E102</f>
        <v>-10944</v>
      </c>
      <c r="C102" s="93"/>
      <c r="D102" s="89"/>
      <c r="E102" s="89">
        <f t="shared" si="10"/>
        <v>-10944</v>
      </c>
      <c r="F102" s="89"/>
      <c r="G102" s="89">
        <v>-202</v>
      </c>
      <c r="H102" s="89">
        <v>-189</v>
      </c>
      <c r="I102" s="89">
        <v>-196</v>
      </c>
      <c r="J102" s="89">
        <v>-191</v>
      </c>
      <c r="K102" s="89"/>
      <c r="L102" s="89">
        <f t="shared" si="11"/>
        <v>-778</v>
      </c>
      <c r="M102" s="89">
        <f t="shared" si="12"/>
        <v>-10166</v>
      </c>
      <c r="N102" s="90"/>
      <c r="O102" s="83" t="s">
        <v>89</v>
      </c>
      <c r="P102" s="90"/>
      <c r="Q102" s="90"/>
    </row>
    <row r="103" spans="1:17" ht="14.5" x14ac:dyDescent="0.35">
      <c r="A103" t="s">
        <v>302</v>
      </c>
      <c r="B103" s="89">
        <f>+'Exhibit C-1'!E103</f>
        <v>775436</v>
      </c>
      <c r="C103" s="93"/>
      <c r="D103" s="89"/>
      <c r="E103" s="89">
        <f t="shared" si="10"/>
        <v>775436</v>
      </c>
      <c r="F103" s="89"/>
      <c r="G103" s="89">
        <v>18012</v>
      </c>
      <c r="H103" s="89">
        <v>17477</v>
      </c>
      <c r="I103" s="89">
        <v>14516</v>
      </c>
      <c r="J103" s="89">
        <v>14946</v>
      </c>
      <c r="K103" s="89"/>
      <c r="L103" s="89">
        <f t="shared" si="11"/>
        <v>64951</v>
      </c>
      <c r="M103" s="89">
        <f t="shared" si="12"/>
        <v>710485</v>
      </c>
      <c r="N103" s="90"/>
      <c r="O103" s="83" t="s">
        <v>89</v>
      </c>
      <c r="P103" s="90"/>
      <c r="Q103" s="90"/>
    </row>
    <row r="104" spans="1:17" ht="14.5" x14ac:dyDescent="0.35">
      <c r="A104" t="s">
        <v>303</v>
      </c>
      <c r="B104" s="89">
        <f>+'Exhibit C-1'!E104</f>
        <v>-9098</v>
      </c>
      <c r="C104" s="93"/>
      <c r="D104" s="89"/>
      <c r="E104" s="89">
        <f t="shared" si="10"/>
        <v>-9098</v>
      </c>
      <c r="F104" s="89"/>
      <c r="G104" s="89">
        <v>-179</v>
      </c>
      <c r="H104" s="89">
        <v>-162</v>
      </c>
      <c r="I104" s="89">
        <v>-170</v>
      </c>
      <c r="J104" s="89">
        <v>-169</v>
      </c>
      <c r="K104" s="89"/>
      <c r="L104" s="89">
        <f t="shared" si="11"/>
        <v>-680</v>
      </c>
      <c r="M104" s="89">
        <f t="shared" si="12"/>
        <v>-8418</v>
      </c>
      <c r="N104" s="90"/>
      <c r="O104" s="83" t="s">
        <v>89</v>
      </c>
      <c r="P104" s="90"/>
      <c r="Q104" s="90"/>
    </row>
    <row r="105" spans="1:17" ht="14.5" x14ac:dyDescent="0.35">
      <c r="A105" t="s">
        <v>304</v>
      </c>
      <c r="B105" s="89">
        <f>+'Exhibit C-1'!E105</f>
        <v>33806</v>
      </c>
      <c r="C105" s="93"/>
      <c r="D105" s="89"/>
      <c r="E105" s="89">
        <f t="shared" si="10"/>
        <v>33806</v>
      </c>
      <c r="F105" s="89"/>
      <c r="G105" s="89">
        <v>674</v>
      </c>
      <c r="H105" s="89">
        <v>670</v>
      </c>
      <c r="I105" s="89">
        <v>-279</v>
      </c>
      <c r="J105" s="89">
        <v>70</v>
      </c>
      <c r="K105" s="89"/>
      <c r="L105" s="89">
        <f t="shared" si="11"/>
        <v>1135</v>
      </c>
      <c r="M105" s="89">
        <f t="shared" si="12"/>
        <v>32671</v>
      </c>
      <c r="N105" s="90"/>
      <c r="O105" s="83" t="s">
        <v>89</v>
      </c>
      <c r="P105" s="90"/>
      <c r="Q105" s="90"/>
    </row>
    <row r="106" spans="1:17" ht="14.5" x14ac:dyDescent="0.35">
      <c r="A106" t="s">
        <v>305</v>
      </c>
      <c r="B106" s="89">
        <f>+'Exhibit C-1'!E106</f>
        <v>-140</v>
      </c>
      <c r="C106" s="93"/>
      <c r="D106" s="89"/>
      <c r="E106" s="89">
        <f t="shared" si="10"/>
        <v>-140</v>
      </c>
      <c r="F106" s="89"/>
      <c r="G106" s="89">
        <v>-17</v>
      </c>
      <c r="H106" s="89">
        <v>-10</v>
      </c>
      <c r="I106" s="89">
        <v>-7</v>
      </c>
      <c r="J106" s="89">
        <v>-11</v>
      </c>
      <c r="K106" s="89"/>
      <c r="L106" s="89">
        <f t="shared" si="11"/>
        <v>-45</v>
      </c>
      <c r="M106" s="89">
        <f t="shared" si="12"/>
        <v>-95</v>
      </c>
      <c r="N106" s="90"/>
      <c r="O106" s="83" t="s">
        <v>89</v>
      </c>
      <c r="P106" s="90"/>
      <c r="Q106" s="90"/>
    </row>
    <row r="107" spans="1:17" ht="14.5" x14ac:dyDescent="0.35">
      <c r="A107" t="s">
        <v>306</v>
      </c>
      <c r="B107" s="89">
        <f>+'Exhibit C-1'!E107</f>
        <v>-1109</v>
      </c>
      <c r="C107" s="93"/>
      <c r="D107" s="89"/>
      <c r="E107" s="89">
        <f t="shared" si="10"/>
        <v>-1109</v>
      </c>
      <c r="F107" s="89"/>
      <c r="G107" s="89">
        <v>-63</v>
      </c>
      <c r="H107" s="89">
        <v>-63</v>
      </c>
      <c r="I107" s="89">
        <v>-64</v>
      </c>
      <c r="J107" s="89">
        <v>-65</v>
      </c>
      <c r="K107" s="89"/>
      <c r="L107" s="89">
        <f t="shared" si="11"/>
        <v>-255</v>
      </c>
      <c r="M107" s="89">
        <f t="shared" si="12"/>
        <v>-854</v>
      </c>
      <c r="N107" s="90"/>
      <c r="O107" s="83" t="s">
        <v>89</v>
      </c>
      <c r="P107" s="90"/>
      <c r="Q107" s="90"/>
    </row>
    <row r="108" spans="1:17" ht="14.5" x14ac:dyDescent="0.35">
      <c r="A108" t="s">
        <v>307</v>
      </c>
      <c r="B108" s="89">
        <f>+'Exhibit C-1'!E108</f>
        <v>-38</v>
      </c>
      <c r="C108" s="93"/>
      <c r="D108" s="89"/>
      <c r="E108" s="89">
        <f t="shared" si="10"/>
        <v>-38</v>
      </c>
      <c r="F108" s="89"/>
      <c r="G108" s="89">
        <v>0</v>
      </c>
      <c r="H108" s="89">
        <v>0</v>
      </c>
      <c r="I108" s="89">
        <v>0</v>
      </c>
      <c r="J108" s="89">
        <v>-1</v>
      </c>
      <c r="K108" s="89"/>
      <c r="L108" s="89">
        <f t="shared" si="11"/>
        <v>-1</v>
      </c>
      <c r="M108" s="89">
        <f t="shared" si="12"/>
        <v>-37</v>
      </c>
      <c r="N108" s="90"/>
      <c r="O108" s="83" t="s">
        <v>89</v>
      </c>
      <c r="P108" s="90"/>
      <c r="Q108" s="90"/>
    </row>
    <row r="109" spans="1:17" ht="14.5" x14ac:dyDescent="0.35">
      <c r="A109" t="s">
        <v>308</v>
      </c>
      <c r="B109" s="89">
        <f>+'Exhibit C-1'!E109</f>
        <v>-516</v>
      </c>
      <c r="C109" s="93"/>
      <c r="D109" s="89"/>
      <c r="E109" s="89">
        <f t="shared" si="10"/>
        <v>-516</v>
      </c>
      <c r="F109" s="89"/>
      <c r="G109" s="89">
        <v>-66</v>
      </c>
      <c r="H109" s="89">
        <v>-51</v>
      </c>
      <c r="I109" s="89">
        <v>-66</v>
      </c>
      <c r="J109" s="89">
        <v>-84</v>
      </c>
      <c r="K109" s="89"/>
      <c r="L109" s="89">
        <f t="shared" si="11"/>
        <v>-267</v>
      </c>
      <c r="M109" s="89">
        <f t="shared" si="12"/>
        <v>-249</v>
      </c>
      <c r="N109" s="90"/>
      <c r="O109" s="83" t="s">
        <v>89</v>
      </c>
      <c r="P109" s="90"/>
      <c r="Q109" s="90"/>
    </row>
    <row r="110" spans="1:17" ht="14.5" x14ac:dyDescent="0.35">
      <c r="A110" t="s">
        <v>309</v>
      </c>
      <c r="B110" s="89">
        <f>+'Exhibit C-1'!E110</f>
        <v>-2239</v>
      </c>
      <c r="C110" s="93"/>
      <c r="D110" s="89"/>
      <c r="E110" s="89">
        <f t="shared" si="10"/>
        <v>-2239</v>
      </c>
      <c r="F110" s="89"/>
      <c r="G110" s="89">
        <v>-122</v>
      </c>
      <c r="H110" s="89">
        <v>-140</v>
      </c>
      <c r="I110" s="89">
        <v>-154</v>
      </c>
      <c r="J110" s="89">
        <v>-251</v>
      </c>
      <c r="K110" s="89"/>
      <c r="L110" s="89">
        <f t="shared" si="11"/>
        <v>-667</v>
      </c>
      <c r="M110" s="89">
        <f t="shared" si="12"/>
        <v>-1572</v>
      </c>
      <c r="N110" s="90"/>
      <c r="O110" s="83" t="s">
        <v>89</v>
      </c>
      <c r="P110" s="90"/>
      <c r="Q110" s="90"/>
    </row>
    <row r="111" spans="1:17" ht="14.5" x14ac:dyDescent="0.35">
      <c r="A111" t="s">
        <v>310</v>
      </c>
      <c r="B111" s="89">
        <f>+'Exhibit C-1'!E111</f>
        <v>-405</v>
      </c>
      <c r="C111" s="93"/>
      <c r="D111" s="89"/>
      <c r="E111" s="89">
        <f t="shared" si="10"/>
        <v>-405</v>
      </c>
      <c r="F111" s="89"/>
      <c r="G111" s="89">
        <v>-25</v>
      </c>
      <c r="H111" s="89">
        <v>-15</v>
      </c>
      <c r="I111" s="89">
        <v>-20</v>
      </c>
      <c r="J111" s="89">
        <v>-21</v>
      </c>
      <c r="K111" s="89"/>
      <c r="L111" s="89">
        <f t="shared" si="11"/>
        <v>-81</v>
      </c>
      <c r="M111" s="89">
        <f t="shared" si="12"/>
        <v>-324</v>
      </c>
      <c r="N111" s="90"/>
      <c r="O111" s="83" t="s">
        <v>89</v>
      </c>
      <c r="P111" s="90"/>
      <c r="Q111" s="90"/>
    </row>
    <row r="112" spans="1:17" ht="14.5" x14ac:dyDescent="0.35">
      <c r="A112" t="s">
        <v>311</v>
      </c>
      <c r="B112" s="89">
        <f>+'Exhibit C-1'!E112</f>
        <v>313636</v>
      </c>
      <c r="C112" s="93"/>
      <c r="D112" s="89"/>
      <c r="E112" s="89">
        <f t="shared" si="10"/>
        <v>313636</v>
      </c>
      <c r="F112" s="89"/>
      <c r="G112" s="89">
        <v>0</v>
      </c>
      <c r="H112" s="89">
        <v>0</v>
      </c>
      <c r="I112" s="89">
        <v>156818</v>
      </c>
      <c r="J112" s="89">
        <v>156818</v>
      </c>
      <c r="K112" s="89"/>
      <c r="L112" s="89">
        <f t="shared" si="11"/>
        <v>313636</v>
      </c>
      <c r="M112" s="89">
        <f t="shared" si="12"/>
        <v>0</v>
      </c>
      <c r="N112" s="90"/>
      <c r="O112" s="83" t="s">
        <v>89</v>
      </c>
      <c r="P112" s="90"/>
      <c r="Q112" s="90"/>
    </row>
    <row r="113" spans="1:17" ht="14.5" x14ac:dyDescent="0.35">
      <c r="A113" t="s">
        <v>312</v>
      </c>
      <c r="B113" s="89">
        <f>+'Exhibit C-1'!E113</f>
        <v>-605879</v>
      </c>
      <c r="C113" s="93"/>
      <c r="D113" s="89"/>
      <c r="E113" s="89">
        <f t="shared" si="10"/>
        <v>-605879</v>
      </c>
      <c r="F113" s="89"/>
      <c r="G113" s="89">
        <v>-16301</v>
      </c>
      <c r="H113" s="89">
        <v>-15267</v>
      </c>
      <c r="I113" s="89">
        <v>-13245</v>
      </c>
      <c r="J113" s="89">
        <v>-13176</v>
      </c>
      <c r="K113" s="89"/>
      <c r="L113" s="89">
        <f t="shared" si="11"/>
        <v>-57989</v>
      </c>
      <c r="M113" s="89">
        <f t="shared" si="12"/>
        <v>-547890</v>
      </c>
      <c r="N113" s="90"/>
      <c r="O113" s="83" t="s">
        <v>89</v>
      </c>
      <c r="P113" s="90"/>
      <c r="Q113" s="90"/>
    </row>
    <row r="114" spans="1:17" ht="14.5" x14ac:dyDescent="0.35">
      <c r="A114" t="s">
        <v>313</v>
      </c>
      <c r="B114" s="89">
        <f>+'Exhibit C-1'!E114</f>
        <v>1589</v>
      </c>
      <c r="C114" s="93"/>
      <c r="D114" s="89"/>
      <c r="E114" s="89">
        <f t="shared" si="10"/>
        <v>1589</v>
      </c>
      <c r="F114" s="89"/>
      <c r="G114" s="89">
        <v>28</v>
      </c>
      <c r="H114" s="89">
        <v>28</v>
      </c>
      <c r="I114" s="89">
        <v>27</v>
      </c>
      <c r="J114" s="89">
        <v>28</v>
      </c>
      <c r="K114" s="89"/>
      <c r="L114" s="89">
        <f t="shared" si="11"/>
        <v>111</v>
      </c>
      <c r="M114" s="89">
        <f t="shared" si="12"/>
        <v>1478</v>
      </c>
      <c r="N114" s="90"/>
      <c r="O114" s="83" t="s">
        <v>89</v>
      </c>
      <c r="P114" s="90"/>
      <c r="Q114" s="90"/>
    </row>
    <row r="115" spans="1:17" ht="14.5" x14ac:dyDescent="0.35">
      <c r="A115" t="s">
        <v>314</v>
      </c>
      <c r="B115" s="89">
        <f>+'Exhibit C-1'!E115</f>
        <v>-12071</v>
      </c>
      <c r="C115" s="93"/>
      <c r="D115" s="89"/>
      <c r="E115" s="89">
        <f t="shared" si="10"/>
        <v>-12071</v>
      </c>
      <c r="F115" s="89"/>
      <c r="G115" s="89">
        <v>-1373</v>
      </c>
      <c r="H115" s="89">
        <v>-1327</v>
      </c>
      <c r="I115" s="89">
        <v>-1404</v>
      </c>
      <c r="J115" s="89">
        <v>-1512</v>
      </c>
      <c r="K115" s="89"/>
      <c r="L115" s="89">
        <f t="shared" si="11"/>
        <v>-5616</v>
      </c>
      <c r="M115" s="89">
        <f t="shared" si="12"/>
        <v>-6455</v>
      </c>
      <c r="N115" s="90"/>
      <c r="O115" s="83" t="s">
        <v>89</v>
      </c>
      <c r="P115" s="90"/>
      <c r="Q115" s="90"/>
    </row>
    <row r="116" spans="1:17" ht="14.5" x14ac:dyDescent="0.35">
      <c r="A116" t="s">
        <v>315</v>
      </c>
      <c r="B116" s="89">
        <f>+'Exhibit C-1'!E116</f>
        <v>-5422</v>
      </c>
      <c r="C116" s="93"/>
      <c r="D116" s="89"/>
      <c r="E116" s="89">
        <f t="shared" si="10"/>
        <v>-5422</v>
      </c>
      <c r="F116" s="89"/>
      <c r="G116" s="89">
        <v>-109</v>
      </c>
      <c r="H116" s="89">
        <v>-404</v>
      </c>
      <c r="I116" s="89">
        <v>-457</v>
      </c>
      <c r="J116" s="89">
        <v>-834</v>
      </c>
      <c r="K116" s="89"/>
      <c r="L116" s="89">
        <f t="shared" si="11"/>
        <v>-1804</v>
      </c>
      <c r="M116" s="89">
        <f t="shared" si="12"/>
        <v>-3618</v>
      </c>
      <c r="N116" s="90"/>
      <c r="O116" s="83" t="s">
        <v>89</v>
      </c>
      <c r="P116" s="90"/>
      <c r="Q116" s="90"/>
    </row>
    <row r="117" spans="1:17" ht="14.5" x14ac:dyDescent="0.35">
      <c r="A117" t="s">
        <v>316</v>
      </c>
      <c r="B117" s="89">
        <f>+'Exhibit C-1'!E117</f>
        <v>-23151</v>
      </c>
      <c r="C117" s="93"/>
      <c r="D117" s="89"/>
      <c r="E117" s="89">
        <f t="shared" si="10"/>
        <v>-23151</v>
      </c>
      <c r="F117" s="89"/>
      <c r="G117" s="89">
        <v>-945</v>
      </c>
      <c r="H117" s="89">
        <v>-778</v>
      </c>
      <c r="I117" s="89">
        <v>-502</v>
      </c>
      <c r="J117" s="89">
        <v>-684</v>
      </c>
      <c r="K117" s="89"/>
      <c r="L117" s="89">
        <f t="shared" si="11"/>
        <v>-2909</v>
      </c>
      <c r="M117" s="89">
        <f t="shared" si="12"/>
        <v>-20242</v>
      </c>
      <c r="N117" s="90"/>
      <c r="O117" s="83" t="s">
        <v>89</v>
      </c>
      <c r="P117" s="90"/>
      <c r="Q117" s="90"/>
    </row>
    <row r="118" spans="1:17" ht="14.5" x14ac:dyDescent="0.35">
      <c r="A118" t="s">
        <v>317</v>
      </c>
      <c r="B118" s="89">
        <f>+'Exhibit C-1'!E118</f>
        <v>-6301</v>
      </c>
      <c r="C118" s="93"/>
      <c r="D118" s="89"/>
      <c r="E118" s="89">
        <f t="shared" si="10"/>
        <v>-6301</v>
      </c>
      <c r="F118" s="89"/>
      <c r="G118" s="89">
        <v>-234</v>
      </c>
      <c r="H118" s="89">
        <v>-174</v>
      </c>
      <c r="I118" s="89">
        <v>-121</v>
      </c>
      <c r="J118" s="89">
        <v>-220</v>
      </c>
      <c r="K118" s="89"/>
      <c r="L118" s="89">
        <f t="shared" si="11"/>
        <v>-749</v>
      </c>
      <c r="M118" s="89">
        <f t="shared" si="12"/>
        <v>-5552</v>
      </c>
      <c r="N118" s="90"/>
      <c r="O118" s="83" t="s">
        <v>89</v>
      </c>
      <c r="P118" s="90"/>
      <c r="Q118" s="90"/>
    </row>
    <row r="119" spans="1:17" ht="14.5" x14ac:dyDescent="0.35">
      <c r="A119" t="s">
        <v>318</v>
      </c>
      <c r="B119" s="89">
        <f>+'Exhibit C-1'!E119</f>
        <v>-14773</v>
      </c>
      <c r="C119" s="93"/>
      <c r="D119" s="89"/>
      <c r="E119" s="89">
        <f t="shared" si="10"/>
        <v>-14773</v>
      </c>
      <c r="F119" s="89"/>
      <c r="G119" s="89">
        <v>-1889</v>
      </c>
      <c r="H119" s="89">
        <v>-584</v>
      </c>
      <c r="I119" s="89">
        <v>-322</v>
      </c>
      <c r="J119" s="89">
        <v>-627</v>
      </c>
      <c r="K119" s="89"/>
      <c r="L119" s="89">
        <f t="shared" si="11"/>
        <v>-3422</v>
      </c>
      <c r="M119" s="89">
        <f t="shared" si="12"/>
        <v>-11351</v>
      </c>
      <c r="N119" s="90"/>
      <c r="O119" s="83" t="s">
        <v>89</v>
      </c>
      <c r="P119" s="90"/>
      <c r="Q119" s="90"/>
    </row>
    <row r="120" spans="1:17" ht="14.5" x14ac:dyDescent="0.35">
      <c r="A120" t="s">
        <v>136</v>
      </c>
      <c r="B120" s="89">
        <f>+'Exhibit C-1'!E120</f>
        <v>0</v>
      </c>
      <c r="C120" s="93"/>
      <c r="D120" s="89"/>
      <c r="E120" s="89">
        <f t="shared" si="10"/>
        <v>0</v>
      </c>
      <c r="F120" s="89"/>
      <c r="G120" s="89">
        <v>0</v>
      </c>
      <c r="H120" s="89">
        <v>0</v>
      </c>
      <c r="I120" s="89"/>
      <c r="J120" s="89"/>
      <c r="K120" s="89"/>
      <c r="L120" s="89">
        <f t="shared" si="11"/>
        <v>0</v>
      </c>
      <c r="M120" s="89">
        <f t="shared" si="12"/>
        <v>0</v>
      </c>
      <c r="N120" s="90"/>
      <c r="O120" s="83" t="s">
        <v>89</v>
      </c>
      <c r="P120" s="90"/>
      <c r="Q120" s="90"/>
    </row>
    <row r="121" spans="1:17" ht="14.5" x14ac:dyDescent="0.35">
      <c r="A121" t="s">
        <v>137</v>
      </c>
      <c r="B121" s="89">
        <f>+'Exhibit C-1'!E121</f>
        <v>0</v>
      </c>
      <c r="C121" s="93"/>
      <c r="D121" s="89"/>
      <c r="E121" s="89">
        <f t="shared" si="10"/>
        <v>0</v>
      </c>
      <c r="F121" s="89"/>
      <c r="G121" s="89">
        <v>0</v>
      </c>
      <c r="H121" s="89">
        <v>0</v>
      </c>
      <c r="I121" s="89"/>
      <c r="J121" s="89"/>
      <c r="K121" s="89"/>
      <c r="L121" s="89">
        <f t="shared" si="11"/>
        <v>0</v>
      </c>
      <c r="M121" s="89">
        <f t="shared" si="12"/>
        <v>0</v>
      </c>
      <c r="N121" s="90"/>
      <c r="O121" s="83" t="s">
        <v>89</v>
      </c>
      <c r="P121" s="90"/>
      <c r="Q121" s="90"/>
    </row>
    <row r="122" spans="1:17" ht="14.5" x14ac:dyDescent="0.35">
      <c r="A122" t="s">
        <v>319</v>
      </c>
      <c r="B122" s="89">
        <f>+'Exhibit C-1'!E122</f>
        <v>35808</v>
      </c>
      <c r="C122" s="93"/>
      <c r="D122" s="89"/>
      <c r="E122" s="89">
        <f t="shared" si="10"/>
        <v>35808</v>
      </c>
      <c r="F122" s="89"/>
      <c r="G122" s="89">
        <v>673</v>
      </c>
      <c r="H122" s="89">
        <v>629</v>
      </c>
      <c r="I122" s="89">
        <v>685</v>
      </c>
      <c r="J122" s="89">
        <v>636</v>
      </c>
      <c r="K122" s="89"/>
      <c r="L122" s="89">
        <f t="shared" si="11"/>
        <v>2623</v>
      </c>
      <c r="M122" s="89">
        <f t="shared" si="12"/>
        <v>33185</v>
      </c>
      <c r="N122" s="90"/>
      <c r="O122" s="83" t="s">
        <v>89</v>
      </c>
      <c r="P122" s="90"/>
      <c r="Q122" s="90"/>
    </row>
    <row r="123" spans="1:17" ht="14.5" x14ac:dyDescent="0.35">
      <c r="A123" t="s">
        <v>138</v>
      </c>
      <c r="B123" s="89">
        <f>+'Exhibit C-1'!E123</f>
        <v>0</v>
      </c>
      <c r="C123" s="93"/>
      <c r="D123" s="89"/>
      <c r="E123" s="89">
        <f t="shared" si="10"/>
        <v>0</v>
      </c>
      <c r="F123" s="89"/>
      <c r="G123" s="89">
        <v>0</v>
      </c>
      <c r="H123" s="89">
        <v>0</v>
      </c>
      <c r="I123" s="89"/>
      <c r="J123" s="89"/>
      <c r="K123" s="89"/>
      <c r="L123" s="89">
        <f t="shared" si="11"/>
        <v>0</v>
      </c>
      <c r="M123" s="89">
        <f t="shared" si="12"/>
        <v>0</v>
      </c>
      <c r="N123" s="90"/>
      <c r="O123" s="83" t="s">
        <v>89</v>
      </c>
      <c r="P123" s="90"/>
      <c r="Q123" s="90"/>
    </row>
    <row r="124" spans="1:17" ht="14.5" x14ac:dyDescent="0.35">
      <c r="A124" t="s">
        <v>320</v>
      </c>
      <c r="B124" s="89">
        <f>+'Exhibit C-1'!E124</f>
        <v>-1686057</v>
      </c>
      <c r="C124" s="93"/>
      <c r="D124" s="89"/>
      <c r="E124" s="89">
        <f t="shared" si="10"/>
        <v>-1686057</v>
      </c>
      <c r="F124" s="89"/>
      <c r="G124" s="89">
        <v>-46395</v>
      </c>
      <c r="H124" s="89">
        <v>-41504</v>
      </c>
      <c r="I124" s="89">
        <v>-40212</v>
      </c>
      <c r="J124" s="89">
        <v>-38990</v>
      </c>
      <c r="K124" s="89"/>
      <c r="L124" s="89">
        <f t="shared" si="11"/>
        <v>-167101</v>
      </c>
      <c r="M124" s="89">
        <f t="shared" si="12"/>
        <v>-1518956</v>
      </c>
      <c r="N124" s="90"/>
      <c r="O124" s="83" t="s">
        <v>89</v>
      </c>
      <c r="P124" s="90"/>
      <c r="Q124" s="90"/>
    </row>
    <row r="125" spans="1:17" ht="14.5" x14ac:dyDescent="0.35">
      <c r="A125" t="s">
        <v>321</v>
      </c>
      <c r="B125" s="89">
        <f>+'Exhibit C-1'!E125</f>
        <v>732299</v>
      </c>
      <c r="C125" s="93"/>
      <c r="D125" s="89"/>
      <c r="E125" s="89">
        <f t="shared" si="10"/>
        <v>732299</v>
      </c>
      <c r="F125" s="89"/>
      <c r="G125" s="89">
        <v>40776</v>
      </c>
      <c r="H125" s="89">
        <v>16708</v>
      </c>
      <c r="I125" s="89">
        <v>9979</v>
      </c>
      <c r="J125" s="89">
        <v>23310</v>
      </c>
      <c r="K125" s="89"/>
      <c r="L125" s="89">
        <f t="shared" si="11"/>
        <v>90773</v>
      </c>
      <c r="M125" s="89">
        <f t="shared" si="12"/>
        <v>641526</v>
      </c>
      <c r="N125" s="90"/>
      <c r="O125" s="83" t="s">
        <v>89</v>
      </c>
      <c r="P125" s="90"/>
      <c r="Q125" s="90"/>
    </row>
    <row r="126" spans="1:17" ht="14.5" x14ac:dyDescent="0.35">
      <c r="A126" t="s">
        <v>322</v>
      </c>
      <c r="B126" s="89">
        <f>+'Exhibit C-1'!E126</f>
        <v>921</v>
      </c>
      <c r="C126" s="93"/>
      <c r="D126" s="89"/>
      <c r="E126" s="89">
        <f t="shared" si="10"/>
        <v>921</v>
      </c>
      <c r="F126" s="89"/>
      <c r="G126" s="89">
        <v>27</v>
      </c>
      <c r="H126" s="89">
        <v>27</v>
      </c>
      <c r="I126" s="89">
        <v>30</v>
      </c>
      <c r="J126" s="89">
        <v>31</v>
      </c>
      <c r="K126" s="89"/>
      <c r="L126" s="89">
        <f t="shared" si="11"/>
        <v>115</v>
      </c>
      <c r="M126" s="89">
        <f t="shared" si="12"/>
        <v>806</v>
      </c>
      <c r="N126" s="90"/>
      <c r="O126" s="83" t="s">
        <v>89</v>
      </c>
      <c r="P126" s="90"/>
      <c r="Q126" s="90"/>
    </row>
    <row r="127" spans="1:17" ht="14.5" x14ac:dyDescent="0.35">
      <c r="A127" t="s">
        <v>139</v>
      </c>
      <c r="B127" s="89">
        <f>+'Exhibit C-1'!E127</f>
        <v>0</v>
      </c>
      <c r="C127" s="93"/>
      <c r="D127" s="89"/>
      <c r="E127" s="89">
        <f t="shared" si="10"/>
        <v>0</v>
      </c>
      <c r="F127" s="89"/>
      <c r="G127" s="89">
        <v>-1639</v>
      </c>
      <c r="H127" s="89">
        <v>-3688</v>
      </c>
      <c r="I127" s="89">
        <v>-33434</v>
      </c>
      <c r="J127" s="89">
        <v>0</v>
      </c>
      <c r="K127" s="89"/>
      <c r="L127" s="89">
        <f t="shared" si="11"/>
        <v>-38761</v>
      </c>
      <c r="M127" s="89">
        <f t="shared" si="12"/>
        <v>38761</v>
      </c>
      <c r="N127" s="90"/>
      <c r="O127" s="83" t="s">
        <v>89</v>
      </c>
      <c r="P127" s="90"/>
      <c r="Q127" s="90"/>
    </row>
    <row r="128" spans="1:17" ht="14.5" x14ac:dyDescent="0.35">
      <c r="A128" t="s">
        <v>140</v>
      </c>
      <c r="B128" s="89">
        <f>+'Exhibit C-1'!E128</f>
        <v>0</v>
      </c>
      <c r="C128" s="93"/>
      <c r="D128" s="89"/>
      <c r="E128" s="89">
        <f t="shared" si="10"/>
        <v>0</v>
      </c>
      <c r="F128" s="89"/>
      <c r="G128" s="89">
        <v>3204</v>
      </c>
      <c r="H128" s="89">
        <v>2102</v>
      </c>
      <c r="I128" s="89">
        <v>-119839</v>
      </c>
      <c r="J128" s="89">
        <v>0</v>
      </c>
      <c r="K128" s="89"/>
      <c r="L128" s="89">
        <f t="shared" si="11"/>
        <v>-114533</v>
      </c>
      <c r="M128" s="89">
        <f t="shared" si="12"/>
        <v>114533</v>
      </c>
      <c r="N128" s="90"/>
      <c r="O128" s="83" t="s">
        <v>89</v>
      </c>
      <c r="P128" s="90"/>
      <c r="Q128" s="90"/>
    </row>
    <row r="129" spans="1:17" ht="14.5" x14ac:dyDescent="0.35">
      <c r="A129" t="s">
        <v>141</v>
      </c>
      <c r="B129" s="89">
        <f>+'Exhibit C-1'!E129</f>
        <v>0</v>
      </c>
      <c r="C129" s="93"/>
      <c r="D129" s="89"/>
      <c r="E129" s="89">
        <f t="shared" si="10"/>
        <v>0</v>
      </c>
      <c r="F129" s="89"/>
      <c r="G129" s="89">
        <v>-345</v>
      </c>
      <c r="H129" s="89">
        <v>-218</v>
      </c>
      <c r="I129" s="89">
        <v>12463</v>
      </c>
      <c r="J129" s="89">
        <v>0</v>
      </c>
      <c r="K129" s="89"/>
      <c r="L129" s="89">
        <f t="shared" si="11"/>
        <v>11900</v>
      </c>
      <c r="M129" s="89">
        <f t="shared" si="12"/>
        <v>-11900</v>
      </c>
      <c r="N129" s="90"/>
      <c r="O129" s="83" t="s">
        <v>89</v>
      </c>
      <c r="P129" s="90"/>
      <c r="Q129" s="90"/>
    </row>
    <row r="130" spans="1:17" ht="14.5" x14ac:dyDescent="0.35">
      <c r="A130" t="s">
        <v>323</v>
      </c>
      <c r="B130" s="89">
        <f>+'Exhibit C-1'!E130</f>
        <v>405</v>
      </c>
      <c r="C130" s="93"/>
      <c r="D130" s="89"/>
      <c r="E130" s="89">
        <f t="shared" si="10"/>
        <v>405</v>
      </c>
      <c r="F130" s="89"/>
      <c r="G130" s="89">
        <v>40</v>
      </c>
      <c r="H130" s="89">
        <v>50</v>
      </c>
      <c r="I130" s="89">
        <v>69</v>
      </c>
      <c r="J130" s="89">
        <v>88</v>
      </c>
      <c r="K130" s="89"/>
      <c r="L130" s="89">
        <f t="shared" si="11"/>
        <v>247</v>
      </c>
      <c r="M130" s="89">
        <f t="shared" si="12"/>
        <v>158</v>
      </c>
      <c r="N130" s="90"/>
      <c r="O130" s="83" t="s">
        <v>89</v>
      </c>
      <c r="P130" s="90"/>
      <c r="Q130" s="90"/>
    </row>
    <row r="131" spans="1:17" ht="13" x14ac:dyDescent="0.3">
      <c r="A131" s="86" t="s">
        <v>142</v>
      </c>
      <c r="B131" s="91">
        <f>SUM(B95:B130)</f>
        <v>-12028823</v>
      </c>
      <c r="C131" s="91">
        <f t="shared" ref="C131:M131" si="13">SUM(C95:C130)</f>
        <v>0</v>
      </c>
      <c r="D131" s="91"/>
      <c r="E131" s="91">
        <f t="shared" si="13"/>
        <v>-12028823</v>
      </c>
      <c r="F131" s="91"/>
      <c r="G131" s="91">
        <f t="shared" ref="G131" si="14">SUM(G95:G130)</f>
        <v>-339324</v>
      </c>
      <c r="H131" s="91">
        <f t="shared" si="13"/>
        <v>-365023</v>
      </c>
      <c r="I131" s="91">
        <v>-394573</v>
      </c>
      <c r="J131" s="91">
        <f t="shared" si="13"/>
        <v>-246471</v>
      </c>
      <c r="K131" s="91">
        <f t="shared" si="13"/>
        <v>0</v>
      </c>
      <c r="L131" s="91">
        <f t="shared" si="13"/>
        <v>-1345391</v>
      </c>
      <c r="M131" s="91">
        <f t="shared" si="13"/>
        <v>-10683432</v>
      </c>
      <c r="N131" s="90"/>
      <c r="P131" s="90"/>
      <c r="Q131" s="90"/>
    </row>
    <row r="132" spans="1:17" ht="13" x14ac:dyDescent="0.3">
      <c r="A132" s="86" t="s">
        <v>143</v>
      </c>
      <c r="B132" s="94">
        <f>+B55+B93+B131</f>
        <v>312772042</v>
      </c>
      <c r="C132" s="94">
        <f t="shared" ref="C132" si="15">+C55+C93+C131</f>
        <v>0</v>
      </c>
      <c r="D132" s="94"/>
      <c r="E132" s="94">
        <f t="shared" ref="E132:M132" si="16">+E55+E93+E131</f>
        <v>312772042</v>
      </c>
      <c r="F132" s="94">
        <f t="shared" si="16"/>
        <v>0</v>
      </c>
      <c r="G132" s="94">
        <f t="shared" si="16"/>
        <v>3089989</v>
      </c>
      <c r="H132" s="94">
        <f t="shared" si="16"/>
        <v>3320527</v>
      </c>
      <c r="I132" s="94">
        <f t="shared" si="16"/>
        <v>4201553</v>
      </c>
      <c r="J132" s="94">
        <f t="shared" si="16"/>
        <v>2867619</v>
      </c>
      <c r="K132" s="94">
        <f t="shared" si="16"/>
        <v>0</v>
      </c>
      <c r="L132" s="94">
        <f t="shared" si="16"/>
        <v>13479688</v>
      </c>
      <c r="M132" s="94">
        <f t="shared" si="16"/>
        <v>299292354</v>
      </c>
      <c r="N132" s="90"/>
      <c r="P132" s="90"/>
      <c r="Q132" s="90"/>
    </row>
    <row r="133" spans="1:17" ht="14.5" x14ac:dyDescent="0.35">
      <c r="A133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90"/>
      <c r="P133" s="90"/>
      <c r="Q133" s="90"/>
    </row>
    <row r="134" spans="1:17" ht="13" x14ac:dyDescent="0.3">
      <c r="A134" s="86" t="s">
        <v>144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90"/>
      <c r="P134" s="90"/>
      <c r="Q134" s="90"/>
    </row>
    <row r="135" spans="1:17" ht="13" x14ac:dyDescent="0.3">
      <c r="A135" s="86" t="s">
        <v>86</v>
      </c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90"/>
      <c r="P135" s="90"/>
      <c r="Q135" s="90"/>
    </row>
    <row r="136" spans="1:17" x14ac:dyDescent="0.25">
      <c r="A136" s="83" t="s">
        <v>324</v>
      </c>
      <c r="B136" s="89">
        <f>+'Exhibit C-1'!E136</f>
        <v>1924059</v>
      </c>
      <c r="C136" s="89"/>
      <c r="D136" s="89"/>
      <c r="E136" s="89">
        <f t="shared" ref="E136:E165" si="17">SUM(B136:D136)</f>
        <v>1924059</v>
      </c>
      <c r="F136" s="89"/>
      <c r="G136" s="89">
        <v>272140</v>
      </c>
      <c r="H136" s="89">
        <v>325622</v>
      </c>
      <c r="I136" s="89">
        <v>306956</v>
      </c>
      <c r="J136" s="89">
        <v>252369</v>
      </c>
      <c r="K136" s="89"/>
      <c r="L136" s="89">
        <f t="shared" si="1"/>
        <v>1157087</v>
      </c>
      <c r="M136" s="89">
        <f t="shared" si="2"/>
        <v>766972</v>
      </c>
      <c r="N136" s="90"/>
      <c r="O136" s="83" t="s">
        <v>145</v>
      </c>
      <c r="P136" s="90"/>
      <c r="Q136" s="90"/>
    </row>
    <row r="137" spans="1:17" x14ac:dyDescent="0.25">
      <c r="A137" s="83" t="s">
        <v>325</v>
      </c>
      <c r="B137" s="89">
        <f>+'Exhibit C-1'!E137</f>
        <v>1610340</v>
      </c>
      <c r="C137" s="89"/>
      <c r="D137" s="89"/>
      <c r="E137" s="89">
        <f t="shared" si="17"/>
        <v>1610340</v>
      </c>
      <c r="F137" s="89"/>
      <c r="G137" s="89">
        <v>111018</v>
      </c>
      <c r="H137" s="89">
        <v>337174</v>
      </c>
      <c r="I137" s="89">
        <v>269612</v>
      </c>
      <c r="J137" s="89">
        <v>249094</v>
      </c>
      <c r="K137" s="89"/>
      <c r="L137" s="89">
        <f t="shared" si="1"/>
        <v>966898</v>
      </c>
      <c r="M137" s="89">
        <f t="shared" si="2"/>
        <v>643442</v>
      </c>
      <c r="N137" s="90"/>
      <c r="O137" s="83" t="s">
        <v>145</v>
      </c>
      <c r="P137" s="90"/>
      <c r="Q137" s="90"/>
    </row>
    <row r="138" spans="1:17" x14ac:dyDescent="0.25">
      <c r="A138" s="83" t="s">
        <v>326</v>
      </c>
      <c r="B138" s="89">
        <f>+'Exhibit C-1'!E138</f>
        <v>121509</v>
      </c>
      <c r="C138" s="89"/>
      <c r="D138" s="89"/>
      <c r="E138" s="89">
        <f t="shared" si="17"/>
        <v>121509</v>
      </c>
      <c r="F138" s="89"/>
      <c r="G138" s="89">
        <v>15129</v>
      </c>
      <c r="H138" s="89">
        <v>17672</v>
      </c>
      <c r="I138" s="89">
        <v>21210</v>
      </c>
      <c r="J138" s="89">
        <v>26703</v>
      </c>
      <c r="K138" s="89"/>
      <c r="L138" s="89">
        <f t="shared" si="1"/>
        <v>80714</v>
      </c>
      <c r="M138" s="89">
        <f t="shared" si="2"/>
        <v>40795</v>
      </c>
      <c r="N138" s="90"/>
      <c r="O138" s="83" t="s">
        <v>146</v>
      </c>
      <c r="P138" s="90"/>
      <c r="Q138" s="90"/>
    </row>
    <row r="139" spans="1:17" x14ac:dyDescent="0.25">
      <c r="A139" s="83" t="s">
        <v>327</v>
      </c>
      <c r="B139" s="89">
        <f>+'Exhibit C-1'!E139</f>
        <v>-59621</v>
      </c>
      <c r="C139" s="89"/>
      <c r="D139" s="89"/>
      <c r="E139" s="89">
        <f t="shared" si="17"/>
        <v>-59621</v>
      </c>
      <c r="F139" s="89"/>
      <c r="G139" s="89">
        <v>-4234</v>
      </c>
      <c r="H139" s="89">
        <v>3625</v>
      </c>
      <c r="I139" s="89">
        <v>-12502</v>
      </c>
      <c r="J139" s="89">
        <v>85</v>
      </c>
      <c r="K139" s="89"/>
      <c r="L139" s="89">
        <f t="shared" si="1"/>
        <v>-13026</v>
      </c>
      <c r="M139" s="89">
        <f t="shared" si="2"/>
        <v>-46595</v>
      </c>
      <c r="N139" s="90"/>
      <c r="O139" s="83" t="s">
        <v>146</v>
      </c>
      <c r="P139" s="90"/>
      <c r="Q139" s="90"/>
    </row>
    <row r="140" spans="1:17" x14ac:dyDescent="0.25">
      <c r="A140" s="83" t="s">
        <v>328</v>
      </c>
      <c r="B140" s="89">
        <f>+'Exhibit C-1'!E140</f>
        <v>-8030</v>
      </c>
      <c r="C140" s="89"/>
      <c r="D140" s="89"/>
      <c r="E140" s="89">
        <f t="shared" si="17"/>
        <v>-8030</v>
      </c>
      <c r="F140" s="89"/>
      <c r="G140" s="89">
        <v>-402</v>
      </c>
      <c r="H140" s="89">
        <v>-1179</v>
      </c>
      <c r="I140" s="89">
        <v>-1237</v>
      </c>
      <c r="J140" s="89">
        <v>-1265</v>
      </c>
      <c r="K140" s="89"/>
      <c r="L140" s="89">
        <f t="shared" si="1"/>
        <v>-4083</v>
      </c>
      <c r="M140" s="89">
        <f t="shared" si="2"/>
        <v>-3947</v>
      </c>
      <c r="N140" s="90"/>
      <c r="O140" s="83" t="s">
        <v>146</v>
      </c>
      <c r="P140" s="90"/>
      <c r="Q140" s="90"/>
    </row>
    <row r="141" spans="1:17" x14ac:dyDescent="0.25">
      <c r="A141" s="83" t="s">
        <v>329</v>
      </c>
      <c r="B141" s="89">
        <f>+'Exhibit C-1'!E141</f>
        <v>50</v>
      </c>
      <c r="C141" s="89"/>
      <c r="D141" s="89"/>
      <c r="E141" s="89">
        <f t="shared" si="17"/>
        <v>50</v>
      </c>
      <c r="F141" s="89"/>
      <c r="G141" s="89">
        <v>3</v>
      </c>
      <c r="H141" s="89">
        <v>3</v>
      </c>
      <c r="I141" s="89">
        <v>3</v>
      </c>
      <c r="J141" s="89">
        <v>2</v>
      </c>
      <c r="K141" s="89"/>
      <c r="L141" s="89">
        <f t="shared" si="1"/>
        <v>11</v>
      </c>
      <c r="M141" s="89">
        <f t="shared" si="2"/>
        <v>39</v>
      </c>
      <c r="N141" s="90"/>
      <c r="O141" s="83" t="s">
        <v>146</v>
      </c>
      <c r="P141" s="90"/>
      <c r="Q141" s="90"/>
    </row>
    <row r="142" spans="1:17" x14ac:dyDescent="0.25">
      <c r="A142" s="83" t="s">
        <v>330</v>
      </c>
      <c r="B142" s="89">
        <f>+'Exhibit C-1'!E142</f>
        <v>76308</v>
      </c>
      <c r="C142" s="89"/>
      <c r="D142" s="89"/>
      <c r="E142" s="89">
        <f t="shared" si="17"/>
        <v>76308</v>
      </c>
      <c r="F142" s="89"/>
      <c r="G142" s="89">
        <v>5142</v>
      </c>
      <c r="H142" s="89">
        <v>8955</v>
      </c>
      <c r="I142" s="89">
        <v>10332</v>
      </c>
      <c r="J142" s="89">
        <v>12501</v>
      </c>
      <c r="K142" s="89"/>
      <c r="L142" s="89">
        <f t="shared" si="1"/>
        <v>36930</v>
      </c>
      <c r="M142" s="89">
        <f t="shared" si="2"/>
        <v>39378</v>
      </c>
      <c r="N142" s="90"/>
      <c r="O142" s="83" t="s">
        <v>146</v>
      </c>
      <c r="P142" s="90"/>
      <c r="Q142" s="90"/>
    </row>
    <row r="143" spans="1:17" x14ac:dyDescent="0.25">
      <c r="A143" s="83" t="s">
        <v>331</v>
      </c>
      <c r="B143" s="89">
        <f>+'Exhibit C-1'!E143</f>
        <v>1806</v>
      </c>
      <c r="C143" s="89"/>
      <c r="D143" s="89"/>
      <c r="E143" s="89">
        <f t="shared" si="17"/>
        <v>1806</v>
      </c>
      <c r="F143" s="89"/>
      <c r="G143" s="89">
        <v>333</v>
      </c>
      <c r="H143" s="89">
        <v>497</v>
      </c>
      <c r="I143" s="89">
        <v>444</v>
      </c>
      <c r="J143" s="89">
        <v>419</v>
      </c>
      <c r="K143" s="89"/>
      <c r="L143" s="89">
        <f t="shared" si="1"/>
        <v>1693</v>
      </c>
      <c r="M143" s="89">
        <f t="shared" si="2"/>
        <v>113</v>
      </c>
      <c r="N143" s="90"/>
      <c r="O143" s="83" t="s">
        <v>146</v>
      </c>
      <c r="P143" s="90"/>
      <c r="Q143" s="90"/>
    </row>
    <row r="144" spans="1:17" x14ac:dyDescent="0.25">
      <c r="A144" s="83" t="s">
        <v>332</v>
      </c>
      <c r="B144" s="89">
        <f>+'Exhibit C-1'!E144</f>
        <v>9829</v>
      </c>
      <c r="C144" s="89"/>
      <c r="D144" s="89"/>
      <c r="E144" s="89">
        <f t="shared" si="17"/>
        <v>9829</v>
      </c>
      <c r="F144" s="89"/>
      <c r="G144" s="89">
        <v>1814</v>
      </c>
      <c r="H144" s="89">
        <v>2703</v>
      </c>
      <c r="I144" s="89">
        <v>2419</v>
      </c>
      <c r="J144" s="89">
        <v>2277</v>
      </c>
      <c r="K144" s="89"/>
      <c r="L144" s="89">
        <f t="shared" si="1"/>
        <v>9213</v>
      </c>
      <c r="M144" s="89">
        <f t="shared" si="2"/>
        <v>616</v>
      </c>
      <c r="N144" s="90"/>
      <c r="O144" s="83" t="s">
        <v>146</v>
      </c>
      <c r="P144" s="90"/>
      <c r="Q144" s="90"/>
    </row>
    <row r="145" spans="1:17" x14ac:dyDescent="0.25">
      <c r="A145" s="83" t="s">
        <v>333</v>
      </c>
      <c r="B145" s="89">
        <f>+'Exhibit C-1'!E145</f>
        <v>-74590</v>
      </c>
      <c r="C145" s="89"/>
      <c r="D145" s="89"/>
      <c r="E145" s="89">
        <f t="shared" si="17"/>
        <v>-74590</v>
      </c>
      <c r="F145" s="89"/>
      <c r="G145" s="89">
        <v>-4142</v>
      </c>
      <c r="H145" s="89">
        <v>-6129</v>
      </c>
      <c r="I145" s="89">
        <v>-5128</v>
      </c>
      <c r="J145" s="89">
        <v>-6397</v>
      </c>
      <c r="K145" s="89"/>
      <c r="L145" s="89">
        <f t="shared" si="1"/>
        <v>-21796</v>
      </c>
      <c r="M145" s="89">
        <f t="shared" si="2"/>
        <v>-52794</v>
      </c>
      <c r="N145" s="90"/>
      <c r="O145" s="83" t="s">
        <v>146</v>
      </c>
      <c r="P145" s="90"/>
      <c r="Q145" s="90"/>
    </row>
    <row r="146" spans="1:17" x14ac:dyDescent="0.25">
      <c r="A146" s="83" t="s">
        <v>334</v>
      </c>
      <c r="B146" s="89">
        <f>+'Exhibit C-1'!E146</f>
        <v>441</v>
      </c>
      <c r="C146" s="89"/>
      <c r="D146" s="89"/>
      <c r="E146" s="89">
        <f t="shared" si="17"/>
        <v>441</v>
      </c>
      <c r="F146" s="89"/>
      <c r="G146" s="89">
        <v>30</v>
      </c>
      <c r="H146" s="89">
        <v>22</v>
      </c>
      <c r="I146" s="89">
        <v>22</v>
      </c>
      <c r="J146" s="89">
        <v>20</v>
      </c>
      <c r="K146" s="89"/>
      <c r="L146" s="89">
        <f t="shared" si="1"/>
        <v>94</v>
      </c>
      <c r="M146" s="89">
        <f t="shared" si="2"/>
        <v>347</v>
      </c>
      <c r="N146" s="90"/>
      <c r="O146" s="83" t="s">
        <v>146</v>
      </c>
      <c r="P146" s="90"/>
      <c r="Q146" s="90"/>
    </row>
    <row r="147" spans="1:17" x14ac:dyDescent="0.25">
      <c r="A147" s="83" t="s">
        <v>335</v>
      </c>
      <c r="B147" s="89">
        <f>+'Exhibit C-1'!E147</f>
        <v>-8706</v>
      </c>
      <c r="C147" s="89"/>
      <c r="D147" s="89"/>
      <c r="E147" s="89">
        <f t="shared" si="17"/>
        <v>-8706</v>
      </c>
      <c r="F147" s="89"/>
      <c r="G147" s="89">
        <v>-79</v>
      </c>
      <c r="H147" s="89">
        <v>-1202</v>
      </c>
      <c r="I147" s="89">
        <v>-1277</v>
      </c>
      <c r="J147" s="89">
        <v>-1344</v>
      </c>
      <c r="K147" s="89"/>
      <c r="L147" s="89">
        <f t="shared" si="1"/>
        <v>-3902</v>
      </c>
      <c r="M147" s="89">
        <f t="shared" si="2"/>
        <v>-4804</v>
      </c>
      <c r="N147" s="90"/>
      <c r="O147" s="83" t="s">
        <v>146</v>
      </c>
      <c r="P147" s="90"/>
      <c r="Q147" s="90"/>
    </row>
    <row r="148" spans="1:17" x14ac:dyDescent="0.25">
      <c r="A148" s="83" t="s">
        <v>336</v>
      </c>
      <c r="B148" s="89">
        <f>+'Exhibit C-1'!E148</f>
        <v>89</v>
      </c>
      <c r="C148" s="89"/>
      <c r="D148" s="89"/>
      <c r="E148" s="89">
        <f t="shared" si="17"/>
        <v>89</v>
      </c>
      <c r="F148" s="89"/>
      <c r="G148" s="89">
        <v>7</v>
      </c>
      <c r="H148" s="89">
        <v>4</v>
      </c>
      <c r="I148" s="89">
        <v>5</v>
      </c>
      <c r="J148" s="89">
        <v>4</v>
      </c>
      <c r="K148" s="89"/>
      <c r="L148" s="89">
        <f t="shared" si="1"/>
        <v>20</v>
      </c>
      <c r="M148" s="89">
        <f t="shared" si="2"/>
        <v>69</v>
      </c>
      <c r="N148" s="90"/>
      <c r="O148" s="83" t="s">
        <v>146</v>
      </c>
      <c r="P148" s="90"/>
      <c r="Q148" s="90"/>
    </row>
    <row r="149" spans="1:17" x14ac:dyDescent="0.25">
      <c r="A149" s="83" t="s">
        <v>147</v>
      </c>
      <c r="B149" s="89">
        <f>+'Exhibit C-1'!E149</f>
        <v>0</v>
      </c>
      <c r="C149" s="89"/>
      <c r="D149" s="89"/>
      <c r="E149" s="89">
        <f t="shared" si="17"/>
        <v>0</v>
      </c>
      <c r="F149" s="89"/>
      <c r="G149" s="89">
        <v>0</v>
      </c>
      <c r="H149" s="89">
        <v>0</v>
      </c>
      <c r="I149" s="89"/>
      <c r="J149" s="89"/>
      <c r="K149" s="89"/>
      <c r="L149" s="89">
        <f t="shared" si="1"/>
        <v>0</v>
      </c>
      <c r="M149" s="89">
        <f t="shared" si="2"/>
        <v>0</v>
      </c>
      <c r="N149" s="90"/>
      <c r="O149" s="83" t="s">
        <v>146</v>
      </c>
      <c r="P149" s="90"/>
      <c r="Q149" s="90"/>
    </row>
    <row r="150" spans="1:17" x14ac:dyDescent="0.25">
      <c r="A150" s="83" t="s">
        <v>337</v>
      </c>
      <c r="B150" s="89">
        <f>+'Exhibit C-1'!E150</f>
        <v>0</v>
      </c>
      <c r="C150" s="89"/>
      <c r="D150" s="89"/>
      <c r="E150" s="89">
        <f t="shared" si="17"/>
        <v>0</v>
      </c>
      <c r="F150" s="89"/>
      <c r="G150" s="89">
        <v>0</v>
      </c>
      <c r="H150" s="89">
        <v>0</v>
      </c>
      <c r="I150" s="89">
        <v>0</v>
      </c>
      <c r="J150" s="89">
        <v>0</v>
      </c>
      <c r="K150" s="89"/>
      <c r="L150" s="89">
        <f t="shared" si="1"/>
        <v>0</v>
      </c>
      <c r="M150" s="89">
        <f t="shared" si="2"/>
        <v>0</v>
      </c>
      <c r="N150" s="90"/>
      <c r="O150" s="83" t="s">
        <v>146</v>
      </c>
      <c r="P150" s="90"/>
      <c r="Q150" s="90"/>
    </row>
    <row r="151" spans="1:17" x14ac:dyDescent="0.25">
      <c r="A151" s="83" t="s">
        <v>338</v>
      </c>
      <c r="B151" s="89">
        <f>+'Exhibit C-1'!E151</f>
        <v>-14342</v>
      </c>
      <c r="C151" s="89"/>
      <c r="D151" s="89"/>
      <c r="E151" s="89">
        <f t="shared" si="17"/>
        <v>-14342</v>
      </c>
      <c r="F151" s="89"/>
      <c r="G151" s="89">
        <v>-1331</v>
      </c>
      <c r="H151" s="89">
        <v>-3627</v>
      </c>
      <c r="I151" s="89">
        <v>-4218</v>
      </c>
      <c r="J151" s="89">
        <v>-5166</v>
      </c>
      <c r="K151" s="89"/>
      <c r="L151" s="89">
        <f t="shared" si="1"/>
        <v>-14342</v>
      </c>
      <c r="M151" s="89">
        <f t="shared" si="2"/>
        <v>0</v>
      </c>
      <c r="N151" s="90"/>
      <c r="O151" s="83" t="s">
        <v>146</v>
      </c>
      <c r="P151" s="90"/>
      <c r="Q151" s="90"/>
    </row>
    <row r="152" spans="1:17" x14ac:dyDescent="0.25">
      <c r="A152" s="83" t="s">
        <v>339</v>
      </c>
      <c r="B152" s="89">
        <f>+'Exhibit C-1'!E152</f>
        <v>-24</v>
      </c>
      <c r="C152" s="89"/>
      <c r="D152" s="89"/>
      <c r="E152" s="89">
        <f t="shared" si="17"/>
        <v>-24</v>
      </c>
      <c r="F152" s="89"/>
      <c r="G152" s="89">
        <v>-1</v>
      </c>
      <c r="H152" s="89">
        <v>-1</v>
      </c>
      <c r="I152" s="89">
        <v>-2</v>
      </c>
      <c r="J152" s="89">
        <v>-1</v>
      </c>
      <c r="K152" s="89"/>
      <c r="L152" s="89">
        <f t="shared" si="1"/>
        <v>-5</v>
      </c>
      <c r="M152" s="89">
        <f t="shared" si="2"/>
        <v>-19</v>
      </c>
      <c r="N152" s="90"/>
      <c r="O152" s="83" t="s">
        <v>146</v>
      </c>
      <c r="P152" s="90"/>
      <c r="Q152" s="90"/>
    </row>
    <row r="153" spans="1:17" x14ac:dyDescent="0.25">
      <c r="A153" s="83" t="s">
        <v>340</v>
      </c>
      <c r="B153" s="89">
        <f>+'Exhibit C-1'!E153</f>
        <v>-16989</v>
      </c>
      <c r="C153" s="89"/>
      <c r="D153" s="89"/>
      <c r="E153" s="89">
        <f t="shared" si="17"/>
        <v>-16989</v>
      </c>
      <c r="F153" s="89"/>
      <c r="G153" s="89">
        <v>-2788</v>
      </c>
      <c r="H153" s="89">
        <v>-3191</v>
      </c>
      <c r="I153" s="89">
        <v>-3652</v>
      </c>
      <c r="J153" s="89">
        <v>-3365</v>
      </c>
      <c r="K153" s="89"/>
      <c r="L153" s="89">
        <f t="shared" si="1"/>
        <v>-12996</v>
      </c>
      <c r="M153" s="89">
        <f t="shared" si="2"/>
        <v>-3993</v>
      </c>
      <c r="N153" s="90"/>
      <c r="O153" s="83" t="s">
        <v>146</v>
      </c>
      <c r="P153" s="90"/>
      <c r="Q153" s="90"/>
    </row>
    <row r="154" spans="1:17" x14ac:dyDescent="0.25">
      <c r="A154" s="83" t="s">
        <v>341</v>
      </c>
      <c r="B154" s="89">
        <f>+'Exhibit C-1'!E154</f>
        <v>-3540</v>
      </c>
      <c r="C154" s="89"/>
      <c r="D154" s="89"/>
      <c r="E154" s="89">
        <f t="shared" si="17"/>
        <v>-3540</v>
      </c>
      <c r="F154" s="89"/>
      <c r="G154" s="89">
        <v>-278</v>
      </c>
      <c r="H154" s="89">
        <v>-341</v>
      </c>
      <c r="I154" s="89">
        <v>-227</v>
      </c>
      <c r="J154" s="89">
        <v>-163</v>
      </c>
      <c r="K154" s="89"/>
      <c r="L154" s="89">
        <f t="shared" si="1"/>
        <v>-1009</v>
      </c>
      <c r="M154" s="89">
        <f t="shared" si="2"/>
        <v>-2531</v>
      </c>
      <c r="N154" s="90"/>
      <c r="O154" s="83" t="s">
        <v>146</v>
      </c>
      <c r="P154" s="90"/>
      <c r="Q154" s="90"/>
    </row>
    <row r="155" spans="1:17" x14ac:dyDescent="0.25">
      <c r="A155" s="83" t="s">
        <v>342</v>
      </c>
      <c r="B155" s="89">
        <f>+'Exhibit C-1'!E155</f>
        <v>14310</v>
      </c>
      <c r="C155" s="89"/>
      <c r="D155" s="89"/>
      <c r="E155" s="89">
        <f t="shared" si="17"/>
        <v>14310</v>
      </c>
      <c r="F155" s="89"/>
      <c r="G155" s="89">
        <v>959</v>
      </c>
      <c r="H155" s="89">
        <v>2553</v>
      </c>
      <c r="I155" s="89">
        <v>3133</v>
      </c>
      <c r="J155" s="89">
        <v>3993</v>
      </c>
      <c r="K155" s="89"/>
      <c r="L155" s="89">
        <f t="shared" si="1"/>
        <v>10638</v>
      </c>
      <c r="M155" s="89">
        <f t="shared" si="2"/>
        <v>3672</v>
      </c>
      <c r="N155" s="90"/>
      <c r="O155" s="83" t="s">
        <v>146</v>
      </c>
      <c r="P155" s="90"/>
      <c r="Q155" s="90"/>
    </row>
    <row r="156" spans="1:17" x14ac:dyDescent="0.25">
      <c r="A156" s="83" t="s">
        <v>343</v>
      </c>
      <c r="B156" s="89">
        <f>+'Exhibit C-1'!E156</f>
        <v>-2</v>
      </c>
      <c r="C156" s="89"/>
      <c r="D156" s="89"/>
      <c r="E156" s="89">
        <f t="shared" si="17"/>
        <v>-2</v>
      </c>
      <c r="F156" s="89"/>
      <c r="G156" s="89">
        <v>0</v>
      </c>
      <c r="H156" s="89">
        <v>-1</v>
      </c>
      <c r="I156" s="89">
        <v>0</v>
      </c>
      <c r="J156" s="89">
        <v>0</v>
      </c>
      <c r="K156" s="89"/>
      <c r="L156" s="89">
        <f t="shared" si="1"/>
        <v>-1</v>
      </c>
      <c r="M156" s="89">
        <f t="shared" si="2"/>
        <v>-1</v>
      </c>
      <c r="N156" s="90"/>
      <c r="O156" s="83" t="s">
        <v>146</v>
      </c>
      <c r="P156" s="90"/>
      <c r="Q156" s="90"/>
    </row>
    <row r="157" spans="1:17" x14ac:dyDescent="0.25">
      <c r="A157" s="83" t="s">
        <v>148</v>
      </c>
      <c r="B157" s="89">
        <f>+'Exhibit C-1'!E157</f>
        <v>0</v>
      </c>
      <c r="C157" s="89"/>
      <c r="D157" s="89"/>
      <c r="E157" s="89">
        <f t="shared" si="17"/>
        <v>0</v>
      </c>
      <c r="F157" s="89"/>
      <c r="G157" s="89">
        <v>0</v>
      </c>
      <c r="H157" s="89">
        <v>0</v>
      </c>
      <c r="I157" s="89">
        <v>0</v>
      </c>
      <c r="J157" s="89">
        <v>0</v>
      </c>
      <c r="K157" s="89"/>
      <c r="L157" s="89">
        <f t="shared" si="1"/>
        <v>0</v>
      </c>
      <c r="M157" s="89">
        <f t="shared" si="2"/>
        <v>0</v>
      </c>
      <c r="N157" s="90"/>
      <c r="O157" s="83" t="s">
        <v>146</v>
      </c>
      <c r="P157" s="90"/>
      <c r="Q157" s="90"/>
    </row>
    <row r="158" spans="1:17" x14ac:dyDescent="0.25">
      <c r="A158" s="83" t="s">
        <v>149</v>
      </c>
      <c r="B158" s="89">
        <f>+'Exhibit C-1'!E158</f>
        <v>0</v>
      </c>
      <c r="C158" s="89"/>
      <c r="D158" s="89"/>
      <c r="E158" s="89">
        <f t="shared" si="17"/>
        <v>0</v>
      </c>
      <c r="F158" s="89"/>
      <c r="G158" s="89">
        <v>0</v>
      </c>
      <c r="H158" s="89">
        <v>0</v>
      </c>
      <c r="I158" s="89">
        <v>0</v>
      </c>
      <c r="J158" s="89">
        <v>0</v>
      </c>
      <c r="K158" s="89"/>
      <c r="L158" s="89">
        <f t="shared" si="1"/>
        <v>0</v>
      </c>
      <c r="M158" s="89">
        <f t="shared" si="2"/>
        <v>0</v>
      </c>
      <c r="N158" s="90"/>
      <c r="O158" s="83" t="s">
        <v>146</v>
      </c>
      <c r="P158" s="90"/>
      <c r="Q158" s="90"/>
    </row>
    <row r="159" spans="1:17" x14ac:dyDescent="0.25">
      <c r="A159" s="83" t="s">
        <v>344</v>
      </c>
      <c r="B159" s="89">
        <f>+'Exhibit C-1'!E159</f>
        <v>-12307</v>
      </c>
      <c r="C159" s="89"/>
      <c r="D159" s="89"/>
      <c r="E159" s="89">
        <f t="shared" si="17"/>
        <v>-12307</v>
      </c>
      <c r="F159" s="89"/>
      <c r="G159" s="89">
        <v>-2516</v>
      </c>
      <c r="H159" s="89">
        <v>-2229</v>
      </c>
      <c r="I159" s="89">
        <v>-1621</v>
      </c>
      <c r="J159" s="89">
        <v>-1662</v>
      </c>
      <c r="K159" s="89"/>
      <c r="L159" s="89">
        <f t="shared" si="1"/>
        <v>-8028</v>
      </c>
      <c r="M159" s="89">
        <f t="shared" si="2"/>
        <v>-4279</v>
      </c>
      <c r="N159" s="90"/>
      <c r="O159" s="83" t="s">
        <v>146</v>
      </c>
      <c r="P159" s="90"/>
      <c r="Q159" s="90"/>
    </row>
    <row r="160" spans="1:17" x14ac:dyDescent="0.25">
      <c r="A160" s="83" t="s">
        <v>150</v>
      </c>
      <c r="B160" s="89">
        <f>+'Exhibit C-1'!E160</f>
        <v>0</v>
      </c>
      <c r="C160" s="89"/>
      <c r="D160" s="89"/>
      <c r="E160" s="89">
        <f t="shared" si="17"/>
        <v>0</v>
      </c>
      <c r="F160" s="89"/>
      <c r="G160" s="89">
        <v>0</v>
      </c>
      <c r="H160" s="89">
        <v>0</v>
      </c>
      <c r="I160" s="89"/>
      <c r="J160" s="89"/>
      <c r="K160" s="89"/>
      <c r="L160" s="89">
        <f t="shared" si="1"/>
        <v>0</v>
      </c>
      <c r="M160" s="89">
        <f t="shared" si="2"/>
        <v>0</v>
      </c>
      <c r="N160" s="90"/>
      <c r="O160" s="83" t="s">
        <v>146</v>
      </c>
      <c r="P160" s="90"/>
      <c r="Q160" s="90"/>
    </row>
    <row r="161" spans="1:17" x14ac:dyDescent="0.25">
      <c r="A161" s="83" t="s">
        <v>345</v>
      </c>
      <c r="B161" s="89">
        <f>+'Exhibit C-1'!E161</f>
        <v>52108</v>
      </c>
      <c r="C161" s="89"/>
      <c r="D161" s="89"/>
      <c r="E161" s="89">
        <f t="shared" si="17"/>
        <v>52108</v>
      </c>
      <c r="F161" s="89"/>
      <c r="G161" s="89">
        <v>3394</v>
      </c>
      <c r="H161" s="89">
        <v>4459</v>
      </c>
      <c r="I161" s="89">
        <v>2591</v>
      </c>
      <c r="J161" s="89">
        <v>2438</v>
      </c>
      <c r="K161" s="89"/>
      <c r="L161" s="89">
        <f t="shared" si="1"/>
        <v>12882</v>
      </c>
      <c r="M161" s="89">
        <f t="shared" si="2"/>
        <v>39226</v>
      </c>
      <c r="N161" s="90"/>
      <c r="O161" s="83" t="s">
        <v>146</v>
      </c>
      <c r="P161" s="90"/>
      <c r="Q161" s="90"/>
    </row>
    <row r="162" spans="1:17" x14ac:dyDescent="0.25">
      <c r="A162" s="83" t="s">
        <v>151</v>
      </c>
      <c r="B162" s="89">
        <f>+'Exhibit C-1'!E162</f>
        <v>0</v>
      </c>
      <c r="C162" s="89"/>
      <c r="D162" s="89"/>
      <c r="E162" s="89">
        <f t="shared" si="17"/>
        <v>0</v>
      </c>
      <c r="F162" s="89"/>
      <c r="G162" s="89">
        <v>0</v>
      </c>
      <c r="H162" s="89">
        <v>0</v>
      </c>
      <c r="I162" s="89"/>
      <c r="J162" s="89"/>
      <c r="K162" s="89"/>
      <c r="L162" s="89">
        <f t="shared" ref="L162:L165" si="18">SUM(F162:J162)</f>
        <v>0</v>
      </c>
      <c r="M162" s="89">
        <f t="shared" ref="M162:M165" si="19">+E162-L162</f>
        <v>0</v>
      </c>
      <c r="N162" s="90"/>
      <c r="O162" s="83" t="s">
        <v>146</v>
      </c>
      <c r="P162" s="90"/>
      <c r="Q162" s="90"/>
    </row>
    <row r="163" spans="1:17" x14ac:dyDescent="0.25">
      <c r="A163" s="83" t="s">
        <v>152</v>
      </c>
      <c r="B163" s="89">
        <f>+'Exhibit C-1'!E163</f>
        <v>0</v>
      </c>
      <c r="C163" s="89"/>
      <c r="D163" s="89"/>
      <c r="E163" s="89">
        <f t="shared" si="17"/>
        <v>0</v>
      </c>
      <c r="F163" s="89"/>
      <c r="G163" s="89">
        <v>19</v>
      </c>
      <c r="H163" s="89">
        <v>176</v>
      </c>
      <c r="I163" s="89">
        <v>395</v>
      </c>
      <c r="J163" s="89">
        <v>0</v>
      </c>
      <c r="K163" s="89"/>
      <c r="L163" s="89">
        <f t="shared" si="18"/>
        <v>590</v>
      </c>
      <c r="M163" s="89">
        <f t="shared" si="19"/>
        <v>-590</v>
      </c>
      <c r="N163" s="90"/>
      <c r="O163" s="83" t="s">
        <v>146</v>
      </c>
      <c r="P163" s="90"/>
      <c r="Q163" s="90"/>
    </row>
    <row r="164" spans="1:17" x14ac:dyDescent="0.25">
      <c r="A164" s="83" t="s">
        <v>153</v>
      </c>
      <c r="B164" s="89">
        <f>+'Exhibit C-1'!E164</f>
        <v>0</v>
      </c>
      <c r="C164" s="89"/>
      <c r="D164" s="89"/>
      <c r="E164" s="89">
        <f t="shared" si="17"/>
        <v>0</v>
      </c>
      <c r="F164" s="89"/>
      <c r="G164" s="89">
        <v>2</v>
      </c>
      <c r="H164" s="89">
        <v>-26</v>
      </c>
      <c r="I164" s="89">
        <v>19</v>
      </c>
      <c r="J164" s="89">
        <v>0</v>
      </c>
      <c r="K164" s="89"/>
      <c r="L164" s="89">
        <f t="shared" si="18"/>
        <v>-5</v>
      </c>
      <c r="M164" s="89">
        <f t="shared" si="19"/>
        <v>5</v>
      </c>
      <c r="N164" s="90"/>
      <c r="O164" s="83" t="s">
        <v>146</v>
      </c>
      <c r="P164" s="90"/>
      <c r="Q164" s="90"/>
    </row>
    <row r="165" spans="1:17" x14ac:dyDescent="0.25">
      <c r="A165" s="83" t="s">
        <v>154</v>
      </c>
      <c r="B165" s="89">
        <f>+'Exhibit C-1'!E165</f>
        <v>0</v>
      </c>
      <c r="C165" s="89"/>
      <c r="D165" s="89"/>
      <c r="E165" s="89">
        <f t="shared" si="17"/>
        <v>0</v>
      </c>
      <c r="F165" s="89"/>
      <c r="G165" s="89">
        <v>59</v>
      </c>
      <c r="H165" s="89">
        <v>61</v>
      </c>
      <c r="I165" s="89">
        <v>-243</v>
      </c>
      <c r="J165" s="89">
        <v>0</v>
      </c>
      <c r="K165" s="89"/>
      <c r="L165" s="89">
        <f t="shared" si="18"/>
        <v>-123</v>
      </c>
      <c r="M165" s="89">
        <f t="shared" si="19"/>
        <v>123</v>
      </c>
      <c r="N165" s="90"/>
      <c r="O165" s="83" t="s">
        <v>146</v>
      </c>
      <c r="P165" s="90"/>
      <c r="Q165" s="90"/>
    </row>
    <row r="166" spans="1:17" ht="13" x14ac:dyDescent="0.3">
      <c r="A166" s="86" t="s">
        <v>96</v>
      </c>
      <c r="B166" s="91">
        <f>SUM(B136:B165)</f>
        <v>3612698</v>
      </c>
      <c r="C166" s="91">
        <f t="shared" ref="C166:M166" si="20">SUM(C136:C165)</f>
        <v>0</v>
      </c>
      <c r="D166" s="92"/>
      <c r="E166" s="91">
        <f t="shared" si="20"/>
        <v>3612698</v>
      </c>
      <c r="F166" s="91"/>
      <c r="G166" s="91">
        <f t="shared" si="20"/>
        <v>394278</v>
      </c>
      <c r="H166" s="91">
        <f t="shared" si="20"/>
        <v>685600</v>
      </c>
      <c r="I166" s="91">
        <v>587034</v>
      </c>
      <c r="J166" s="91">
        <f t="shared" si="20"/>
        <v>530542</v>
      </c>
      <c r="K166" s="91">
        <f t="shared" si="20"/>
        <v>0</v>
      </c>
      <c r="L166" s="91">
        <f t="shared" si="20"/>
        <v>2197454</v>
      </c>
      <c r="M166" s="91">
        <f t="shared" si="20"/>
        <v>1415244</v>
      </c>
      <c r="N166" s="90"/>
      <c r="P166" s="90"/>
      <c r="Q166" s="90"/>
    </row>
    <row r="167" spans="1:17" ht="13" hidden="1" outlineLevel="1" x14ac:dyDescent="0.3">
      <c r="A167" s="86" t="s">
        <v>97</v>
      </c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0"/>
      <c r="P167" s="90"/>
      <c r="Q167" s="90"/>
    </row>
    <row r="168" spans="1:17" ht="14.5" hidden="1" outlineLevel="1" x14ac:dyDescent="0.35">
      <c r="A168" t="s">
        <v>155</v>
      </c>
      <c r="B168" s="93">
        <v>0</v>
      </c>
      <c r="C168" s="93"/>
      <c r="D168" s="93"/>
      <c r="E168" s="93"/>
      <c r="F168" s="93"/>
      <c r="G168" s="93"/>
      <c r="H168" s="93"/>
      <c r="I168" s="93"/>
      <c r="J168" s="93"/>
      <c r="K168" s="93"/>
      <c r="L168" s="89">
        <f t="shared" ref="L168:L191" si="21">SUM(F168:J168)</f>
        <v>0</v>
      </c>
      <c r="M168" s="89">
        <f t="shared" ref="M168:M191" si="22">+E168-L168</f>
        <v>0</v>
      </c>
      <c r="N168" s="90"/>
      <c r="O168" s="83" t="s">
        <v>146</v>
      </c>
      <c r="P168" s="90"/>
      <c r="Q168" s="90"/>
    </row>
    <row r="169" spans="1:17" ht="14.5" hidden="1" outlineLevel="1" x14ac:dyDescent="0.35">
      <c r="A169" t="s">
        <v>156</v>
      </c>
      <c r="B169" s="93">
        <v>0</v>
      </c>
      <c r="C169" s="93"/>
      <c r="D169" s="93"/>
      <c r="E169" s="93"/>
      <c r="F169" s="93"/>
      <c r="G169" s="93"/>
      <c r="H169" s="93"/>
      <c r="I169" s="93"/>
      <c r="J169" s="93"/>
      <c r="K169" s="93"/>
      <c r="L169" s="89">
        <f t="shared" si="21"/>
        <v>0</v>
      </c>
      <c r="M169" s="89">
        <f t="shared" si="22"/>
        <v>0</v>
      </c>
      <c r="N169" s="90"/>
      <c r="O169" s="83" t="s">
        <v>146</v>
      </c>
      <c r="P169" s="90"/>
      <c r="Q169" s="90"/>
    </row>
    <row r="170" spans="1:17" ht="14.5" hidden="1" outlineLevel="1" x14ac:dyDescent="0.35">
      <c r="A170" t="s">
        <v>157</v>
      </c>
      <c r="B170" s="93">
        <v>0</v>
      </c>
      <c r="C170" s="93"/>
      <c r="D170" s="93"/>
      <c r="E170" s="93"/>
      <c r="F170" s="93"/>
      <c r="G170" s="93"/>
      <c r="H170" s="93"/>
      <c r="I170" s="93"/>
      <c r="J170" s="93"/>
      <c r="K170" s="93"/>
      <c r="L170" s="89">
        <f t="shared" si="21"/>
        <v>0</v>
      </c>
      <c r="M170" s="89">
        <f t="shared" si="22"/>
        <v>0</v>
      </c>
      <c r="N170" s="90"/>
      <c r="O170" s="83" t="s">
        <v>146</v>
      </c>
      <c r="P170" s="90"/>
      <c r="Q170" s="90"/>
    </row>
    <row r="171" spans="1:17" ht="14.5" hidden="1" outlineLevel="1" x14ac:dyDescent="0.35">
      <c r="A171" t="s">
        <v>158</v>
      </c>
      <c r="B171" s="93">
        <v>0</v>
      </c>
      <c r="C171" s="93"/>
      <c r="D171" s="93"/>
      <c r="E171" s="93"/>
      <c r="F171" s="93"/>
      <c r="G171" s="93"/>
      <c r="H171" s="93"/>
      <c r="I171" s="93"/>
      <c r="J171" s="93"/>
      <c r="K171" s="93"/>
      <c r="L171" s="89">
        <f t="shared" si="21"/>
        <v>0</v>
      </c>
      <c r="M171" s="89">
        <f t="shared" si="22"/>
        <v>0</v>
      </c>
      <c r="N171" s="90"/>
      <c r="O171" s="83" t="s">
        <v>146</v>
      </c>
      <c r="P171" s="90"/>
      <c r="Q171" s="90"/>
    </row>
    <row r="172" spans="1:17" ht="14.5" hidden="1" outlineLevel="1" x14ac:dyDescent="0.35">
      <c r="A172" t="s">
        <v>159</v>
      </c>
      <c r="B172" s="93">
        <v>0</v>
      </c>
      <c r="C172" s="93"/>
      <c r="D172" s="93"/>
      <c r="E172" s="93"/>
      <c r="F172" s="93"/>
      <c r="G172" s="93"/>
      <c r="H172" s="93"/>
      <c r="I172" s="93"/>
      <c r="J172" s="93"/>
      <c r="K172" s="93"/>
      <c r="L172" s="89">
        <f t="shared" si="21"/>
        <v>0</v>
      </c>
      <c r="M172" s="89">
        <f t="shared" si="22"/>
        <v>0</v>
      </c>
      <c r="N172" s="90"/>
      <c r="O172" s="83" t="s">
        <v>146</v>
      </c>
      <c r="P172" s="90"/>
      <c r="Q172" s="90"/>
    </row>
    <row r="173" spans="1:17" ht="14.5" hidden="1" outlineLevel="1" x14ac:dyDescent="0.35">
      <c r="A173" t="s">
        <v>160</v>
      </c>
      <c r="B173" s="93">
        <v>0</v>
      </c>
      <c r="C173" s="93"/>
      <c r="D173" s="93"/>
      <c r="E173" s="93"/>
      <c r="F173" s="93"/>
      <c r="G173" s="93"/>
      <c r="H173" s="93"/>
      <c r="I173" s="93"/>
      <c r="J173" s="93"/>
      <c r="K173" s="93"/>
      <c r="L173" s="89">
        <f t="shared" si="21"/>
        <v>0</v>
      </c>
      <c r="M173" s="89">
        <f t="shared" si="22"/>
        <v>0</v>
      </c>
      <c r="N173" s="90"/>
      <c r="O173" s="83" t="s">
        <v>146</v>
      </c>
      <c r="P173" s="90"/>
      <c r="Q173" s="90"/>
    </row>
    <row r="174" spans="1:17" ht="14.5" hidden="1" outlineLevel="1" x14ac:dyDescent="0.35">
      <c r="A174" t="s">
        <v>161</v>
      </c>
      <c r="B174" s="93">
        <v>0</v>
      </c>
      <c r="C174" s="93"/>
      <c r="D174" s="93"/>
      <c r="E174" s="93"/>
      <c r="F174" s="93"/>
      <c r="G174" s="93"/>
      <c r="H174" s="93"/>
      <c r="I174" s="93"/>
      <c r="J174" s="93"/>
      <c r="K174" s="93"/>
      <c r="L174" s="89">
        <f t="shared" si="21"/>
        <v>0</v>
      </c>
      <c r="M174" s="89">
        <f t="shared" si="22"/>
        <v>0</v>
      </c>
      <c r="N174" s="90"/>
      <c r="O174" s="83" t="s">
        <v>146</v>
      </c>
      <c r="P174" s="90"/>
      <c r="Q174" s="90"/>
    </row>
    <row r="175" spans="1:17" ht="14.5" hidden="1" outlineLevel="1" x14ac:dyDescent="0.35">
      <c r="A175" t="s">
        <v>162</v>
      </c>
      <c r="B175" s="93">
        <v>0</v>
      </c>
      <c r="C175" s="93"/>
      <c r="D175" s="93"/>
      <c r="E175" s="93"/>
      <c r="F175" s="93"/>
      <c r="G175" s="93"/>
      <c r="H175" s="93"/>
      <c r="I175" s="93"/>
      <c r="J175" s="93"/>
      <c r="K175" s="93"/>
      <c r="L175" s="89">
        <f t="shared" si="21"/>
        <v>0</v>
      </c>
      <c r="M175" s="89">
        <f t="shared" si="22"/>
        <v>0</v>
      </c>
      <c r="N175" s="90"/>
      <c r="O175" s="83" t="s">
        <v>146</v>
      </c>
      <c r="P175" s="90"/>
      <c r="Q175" s="90"/>
    </row>
    <row r="176" spans="1:17" ht="14.5" hidden="1" outlineLevel="1" x14ac:dyDescent="0.35">
      <c r="A176" t="s">
        <v>163</v>
      </c>
      <c r="B176" s="93">
        <v>0</v>
      </c>
      <c r="C176" s="93"/>
      <c r="D176" s="93"/>
      <c r="E176" s="93"/>
      <c r="F176" s="93"/>
      <c r="G176" s="93"/>
      <c r="H176" s="93"/>
      <c r="I176" s="93"/>
      <c r="J176" s="93"/>
      <c r="K176" s="93"/>
      <c r="L176" s="89">
        <f t="shared" si="21"/>
        <v>0</v>
      </c>
      <c r="M176" s="89">
        <f t="shared" si="22"/>
        <v>0</v>
      </c>
      <c r="N176" s="90"/>
      <c r="O176" s="83" t="s">
        <v>146</v>
      </c>
      <c r="P176" s="90"/>
      <c r="Q176" s="90"/>
    </row>
    <row r="177" spans="1:17" ht="14.5" hidden="1" outlineLevel="1" x14ac:dyDescent="0.35">
      <c r="A177" t="s">
        <v>164</v>
      </c>
      <c r="B177" s="93">
        <v>0</v>
      </c>
      <c r="C177" s="93"/>
      <c r="D177" s="93"/>
      <c r="E177" s="93"/>
      <c r="F177" s="93"/>
      <c r="G177" s="93"/>
      <c r="H177" s="93"/>
      <c r="I177" s="93"/>
      <c r="J177" s="93"/>
      <c r="K177" s="93"/>
      <c r="L177" s="89">
        <f t="shared" si="21"/>
        <v>0</v>
      </c>
      <c r="M177" s="89">
        <f t="shared" si="22"/>
        <v>0</v>
      </c>
      <c r="N177" s="90"/>
      <c r="O177" s="83" t="s">
        <v>146</v>
      </c>
      <c r="P177" s="90"/>
      <c r="Q177" s="90"/>
    </row>
    <row r="178" spans="1:17" ht="14.5" hidden="1" outlineLevel="1" x14ac:dyDescent="0.35">
      <c r="A178" t="s">
        <v>165</v>
      </c>
      <c r="B178" s="93">
        <v>0</v>
      </c>
      <c r="C178" s="93"/>
      <c r="D178" s="93"/>
      <c r="E178" s="93"/>
      <c r="F178" s="93"/>
      <c r="G178" s="93"/>
      <c r="H178" s="93"/>
      <c r="I178" s="93"/>
      <c r="J178" s="93"/>
      <c r="K178" s="93"/>
      <c r="L178" s="89">
        <f t="shared" si="21"/>
        <v>0</v>
      </c>
      <c r="M178" s="89">
        <f t="shared" si="22"/>
        <v>0</v>
      </c>
      <c r="N178" s="90"/>
      <c r="O178" s="83" t="s">
        <v>146</v>
      </c>
      <c r="P178" s="90"/>
      <c r="Q178" s="90"/>
    </row>
    <row r="179" spans="1:17" ht="14.5" hidden="1" outlineLevel="1" x14ac:dyDescent="0.35">
      <c r="A179" t="s">
        <v>166</v>
      </c>
      <c r="B179" s="93">
        <v>0</v>
      </c>
      <c r="C179" s="93"/>
      <c r="D179" s="93"/>
      <c r="E179" s="93"/>
      <c r="F179" s="93"/>
      <c r="G179" s="93"/>
      <c r="H179" s="93"/>
      <c r="I179" s="93"/>
      <c r="J179" s="93"/>
      <c r="K179" s="93"/>
      <c r="L179" s="89">
        <f t="shared" si="21"/>
        <v>0</v>
      </c>
      <c r="M179" s="89">
        <f t="shared" si="22"/>
        <v>0</v>
      </c>
      <c r="N179" s="90"/>
      <c r="O179" s="83" t="s">
        <v>146</v>
      </c>
      <c r="P179" s="90"/>
      <c r="Q179" s="90"/>
    </row>
    <row r="180" spans="1:17" ht="14.5" hidden="1" outlineLevel="1" x14ac:dyDescent="0.35">
      <c r="A180" t="s">
        <v>167</v>
      </c>
      <c r="B180" s="93">
        <v>0</v>
      </c>
      <c r="C180" s="93"/>
      <c r="D180" s="93"/>
      <c r="E180" s="93"/>
      <c r="F180" s="93"/>
      <c r="G180" s="93"/>
      <c r="H180" s="93"/>
      <c r="I180" s="93"/>
      <c r="J180" s="93"/>
      <c r="K180" s="93"/>
      <c r="L180" s="89">
        <f t="shared" si="21"/>
        <v>0</v>
      </c>
      <c r="M180" s="89">
        <f t="shared" si="22"/>
        <v>0</v>
      </c>
      <c r="N180" s="90"/>
      <c r="O180" s="83" t="s">
        <v>146</v>
      </c>
      <c r="P180" s="90"/>
      <c r="Q180" s="90"/>
    </row>
    <row r="181" spans="1:17" ht="14.5" hidden="1" outlineLevel="1" x14ac:dyDescent="0.35">
      <c r="A181" t="s">
        <v>168</v>
      </c>
      <c r="B181" s="93">
        <v>0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89">
        <f t="shared" si="21"/>
        <v>0</v>
      </c>
      <c r="M181" s="89">
        <f t="shared" si="22"/>
        <v>0</v>
      </c>
      <c r="N181" s="90"/>
      <c r="O181" s="83" t="s">
        <v>146</v>
      </c>
      <c r="P181" s="90"/>
      <c r="Q181" s="90"/>
    </row>
    <row r="182" spans="1:17" ht="14.5" hidden="1" outlineLevel="1" x14ac:dyDescent="0.35">
      <c r="A182" t="s">
        <v>169</v>
      </c>
      <c r="B182" s="93">
        <v>0</v>
      </c>
      <c r="C182" s="93"/>
      <c r="D182" s="93"/>
      <c r="E182" s="93"/>
      <c r="F182" s="93"/>
      <c r="G182" s="93"/>
      <c r="H182" s="93"/>
      <c r="I182" s="93"/>
      <c r="J182" s="93"/>
      <c r="K182" s="93"/>
      <c r="L182" s="89">
        <f t="shared" si="21"/>
        <v>0</v>
      </c>
      <c r="M182" s="89">
        <f t="shared" si="22"/>
        <v>0</v>
      </c>
      <c r="N182" s="90"/>
      <c r="O182" s="83" t="s">
        <v>146</v>
      </c>
      <c r="P182" s="90"/>
      <c r="Q182" s="90"/>
    </row>
    <row r="183" spans="1:17" ht="14.5" hidden="1" outlineLevel="1" x14ac:dyDescent="0.35">
      <c r="A183" t="s">
        <v>170</v>
      </c>
      <c r="B183" s="93">
        <v>0</v>
      </c>
      <c r="C183" s="93"/>
      <c r="D183" s="93"/>
      <c r="E183" s="93"/>
      <c r="F183" s="93"/>
      <c r="G183" s="93"/>
      <c r="H183" s="93"/>
      <c r="I183" s="93"/>
      <c r="J183" s="93"/>
      <c r="K183" s="93"/>
      <c r="L183" s="89">
        <f t="shared" si="21"/>
        <v>0</v>
      </c>
      <c r="M183" s="89">
        <f t="shared" si="22"/>
        <v>0</v>
      </c>
      <c r="N183" s="90"/>
      <c r="O183" s="83" t="s">
        <v>146</v>
      </c>
      <c r="P183" s="90"/>
      <c r="Q183" s="90"/>
    </row>
    <row r="184" spans="1:17" ht="14.5" hidden="1" outlineLevel="1" x14ac:dyDescent="0.35">
      <c r="A184" t="s">
        <v>171</v>
      </c>
      <c r="B184" s="93">
        <v>0</v>
      </c>
      <c r="C184" s="93"/>
      <c r="D184" s="93"/>
      <c r="E184" s="93"/>
      <c r="F184" s="93"/>
      <c r="G184" s="93"/>
      <c r="H184" s="93"/>
      <c r="I184" s="93"/>
      <c r="J184" s="93"/>
      <c r="K184" s="93"/>
      <c r="L184" s="89">
        <f t="shared" si="21"/>
        <v>0</v>
      </c>
      <c r="M184" s="89">
        <f t="shared" si="22"/>
        <v>0</v>
      </c>
      <c r="N184" s="90"/>
      <c r="O184" s="83" t="s">
        <v>146</v>
      </c>
      <c r="P184" s="90"/>
      <c r="Q184" s="90"/>
    </row>
    <row r="185" spans="1:17" ht="14.5" hidden="1" outlineLevel="1" x14ac:dyDescent="0.35">
      <c r="A185" t="s">
        <v>172</v>
      </c>
      <c r="B185" s="93">
        <v>0</v>
      </c>
      <c r="C185" s="93"/>
      <c r="D185" s="93"/>
      <c r="E185" s="93"/>
      <c r="F185" s="93"/>
      <c r="G185" s="93"/>
      <c r="H185" s="93"/>
      <c r="I185" s="93"/>
      <c r="J185" s="93"/>
      <c r="K185" s="93"/>
      <c r="L185" s="89">
        <f t="shared" si="21"/>
        <v>0</v>
      </c>
      <c r="M185" s="89">
        <f t="shared" si="22"/>
        <v>0</v>
      </c>
      <c r="N185" s="90"/>
      <c r="O185" s="83" t="s">
        <v>146</v>
      </c>
      <c r="P185" s="90"/>
      <c r="Q185" s="90"/>
    </row>
    <row r="186" spans="1:17" ht="14.5" hidden="1" outlineLevel="1" x14ac:dyDescent="0.35">
      <c r="A186" t="s">
        <v>173</v>
      </c>
      <c r="B186" s="93">
        <v>0</v>
      </c>
      <c r="C186" s="93"/>
      <c r="D186" s="93"/>
      <c r="E186" s="93"/>
      <c r="F186" s="93"/>
      <c r="G186" s="93"/>
      <c r="H186" s="93"/>
      <c r="I186" s="93"/>
      <c r="J186" s="93"/>
      <c r="K186" s="93"/>
      <c r="L186" s="89">
        <f t="shared" si="21"/>
        <v>0</v>
      </c>
      <c r="M186" s="89">
        <f t="shared" si="22"/>
        <v>0</v>
      </c>
      <c r="N186" s="90"/>
      <c r="O186" s="83" t="s">
        <v>146</v>
      </c>
      <c r="P186" s="90"/>
      <c r="Q186" s="90"/>
    </row>
    <row r="187" spans="1:17" ht="14.5" hidden="1" outlineLevel="1" x14ac:dyDescent="0.35">
      <c r="A187" t="s">
        <v>174</v>
      </c>
      <c r="B187" s="93">
        <v>0</v>
      </c>
      <c r="C187" s="93"/>
      <c r="D187" s="93"/>
      <c r="E187" s="93"/>
      <c r="F187" s="93"/>
      <c r="G187" s="93"/>
      <c r="H187" s="93"/>
      <c r="I187" s="93"/>
      <c r="J187" s="93"/>
      <c r="K187" s="93"/>
      <c r="L187" s="89">
        <f t="shared" si="21"/>
        <v>0</v>
      </c>
      <c r="M187" s="89">
        <f t="shared" si="22"/>
        <v>0</v>
      </c>
      <c r="N187" s="90"/>
      <c r="O187" s="83" t="s">
        <v>146</v>
      </c>
      <c r="P187" s="90"/>
      <c r="Q187" s="90"/>
    </row>
    <row r="188" spans="1:17" ht="14.5" hidden="1" outlineLevel="1" x14ac:dyDescent="0.35">
      <c r="A188" t="s">
        <v>175</v>
      </c>
      <c r="B188" s="93">
        <v>0</v>
      </c>
      <c r="C188" s="93"/>
      <c r="D188" s="93"/>
      <c r="E188" s="93"/>
      <c r="F188" s="93"/>
      <c r="G188" s="93"/>
      <c r="H188" s="93"/>
      <c r="I188" s="93"/>
      <c r="J188" s="93"/>
      <c r="K188" s="93"/>
      <c r="L188" s="89">
        <f t="shared" si="21"/>
        <v>0</v>
      </c>
      <c r="M188" s="89">
        <f t="shared" si="22"/>
        <v>0</v>
      </c>
      <c r="N188" s="90"/>
      <c r="O188" s="83" t="s">
        <v>146</v>
      </c>
      <c r="P188" s="90"/>
      <c r="Q188" s="90"/>
    </row>
    <row r="189" spans="1:17" ht="14.5" hidden="1" outlineLevel="1" x14ac:dyDescent="0.35">
      <c r="A189" t="s">
        <v>176</v>
      </c>
      <c r="B189" s="93">
        <v>0</v>
      </c>
      <c r="C189" s="93"/>
      <c r="D189" s="93"/>
      <c r="E189" s="93"/>
      <c r="F189" s="93"/>
      <c r="G189" s="93"/>
      <c r="H189" s="93"/>
      <c r="I189" s="93"/>
      <c r="J189" s="93"/>
      <c r="K189" s="93"/>
      <c r="L189" s="89">
        <f t="shared" si="21"/>
        <v>0</v>
      </c>
      <c r="M189" s="89">
        <f t="shared" si="22"/>
        <v>0</v>
      </c>
      <c r="N189" s="90"/>
      <c r="O189" s="83" t="s">
        <v>146</v>
      </c>
      <c r="P189" s="90"/>
      <c r="Q189" s="90"/>
    </row>
    <row r="190" spans="1:17" ht="14.5" hidden="1" outlineLevel="1" x14ac:dyDescent="0.35">
      <c r="A190" t="s">
        <v>177</v>
      </c>
      <c r="B190" s="93">
        <v>0</v>
      </c>
      <c r="C190" s="93"/>
      <c r="D190" s="93"/>
      <c r="E190" s="93"/>
      <c r="F190" s="93"/>
      <c r="G190" s="93"/>
      <c r="H190" s="93"/>
      <c r="I190" s="93"/>
      <c r="J190" s="93"/>
      <c r="K190" s="93"/>
      <c r="L190" s="89">
        <f t="shared" si="21"/>
        <v>0</v>
      </c>
      <c r="M190" s="89">
        <f t="shared" si="22"/>
        <v>0</v>
      </c>
      <c r="N190" s="90"/>
      <c r="O190" s="83" t="s">
        <v>146</v>
      </c>
      <c r="P190" s="90"/>
      <c r="Q190" s="90"/>
    </row>
    <row r="191" spans="1:17" ht="14.5" hidden="1" outlineLevel="1" x14ac:dyDescent="0.35">
      <c r="A191" t="s">
        <v>178</v>
      </c>
      <c r="B191" s="93">
        <v>0</v>
      </c>
      <c r="C191" s="93"/>
      <c r="D191" s="93"/>
      <c r="E191" s="93"/>
      <c r="F191" s="93"/>
      <c r="G191" s="93"/>
      <c r="H191" s="93"/>
      <c r="I191" s="93"/>
      <c r="J191" s="93"/>
      <c r="K191" s="93"/>
      <c r="L191" s="89">
        <f t="shared" si="21"/>
        <v>0</v>
      </c>
      <c r="M191" s="89">
        <f t="shared" si="22"/>
        <v>0</v>
      </c>
      <c r="N191" s="90"/>
      <c r="O191" s="83" t="s">
        <v>146</v>
      </c>
      <c r="P191" s="90"/>
      <c r="Q191" s="90"/>
    </row>
    <row r="192" spans="1:17" ht="14.5" hidden="1" outlineLevel="1" x14ac:dyDescent="0.35">
      <c r="A192" t="s">
        <v>179</v>
      </c>
      <c r="B192" s="93">
        <v>0</v>
      </c>
      <c r="C192" s="93"/>
      <c r="D192" s="93"/>
      <c r="E192" s="93"/>
      <c r="F192" s="93"/>
      <c r="G192" s="93"/>
      <c r="H192" s="93"/>
      <c r="I192" s="93"/>
      <c r="J192" s="93"/>
      <c r="K192" s="93"/>
      <c r="L192" s="89">
        <f>SUM(F192:J192)</f>
        <v>0</v>
      </c>
      <c r="M192" s="89">
        <f>+E192-L192</f>
        <v>0</v>
      </c>
      <c r="N192" s="90"/>
      <c r="O192" s="83" t="s">
        <v>146</v>
      </c>
      <c r="P192" s="90"/>
      <c r="Q192" s="90"/>
    </row>
    <row r="193" spans="1:17" ht="14.5" hidden="1" outlineLevel="1" x14ac:dyDescent="0.35">
      <c r="A193" t="s">
        <v>180</v>
      </c>
      <c r="B193" s="93">
        <v>0</v>
      </c>
      <c r="C193" s="93"/>
      <c r="D193" s="93"/>
      <c r="E193" s="93"/>
      <c r="F193" s="93"/>
      <c r="G193" s="93"/>
      <c r="H193" s="93"/>
      <c r="I193" s="93"/>
      <c r="J193" s="93"/>
      <c r="K193" s="93"/>
      <c r="L193" s="89">
        <f>SUM(F193:J193)</f>
        <v>0</v>
      </c>
      <c r="M193" s="89">
        <f>+E193-L193</f>
        <v>0</v>
      </c>
      <c r="N193" s="90"/>
      <c r="O193" s="83" t="s">
        <v>146</v>
      </c>
      <c r="P193" s="90"/>
      <c r="Q193" s="90"/>
    </row>
    <row r="194" spans="1:17" ht="14.5" hidden="1" outlineLevel="1" x14ac:dyDescent="0.35">
      <c r="A194" t="s">
        <v>181</v>
      </c>
      <c r="B194" s="93">
        <v>0</v>
      </c>
      <c r="C194" s="93"/>
      <c r="D194" s="93"/>
      <c r="E194" s="93"/>
      <c r="F194" s="93"/>
      <c r="G194" s="93"/>
      <c r="H194" s="93"/>
      <c r="I194" s="93"/>
      <c r="J194" s="93"/>
      <c r="K194" s="93"/>
      <c r="L194" s="89">
        <f>SUM(F194:J194)</f>
        <v>0</v>
      </c>
      <c r="M194" s="89">
        <f>+E194-L194</f>
        <v>0</v>
      </c>
      <c r="N194" s="90"/>
      <c r="O194" s="83" t="s">
        <v>146</v>
      </c>
      <c r="P194" s="90"/>
      <c r="Q194" s="90"/>
    </row>
    <row r="195" spans="1:17" ht="13" hidden="1" outlineLevel="1" x14ac:dyDescent="0.3">
      <c r="A195" s="86" t="s">
        <v>134</v>
      </c>
      <c r="B195" s="91">
        <f>SUM(B168:B194)</f>
        <v>0</v>
      </c>
      <c r="C195" s="91">
        <f>SUM(C168:C194)</f>
        <v>0</v>
      </c>
      <c r="D195" s="93"/>
      <c r="E195" s="91">
        <f>SUM(E168:E194)</f>
        <v>0</v>
      </c>
      <c r="F195" s="91"/>
      <c r="G195" s="91">
        <f t="shared" ref="G195:M195" si="23">SUM(G168:G194)</f>
        <v>0</v>
      </c>
      <c r="H195" s="91">
        <f t="shared" si="23"/>
        <v>0</v>
      </c>
      <c r="I195" s="91">
        <f t="shared" si="23"/>
        <v>0</v>
      </c>
      <c r="J195" s="91">
        <f t="shared" si="23"/>
        <v>0</v>
      </c>
      <c r="K195" s="91">
        <f t="shared" si="23"/>
        <v>0</v>
      </c>
      <c r="L195" s="91">
        <f t="shared" si="23"/>
        <v>0</v>
      </c>
      <c r="M195" s="91">
        <f t="shared" si="23"/>
        <v>0</v>
      </c>
      <c r="N195" s="90"/>
      <c r="P195" s="90"/>
      <c r="Q195" s="90"/>
    </row>
    <row r="196" spans="1:17" ht="13" collapsed="1" x14ac:dyDescent="0.3">
      <c r="A196" s="86" t="s">
        <v>135</v>
      </c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90"/>
      <c r="P196" s="90"/>
      <c r="Q196" s="90"/>
    </row>
    <row r="197" spans="1:17" x14ac:dyDescent="0.25">
      <c r="A197" s="83" t="s">
        <v>346</v>
      </c>
      <c r="B197" s="89">
        <f>+'Exhibit C-1'!E197</f>
        <v>-173012</v>
      </c>
      <c r="C197" s="89"/>
      <c r="D197" s="89"/>
      <c r="E197" s="89">
        <f t="shared" ref="E197:E223" si="24">SUM(B197:D197)</f>
        <v>-173012</v>
      </c>
      <c r="F197" s="89"/>
      <c r="G197" s="89">
        <v>-12602</v>
      </c>
      <c r="H197" s="89">
        <v>-35449</v>
      </c>
      <c r="I197" s="89">
        <v>-29053</v>
      </c>
      <c r="J197" s="89">
        <v>-27553</v>
      </c>
      <c r="K197" s="89"/>
      <c r="L197" s="89">
        <f t="shared" ref="L197:L223" si="25">SUM(F197:J197)</f>
        <v>-104657</v>
      </c>
      <c r="M197" s="89">
        <f t="shared" ref="M197:M223" si="26">+E197-L197</f>
        <v>-68355</v>
      </c>
      <c r="N197" s="90"/>
      <c r="O197" s="83" t="s">
        <v>146</v>
      </c>
      <c r="P197" s="90"/>
      <c r="Q197" s="90"/>
    </row>
    <row r="198" spans="1:17" x14ac:dyDescent="0.25">
      <c r="A198" s="83" t="s">
        <v>347</v>
      </c>
      <c r="B198" s="89">
        <f>+'Exhibit C-1'!E198</f>
        <v>-84550</v>
      </c>
      <c r="C198" s="89"/>
      <c r="D198" s="89"/>
      <c r="E198" s="89">
        <f t="shared" si="24"/>
        <v>-84550</v>
      </c>
      <c r="F198" s="89"/>
      <c r="G198" s="89">
        <v>-9204</v>
      </c>
      <c r="H198" s="89">
        <v>-12413</v>
      </c>
      <c r="I198" s="89">
        <v>-16023</v>
      </c>
      <c r="J198" s="89">
        <v>-14833</v>
      </c>
      <c r="K198" s="89"/>
      <c r="L198" s="89">
        <f t="shared" si="25"/>
        <v>-52473</v>
      </c>
      <c r="M198" s="89">
        <f t="shared" si="26"/>
        <v>-32077</v>
      </c>
      <c r="N198" s="90"/>
      <c r="O198" s="83" t="s">
        <v>146</v>
      </c>
      <c r="P198" s="90"/>
      <c r="Q198" s="90"/>
    </row>
    <row r="199" spans="1:17" x14ac:dyDescent="0.25">
      <c r="A199" s="83" t="s">
        <v>348</v>
      </c>
      <c r="B199" s="89">
        <f>+'Exhibit C-1'!E199</f>
        <v>5956</v>
      </c>
      <c r="C199" s="89"/>
      <c r="D199" s="89"/>
      <c r="E199" s="89">
        <f t="shared" si="24"/>
        <v>5956</v>
      </c>
      <c r="F199" s="89"/>
      <c r="G199" s="89">
        <v>423</v>
      </c>
      <c r="H199" s="89">
        <v>-363</v>
      </c>
      <c r="I199" s="89">
        <v>1250</v>
      </c>
      <c r="J199" s="89">
        <v>-9</v>
      </c>
      <c r="K199" s="89"/>
      <c r="L199" s="89">
        <f t="shared" si="25"/>
        <v>1301</v>
      </c>
      <c r="M199" s="89">
        <f t="shared" si="26"/>
        <v>4655</v>
      </c>
      <c r="N199" s="90"/>
      <c r="O199" s="83" t="s">
        <v>146</v>
      </c>
      <c r="P199" s="90"/>
      <c r="Q199" s="90"/>
    </row>
    <row r="200" spans="1:17" x14ac:dyDescent="0.25">
      <c r="A200" s="83" t="s">
        <v>349</v>
      </c>
      <c r="B200" s="89">
        <f>+'Exhibit C-1'!E200</f>
        <v>803</v>
      </c>
      <c r="C200" s="89"/>
      <c r="D200" s="89"/>
      <c r="E200" s="89">
        <f t="shared" si="24"/>
        <v>803</v>
      </c>
      <c r="F200" s="89"/>
      <c r="G200" s="89">
        <v>40</v>
      </c>
      <c r="H200" s="89">
        <v>118</v>
      </c>
      <c r="I200" s="89">
        <v>123</v>
      </c>
      <c r="J200" s="89">
        <v>127</v>
      </c>
      <c r="K200" s="89"/>
      <c r="L200" s="89">
        <f t="shared" si="25"/>
        <v>408</v>
      </c>
      <c r="M200" s="89">
        <f t="shared" si="26"/>
        <v>395</v>
      </c>
      <c r="N200" s="90"/>
      <c r="O200" s="83" t="s">
        <v>146</v>
      </c>
      <c r="P200" s="90"/>
      <c r="Q200" s="90"/>
    </row>
    <row r="201" spans="1:17" x14ac:dyDescent="0.25">
      <c r="A201" s="83" t="s">
        <v>350</v>
      </c>
      <c r="B201" s="89">
        <f>+'Exhibit C-1'!E201</f>
        <v>-5</v>
      </c>
      <c r="C201" s="89"/>
      <c r="D201" s="89"/>
      <c r="E201" s="89">
        <f t="shared" si="24"/>
        <v>-5</v>
      </c>
      <c r="F201" s="89"/>
      <c r="G201" s="89">
        <v>0</v>
      </c>
      <c r="H201" s="89">
        <v>0</v>
      </c>
      <c r="I201" s="89">
        <v>-1</v>
      </c>
      <c r="J201" s="89">
        <v>0</v>
      </c>
      <c r="K201" s="89"/>
      <c r="L201" s="89">
        <f t="shared" si="25"/>
        <v>-1</v>
      </c>
      <c r="M201" s="89">
        <f t="shared" si="26"/>
        <v>-4</v>
      </c>
      <c r="N201" s="90"/>
      <c r="O201" s="83" t="s">
        <v>146</v>
      </c>
      <c r="P201" s="90"/>
      <c r="Q201" s="90"/>
    </row>
    <row r="202" spans="1:17" x14ac:dyDescent="0.25">
      <c r="A202" s="83" t="s">
        <v>351</v>
      </c>
      <c r="B202" s="89">
        <f>+'Exhibit C-1'!E202</f>
        <v>-7623</v>
      </c>
      <c r="C202" s="89"/>
      <c r="D202" s="89"/>
      <c r="E202" s="89">
        <f t="shared" si="24"/>
        <v>-7623</v>
      </c>
      <c r="F202" s="89"/>
      <c r="G202" s="89">
        <v>-514</v>
      </c>
      <c r="H202" s="89">
        <v>-895</v>
      </c>
      <c r="I202" s="89">
        <v>-1031</v>
      </c>
      <c r="J202" s="89">
        <v>-1249</v>
      </c>
      <c r="K202" s="89"/>
      <c r="L202" s="89">
        <f t="shared" si="25"/>
        <v>-3689</v>
      </c>
      <c r="M202" s="89">
        <f t="shared" si="26"/>
        <v>-3934</v>
      </c>
      <c r="N202" s="90"/>
      <c r="O202" s="83" t="s">
        <v>146</v>
      </c>
      <c r="P202" s="90"/>
      <c r="Q202" s="90"/>
    </row>
    <row r="203" spans="1:17" x14ac:dyDescent="0.25">
      <c r="A203" s="83" t="s">
        <v>352</v>
      </c>
      <c r="B203" s="89">
        <f>+'Exhibit C-1'!E203</f>
        <v>-181</v>
      </c>
      <c r="C203" s="89"/>
      <c r="D203" s="89"/>
      <c r="E203" s="89">
        <f t="shared" si="24"/>
        <v>-181</v>
      </c>
      <c r="F203" s="89"/>
      <c r="G203" s="89">
        <v>-33</v>
      </c>
      <c r="H203" s="89">
        <v>-49</v>
      </c>
      <c r="I203" s="89">
        <v>-45</v>
      </c>
      <c r="J203" s="89">
        <v>-42</v>
      </c>
      <c r="K203" s="89"/>
      <c r="L203" s="89">
        <f t="shared" si="25"/>
        <v>-169</v>
      </c>
      <c r="M203" s="89">
        <f t="shared" si="26"/>
        <v>-12</v>
      </c>
      <c r="N203" s="90"/>
      <c r="O203" s="83" t="s">
        <v>146</v>
      </c>
      <c r="P203" s="90"/>
      <c r="Q203" s="90"/>
    </row>
    <row r="204" spans="1:17" x14ac:dyDescent="0.25">
      <c r="A204" s="83" t="s">
        <v>353</v>
      </c>
      <c r="B204" s="89">
        <f>+'Exhibit C-1'!E204</f>
        <v>-982</v>
      </c>
      <c r="C204" s="89"/>
      <c r="D204" s="89"/>
      <c r="E204" s="89">
        <f t="shared" si="24"/>
        <v>-982</v>
      </c>
      <c r="F204" s="89"/>
      <c r="G204" s="89">
        <v>-181</v>
      </c>
      <c r="H204" s="89">
        <v>-270</v>
      </c>
      <c r="I204" s="89">
        <v>-241</v>
      </c>
      <c r="J204" s="89">
        <v>-228</v>
      </c>
      <c r="K204" s="89"/>
      <c r="L204" s="89">
        <f t="shared" si="25"/>
        <v>-920</v>
      </c>
      <c r="M204" s="89">
        <f t="shared" si="26"/>
        <v>-62</v>
      </c>
      <c r="N204" s="90"/>
      <c r="O204" s="83" t="s">
        <v>146</v>
      </c>
      <c r="P204" s="90"/>
      <c r="Q204" s="90"/>
    </row>
    <row r="205" spans="1:17" x14ac:dyDescent="0.25">
      <c r="A205" s="83" t="s">
        <v>354</v>
      </c>
      <c r="B205" s="89">
        <f>+'Exhibit C-1'!E205</f>
        <v>7451</v>
      </c>
      <c r="C205" s="89"/>
      <c r="D205" s="89"/>
      <c r="E205" s="89">
        <f t="shared" si="24"/>
        <v>7451</v>
      </c>
      <c r="F205" s="89"/>
      <c r="G205" s="89">
        <v>414</v>
      </c>
      <c r="H205" s="89">
        <v>612</v>
      </c>
      <c r="I205" s="89">
        <v>512</v>
      </c>
      <c r="J205" s="89">
        <v>639</v>
      </c>
      <c r="K205" s="89"/>
      <c r="L205" s="89">
        <f t="shared" si="25"/>
        <v>2177</v>
      </c>
      <c r="M205" s="89">
        <f t="shared" si="26"/>
        <v>5274</v>
      </c>
      <c r="N205" s="90"/>
      <c r="O205" s="83" t="s">
        <v>146</v>
      </c>
      <c r="P205" s="90"/>
      <c r="Q205" s="90"/>
    </row>
    <row r="206" spans="1:17" x14ac:dyDescent="0.25">
      <c r="A206" s="83" t="s">
        <v>355</v>
      </c>
      <c r="B206" s="89">
        <f>+'Exhibit C-1'!E206</f>
        <v>-44</v>
      </c>
      <c r="C206" s="89"/>
      <c r="D206" s="89"/>
      <c r="E206" s="89">
        <f t="shared" si="24"/>
        <v>-44</v>
      </c>
      <c r="F206" s="89"/>
      <c r="G206" s="89">
        <v>-3</v>
      </c>
      <c r="H206" s="89">
        <v>-2</v>
      </c>
      <c r="I206" s="89">
        <v>-2</v>
      </c>
      <c r="J206" s="89">
        <v>-2</v>
      </c>
      <c r="K206" s="89"/>
      <c r="L206" s="89">
        <f t="shared" si="25"/>
        <v>-9</v>
      </c>
      <c r="M206" s="89">
        <f t="shared" si="26"/>
        <v>-35</v>
      </c>
      <c r="N206" s="90"/>
      <c r="O206" s="83" t="s">
        <v>146</v>
      </c>
      <c r="P206" s="90"/>
      <c r="Q206" s="90"/>
    </row>
    <row r="207" spans="1:17" x14ac:dyDescent="0.25">
      <c r="A207" s="83" t="s">
        <v>356</v>
      </c>
      <c r="B207" s="89">
        <f>+'Exhibit C-1'!E207</f>
        <v>870</v>
      </c>
      <c r="C207" s="89"/>
      <c r="D207" s="89"/>
      <c r="E207" s="89">
        <f t="shared" si="24"/>
        <v>870</v>
      </c>
      <c r="F207" s="89"/>
      <c r="G207" s="89">
        <v>8</v>
      </c>
      <c r="H207" s="89">
        <v>120</v>
      </c>
      <c r="I207" s="89">
        <v>127</v>
      </c>
      <c r="J207" s="89">
        <v>135</v>
      </c>
      <c r="K207" s="89"/>
      <c r="L207" s="89">
        <f t="shared" si="25"/>
        <v>390</v>
      </c>
      <c r="M207" s="89">
        <f t="shared" si="26"/>
        <v>480</v>
      </c>
      <c r="N207" s="90"/>
      <c r="O207" s="83" t="s">
        <v>146</v>
      </c>
      <c r="P207" s="90"/>
      <c r="Q207" s="90"/>
    </row>
    <row r="208" spans="1:17" x14ac:dyDescent="0.25">
      <c r="A208" s="83" t="s">
        <v>357</v>
      </c>
      <c r="B208" s="89">
        <f>+'Exhibit C-1'!E208</f>
        <v>-9</v>
      </c>
      <c r="C208" s="89"/>
      <c r="D208" s="89"/>
      <c r="E208" s="89">
        <f t="shared" si="24"/>
        <v>-9</v>
      </c>
      <c r="F208" s="89"/>
      <c r="G208" s="89">
        <v>-1</v>
      </c>
      <c r="H208" s="89">
        <v>0</v>
      </c>
      <c r="I208" s="89">
        <v>-1</v>
      </c>
      <c r="J208" s="89">
        <v>0</v>
      </c>
      <c r="K208" s="89"/>
      <c r="L208" s="89">
        <f t="shared" si="25"/>
        <v>-2</v>
      </c>
      <c r="M208" s="89">
        <f t="shared" si="26"/>
        <v>-7</v>
      </c>
      <c r="N208" s="90"/>
      <c r="O208" s="83" t="s">
        <v>146</v>
      </c>
      <c r="P208" s="90"/>
      <c r="Q208" s="90"/>
    </row>
    <row r="209" spans="1:17" x14ac:dyDescent="0.25">
      <c r="A209" s="83" t="s">
        <v>182</v>
      </c>
      <c r="B209" s="89">
        <f>+'Exhibit C-1'!E209</f>
        <v>0</v>
      </c>
      <c r="C209" s="89"/>
      <c r="D209" s="89"/>
      <c r="E209" s="89">
        <f t="shared" si="24"/>
        <v>0</v>
      </c>
      <c r="F209" s="89"/>
      <c r="G209" s="89">
        <v>0</v>
      </c>
      <c r="H209" s="89">
        <v>0</v>
      </c>
      <c r="I209" s="89"/>
      <c r="J209" s="89"/>
      <c r="K209" s="89"/>
      <c r="L209" s="89">
        <f t="shared" si="25"/>
        <v>0</v>
      </c>
      <c r="M209" s="89">
        <f t="shared" si="26"/>
        <v>0</v>
      </c>
      <c r="N209" s="90"/>
      <c r="O209" s="83" t="s">
        <v>146</v>
      </c>
      <c r="P209" s="90"/>
      <c r="Q209" s="90"/>
    </row>
    <row r="210" spans="1:17" x14ac:dyDescent="0.25">
      <c r="A210" s="83" t="s">
        <v>358</v>
      </c>
      <c r="B210" s="89">
        <f>+'Exhibit C-1'!E210</f>
        <v>1432</v>
      </c>
      <c r="C210" s="89"/>
      <c r="D210" s="89"/>
      <c r="E210" s="89">
        <f t="shared" si="24"/>
        <v>1432</v>
      </c>
      <c r="F210" s="89"/>
      <c r="G210" s="89">
        <v>133</v>
      </c>
      <c r="H210" s="89">
        <v>362</v>
      </c>
      <c r="I210" s="89">
        <v>422</v>
      </c>
      <c r="J210" s="89">
        <v>515</v>
      </c>
      <c r="K210" s="89"/>
      <c r="L210" s="89">
        <f t="shared" si="25"/>
        <v>1432</v>
      </c>
      <c r="M210" s="89">
        <f t="shared" si="26"/>
        <v>0</v>
      </c>
      <c r="N210" s="90"/>
      <c r="O210" s="83" t="s">
        <v>146</v>
      </c>
      <c r="P210" s="90"/>
      <c r="Q210" s="90"/>
    </row>
    <row r="211" spans="1:17" x14ac:dyDescent="0.25">
      <c r="A211" s="83" t="s">
        <v>359</v>
      </c>
      <c r="B211" s="89">
        <f>+'Exhibit C-1'!E211</f>
        <v>2</v>
      </c>
      <c r="C211" s="89"/>
      <c r="D211" s="89"/>
      <c r="E211" s="89">
        <f t="shared" si="24"/>
        <v>2</v>
      </c>
      <c r="F211" s="89"/>
      <c r="G211" s="89">
        <v>0</v>
      </c>
      <c r="H211" s="89">
        <v>1</v>
      </c>
      <c r="I211" s="89">
        <v>-1</v>
      </c>
      <c r="J211" s="89">
        <v>0</v>
      </c>
      <c r="K211" s="89"/>
      <c r="L211" s="89">
        <f t="shared" si="25"/>
        <v>0</v>
      </c>
      <c r="M211" s="89">
        <f t="shared" si="26"/>
        <v>2</v>
      </c>
      <c r="N211" s="90"/>
      <c r="O211" s="83" t="s">
        <v>146</v>
      </c>
      <c r="P211" s="90"/>
      <c r="Q211" s="90"/>
    </row>
    <row r="212" spans="1:17" x14ac:dyDescent="0.25">
      <c r="A212" s="83" t="s">
        <v>360</v>
      </c>
      <c r="B212" s="89">
        <f>+'Exhibit C-1'!E212</f>
        <v>1698</v>
      </c>
      <c r="C212" s="89"/>
      <c r="D212" s="89"/>
      <c r="E212" s="89">
        <f t="shared" si="24"/>
        <v>1698</v>
      </c>
      <c r="F212" s="89"/>
      <c r="G212" s="89">
        <v>278</v>
      </c>
      <c r="H212" s="89">
        <v>319</v>
      </c>
      <c r="I212" s="89">
        <v>365</v>
      </c>
      <c r="J212" s="89">
        <v>337</v>
      </c>
      <c r="K212" s="89"/>
      <c r="L212" s="89">
        <f t="shared" si="25"/>
        <v>1299</v>
      </c>
      <c r="M212" s="89">
        <f t="shared" si="26"/>
        <v>399</v>
      </c>
      <c r="N212" s="90"/>
      <c r="O212" s="83" t="s">
        <v>146</v>
      </c>
      <c r="P212" s="90"/>
      <c r="Q212" s="90"/>
    </row>
    <row r="213" spans="1:17" x14ac:dyDescent="0.25">
      <c r="A213" s="83" t="s">
        <v>361</v>
      </c>
      <c r="B213" s="89">
        <f>+'Exhibit C-1'!E213</f>
        <v>353</v>
      </c>
      <c r="C213" s="89"/>
      <c r="D213" s="89"/>
      <c r="E213" s="89">
        <f t="shared" si="24"/>
        <v>353</v>
      </c>
      <c r="F213" s="89"/>
      <c r="G213" s="89">
        <v>28</v>
      </c>
      <c r="H213" s="89">
        <v>34</v>
      </c>
      <c r="I213" s="89">
        <v>22</v>
      </c>
      <c r="J213" s="89">
        <v>16</v>
      </c>
      <c r="K213" s="89"/>
      <c r="L213" s="89">
        <f t="shared" si="25"/>
        <v>100</v>
      </c>
      <c r="M213" s="89">
        <f t="shared" si="26"/>
        <v>253</v>
      </c>
      <c r="N213" s="90"/>
      <c r="O213" s="83" t="s">
        <v>146</v>
      </c>
      <c r="P213" s="90"/>
      <c r="Q213" s="90"/>
    </row>
    <row r="214" spans="1:17" x14ac:dyDescent="0.25">
      <c r="A214" s="83" t="s">
        <v>362</v>
      </c>
      <c r="B214" s="89">
        <f>+'Exhibit C-1'!E214</f>
        <v>-1430</v>
      </c>
      <c r="C214" s="89"/>
      <c r="D214" s="89"/>
      <c r="E214" s="89">
        <f t="shared" si="24"/>
        <v>-1430</v>
      </c>
      <c r="F214" s="89"/>
      <c r="G214" s="89">
        <v>-96</v>
      </c>
      <c r="H214" s="89">
        <v>-255</v>
      </c>
      <c r="I214" s="89">
        <v>-313</v>
      </c>
      <c r="J214" s="89">
        <v>-399</v>
      </c>
      <c r="K214" s="89"/>
      <c r="L214" s="89">
        <f t="shared" si="25"/>
        <v>-1063</v>
      </c>
      <c r="M214" s="89">
        <f t="shared" si="26"/>
        <v>-367</v>
      </c>
      <c r="N214" s="90"/>
      <c r="O214" s="83" t="s">
        <v>146</v>
      </c>
      <c r="P214" s="90"/>
      <c r="Q214" s="90"/>
    </row>
    <row r="215" spans="1:17" x14ac:dyDescent="0.25">
      <c r="A215" s="83" t="s">
        <v>183</v>
      </c>
      <c r="B215" s="89">
        <f>+'Exhibit C-1'!E215</f>
        <v>0</v>
      </c>
      <c r="C215" s="89"/>
      <c r="D215" s="89"/>
      <c r="E215" s="89">
        <f t="shared" si="24"/>
        <v>0</v>
      </c>
      <c r="F215" s="89"/>
      <c r="G215" s="89">
        <v>0</v>
      </c>
      <c r="H215" s="89">
        <v>0</v>
      </c>
      <c r="I215" s="89"/>
      <c r="J215" s="89"/>
      <c r="K215" s="89"/>
      <c r="L215" s="89">
        <f t="shared" si="25"/>
        <v>0</v>
      </c>
      <c r="M215" s="89">
        <f t="shared" si="26"/>
        <v>0</v>
      </c>
      <c r="N215" s="90"/>
      <c r="O215" s="83" t="s">
        <v>146</v>
      </c>
      <c r="P215" s="90"/>
      <c r="Q215" s="90"/>
    </row>
    <row r="216" spans="1:17" x14ac:dyDescent="0.25">
      <c r="A216" s="83" t="s">
        <v>184</v>
      </c>
      <c r="B216" s="89">
        <f>+'Exhibit C-1'!E216</f>
        <v>0</v>
      </c>
      <c r="C216" s="89"/>
      <c r="D216" s="89"/>
      <c r="E216" s="89">
        <f t="shared" si="24"/>
        <v>0</v>
      </c>
      <c r="F216" s="89"/>
      <c r="G216" s="89">
        <v>0</v>
      </c>
      <c r="H216" s="89">
        <v>0</v>
      </c>
      <c r="I216" s="89"/>
      <c r="J216" s="89"/>
      <c r="K216" s="89"/>
      <c r="L216" s="89">
        <f t="shared" si="25"/>
        <v>0</v>
      </c>
      <c r="M216" s="89">
        <f t="shared" si="26"/>
        <v>0</v>
      </c>
      <c r="N216" s="90"/>
      <c r="O216" s="83" t="s">
        <v>146</v>
      </c>
      <c r="P216" s="90"/>
      <c r="Q216" s="90"/>
    </row>
    <row r="217" spans="1:17" x14ac:dyDescent="0.25">
      <c r="A217" s="83" t="s">
        <v>363</v>
      </c>
      <c r="B217" s="89">
        <f>+'Exhibit C-1'!E217</f>
        <v>1230</v>
      </c>
      <c r="C217" s="89"/>
      <c r="D217" s="89"/>
      <c r="E217" s="89">
        <f t="shared" si="24"/>
        <v>1230</v>
      </c>
      <c r="F217" s="89"/>
      <c r="G217" s="89">
        <v>252</v>
      </c>
      <c r="H217" s="89">
        <v>222</v>
      </c>
      <c r="I217" s="89">
        <v>162</v>
      </c>
      <c r="J217" s="89">
        <v>167</v>
      </c>
      <c r="K217" s="89"/>
      <c r="L217" s="89">
        <f t="shared" si="25"/>
        <v>803</v>
      </c>
      <c r="M217" s="89">
        <f t="shared" si="26"/>
        <v>427</v>
      </c>
      <c r="N217" s="90"/>
      <c r="O217" s="83" t="s">
        <v>146</v>
      </c>
      <c r="P217" s="90"/>
      <c r="Q217" s="90"/>
    </row>
    <row r="218" spans="1:17" x14ac:dyDescent="0.25">
      <c r="A218" s="83" t="s">
        <v>185</v>
      </c>
      <c r="B218" s="89">
        <f>+'Exhibit C-1'!E218</f>
        <v>0</v>
      </c>
      <c r="C218" s="89"/>
      <c r="D218" s="89"/>
      <c r="E218" s="89">
        <f t="shared" si="24"/>
        <v>0</v>
      </c>
      <c r="F218" s="89"/>
      <c r="G218" s="89">
        <v>0</v>
      </c>
      <c r="H218" s="89">
        <v>0</v>
      </c>
      <c r="I218" s="89"/>
      <c r="J218" s="89"/>
      <c r="K218" s="89"/>
      <c r="L218" s="89">
        <f t="shared" si="25"/>
        <v>0</v>
      </c>
      <c r="M218" s="89">
        <f t="shared" si="26"/>
        <v>0</v>
      </c>
      <c r="N218" s="90"/>
      <c r="O218" s="83" t="s">
        <v>146</v>
      </c>
      <c r="P218" s="90"/>
      <c r="Q218" s="90"/>
    </row>
    <row r="219" spans="1:17" x14ac:dyDescent="0.25">
      <c r="A219" s="83" t="s">
        <v>364</v>
      </c>
      <c r="B219" s="89">
        <f>+'Exhibit C-1'!E219</f>
        <v>-5205</v>
      </c>
      <c r="C219" s="89"/>
      <c r="D219" s="89"/>
      <c r="E219" s="89">
        <f t="shared" si="24"/>
        <v>-5205</v>
      </c>
      <c r="F219" s="89"/>
      <c r="G219" s="89">
        <v>-339</v>
      </c>
      <c r="H219" s="89">
        <v>-445</v>
      </c>
      <c r="I219" s="89">
        <v>-259</v>
      </c>
      <c r="J219" s="89">
        <v>-243</v>
      </c>
      <c r="K219" s="89"/>
      <c r="L219" s="89">
        <f t="shared" si="25"/>
        <v>-1286</v>
      </c>
      <c r="M219" s="89">
        <f t="shared" si="26"/>
        <v>-3919</v>
      </c>
      <c r="N219" s="90"/>
      <c r="O219" s="83" t="s">
        <v>146</v>
      </c>
      <c r="P219" s="90"/>
      <c r="Q219" s="90"/>
    </row>
    <row r="220" spans="1:17" x14ac:dyDescent="0.25">
      <c r="A220" s="83" t="s">
        <v>186</v>
      </c>
      <c r="B220" s="89">
        <f>+'Exhibit C-1'!E220</f>
        <v>0</v>
      </c>
      <c r="C220" s="89"/>
      <c r="D220" s="89"/>
      <c r="E220" s="89">
        <f t="shared" si="24"/>
        <v>0</v>
      </c>
      <c r="F220" s="89"/>
      <c r="G220" s="89">
        <v>0</v>
      </c>
      <c r="H220" s="89">
        <v>0</v>
      </c>
      <c r="I220" s="89"/>
      <c r="J220" s="89"/>
      <c r="K220" s="89"/>
      <c r="L220" s="89">
        <f t="shared" si="25"/>
        <v>0</v>
      </c>
      <c r="M220" s="89">
        <f t="shared" si="26"/>
        <v>0</v>
      </c>
      <c r="N220" s="90"/>
      <c r="O220" s="83" t="s">
        <v>146</v>
      </c>
      <c r="P220" s="90"/>
      <c r="Q220" s="90"/>
    </row>
    <row r="221" spans="1:17" x14ac:dyDescent="0.25">
      <c r="A221" s="83" t="s">
        <v>187</v>
      </c>
      <c r="B221" s="89">
        <f>+'Exhibit C-1'!E221</f>
        <v>0</v>
      </c>
      <c r="C221" s="89"/>
      <c r="D221" s="89"/>
      <c r="E221" s="89">
        <f t="shared" si="24"/>
        <v>0</v>
      </c>
      <c r="F221" s="89"/>
      <c r="G221" s="89">
        <v>-2</v>
      </c>
      <c r="H221" s="89">
        <v>-17</v>
      </c>
      <c r="I221" s="89">
        <v>-40</v>
      </c>
      <c r="J221" s="89">
        <v>0</v>
      </c>
      <c r="K221" s="89"/>
      <c r="L221" s="89">
        <f t="shared" si="25"/>
        <v>-59</v>
      </c>
      <c r="M221" s="89">
        <f t="shared" si="26"/>
        <v>59</v>
      </c>
      <c r="N221" s="90"/>
      <c r="O221" s="83" t="s">
        <v>146</v>
      </c>
      <c r="P221" s="90"/>
      <c r="Q221" s="90"/>
    </row>
    <row r="222" spans="1:17" x14ac:dyDescent="0.25">
      <c r="A222" s="83" t="s">
        <v>188</v>
      </c>
      <c r="B222" s="89">
        <f>+'Exhibit C-1'!E222</f>
        <v>0</v>
      </c>
      <c r="C222" s="89"/>
      <c r="D222" s="89"/>
      <c r="E222" s="89">
        <f t="shared" si="24"/>
        <v>0</v>
      </c>
      <c r="F222" s="89"/>
      <c r="G222" s="89">
        <v>0</v>
      </c>
      <c r="H222" s="89">
        <v>3</v>
      </c>
      <c r="I222" s="89">
        <v>-2</v>
      </c>
      <c r="J222" s="89">
        <v>0</v>
      </c>
      <c r="K222" s="89"/>
      <c r="L222" s="89">
        <f t="shared" si="25"/>
        <v>1</v>
      </c>
      <c r="M222" s="89">
        <f t="shared" si="26"/>
        <v>-1</v>
      </c>
      <c r="N222" s="90"/>
      <c r="O222" s="83" t="s">
        <v>146</v>
      </c>
      <c r="P222" s="90"/>
      <c r="Q222" s="90"/>
    </row>
    <row r="223" spans="1:17" x14ac:dyDescent="0.25">
      <c r="A223" s="83" t="s">
        <v>189</v>
      </c>
      <c r="B223" s="89">
        <f>+'Exhibit C-1'!E223</f>
        <v>0</v>
      </c>
      <c r="C223" s="89"/>
      <c r="D223" s="89"/>
      <c r="E223" s="89">
        <f t="shared" si="24"/>
        <v>0</v>
      </c>
      <c r="F223" s="89"/>
      <c r="G223" s="89">
        <v>-6</v>
      </c>
      <c r="H223" s="89">
        <v>-7</v>
      </c>
      <c r="I223" s="89">
        <v>25</v>
      </c>
      <c r="J223" s="89">
        <v>0</v>
      </c>
      <c r="K223" s="89"/>
      <c r="L223" s="89">
        <f t="shared" si="25"/>
        <v>12</v>
      </c>
      <c r="M223" s="89">
        <f t="shared" si="26"/>
        <v>-12</v>
      </c>
      <c r="N223" s="90"/>
      <c r="O223" s="83" t="s">
        <v>146</v>
      </c>
      <c r="P223" s="90"/>
      <c r="Q223" s="90"/>
    </row>
    <row r="224" spans="1:17" ht="13" x14ac:dyDescent="0.3">
      <c r="A224" s="86" t="s">
        <v>142</v>
      </c>
      <c r="B224" s="91">
        <f>SUM(B197:B223)</f>
        <v>-253246</v>
      </c>
      <c r="C224" s="91">
        <f t="shared" ref="C224:M224" si="27">SUM(C197:C223)</f>
        <v>0</v>
      </c>
      <c r="D224" s="91"/>
      <c r="E224" s="91">
        <f t="shared" si="27"/>
        <v>-253246</v>
      </c>
      <c r="F224" s="91"/>
      <c r="G224" s="91">
        <f t="shared" ref="G224" si="28">SUM(G197:G223)</f>
        <v>-21405</v>
      </c>
      <c r="H224" s="91">
        <f t="shared" si="27"/>
        <v>-48374</v>
      </c>
      <c r="I224" s="91">
        <v>-44004</v>
      </c>
      <c r="J224" s="91">
        <f t="shared" si="27"/>
        <v>-42622</v>
      </c>
      <c r="K224" s="91">
        <f t="shared" si="27"/>
        <v>0</v>
      </c>
      <c r="L224" s="91">
        <f t="shared" si="27"/>
        <v>-156405</v>
      </c>
      <c r="M224" s="91">
        <f t="shared" si="27"/>
        <v>-96841</v>
      </c>
      <c r="N224" s="90"/>
      <c r="P224" s="90"/>
      <c r="Q224" s="90"/>
    </row>
    <row r="225" spans="1:17" ht="13" x14ac:dyDescent="0.3">
      <c r="A225" s="86" t="s">
        <v>190</v>
      </c>
      <c r="B225" s="94">
        <f>+B166+B195+B224</f>
        <v>3359452</v>
      </c>
      <c r="C225" s="94">
        <f t="shared" ref="C225" si="29">+C166+C195+C224</f>
        <v>0</v>
      </c>
      <c r="D225" s="94"/>
      <c r="E225" s="94">
        <f t="shared" ref="E225:M225" si="30">+E166+E195+E224</f>
        <v>3359452</v>
      </c>
      <c r="F225" s="94">
        <f t="shared" si="30"/>
        <v>0</v>
      </c>
      <c r="G225" s="94">
        <f t="shared" si="30"/>
        <v>372873</v>
      </c>
      <c r="H225" s="94">
        <f t="shared" si="30"/>
        <v>637226</v>
      </c>
      <c r="I225" s="94">
        <f t="shared" si="30"/>
        <v>543030</v>
      </c>
      <c r="J225" s="94">
        <f t="shared" si="30"/>
        <v>487920</v>
      </c>
      <c r="K225" s="94">
        <f t="shared" si="30"/>
        <v>0</v>
      </c>
      <c r="L225" s="94">
        <f t="shared" si="30"/>
        <v>2041049</v>
      </c>
      <c r="M225" s="94">
        <f t="shared" si="30"/>
        <v>1318403</v>
      </c>
      <c r="N225" s="90"/>
      <c r="P225" s="90"/>
      <c r="Q225" s="90"/>
    </row>
    <row r="226" spans="1:17" x14ac:dyDescent="0.25"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P226" s="90"/>
      <c r="Q226" s="90"/>
    </row>
    <row r="227" spans="1:17" ht="26" x14ac:dyDescent="0.3">
      <c r="A227" s="95" t="s">
        <v>191</v>
      </c>
    </row>
    <row r="228" spans="1:17" ht="14.5" x14ac:dyDescent="0.35">
      <c r="A228" s="96" t="s">
        <v>192</v>
      </c>
      <c r="B228" s="89">
        <f>+'Exhibit C-1'!E228</f>
        <v>-1224429</v>
      </c>
      <c r="C228" s="89"/>
      <c r="D228" s="89"/>
      <c r="E228" s="89">
        <f>SUM(B228:D228)</f>
        <v>-1224429</v>
      </c>
      <c r="F228" s="89"/>
      <c r="G228" s="89">
        <v>0</v>
      </c>
      <c r="H228" s="89">
        <v>0</v>
      </c>
      <c r="I228" s="89">
        <v>-1224429</v>
      </c>
      <c r="J228" s="89">
        <v>0</v>
      </c>
      <c r="K228" s="89"/>
      <c r="L228" s="89">
        <f t="shared" ref="L228:L230" si="31">SUM(F228:J228)</f>
        <v>-1224429</v>
      </c>
      <c r="M228" s="89">
        <f t="shared" ref="M228:M230" si="32">+E228-L228</f>
        <v>0</v>
      </c>
      <c r="O228" s="83" t="s">
        <v>89</v>
      </c>
    </row>
    <row r="229" spans="1:17" ht="14.5" x14ac:dyDescent="0.35">
      <c r="A229" s="96" t="s">
        <v>193</v>
      </c>
      <c r="B229" s="89">
        <f>+'Exhibit C-1'!E229</f>
        <v>-466401</v>
      </c>
      <c r="C229" s="89"/>
      <c r="D229" s="89"/>
      <c r="E229" s="89">
        <f>SUM(B229:D229)</f>
        <v>-466401</v>
      </c>
      <c r="F229" s="89"/>
      <c r="G229" s="89">
        <v>0</v>
      </c>
      <c r="H229" s="89">
        <v>-44283</v>
      </c>
      <c r="I229" s="89">
        <f>-323162+127227</f>
        <v>-195935</v>
      </c>
      <c r="J229" s="89">
        <v>0</v>
      </c>
      <c r="K229" s="89"/>
      <c r="L229" s="89">
        <f t="shared" si="31"/>
        <v>-240218</v>
      </c>
      <c r="M229" s="89">
        <f t="shared" si="32"/>
        <v>-226183</v>
      </c>
      <c r="O229" s="83" t="s">
        <v>89</v>
      </c>
    </row>
    <row r="230" spans="1:17" ht="14.5" x14ac:dyDescent="0.35">
      <c r="A230" s="96" t="s">
        <v>194</v>
      </c>
      <c r="B230" s="89">
        <f>+'Exhibit C-1'!E230</f>
        <v>-120492</v>
      </c>
      <c r="C230" s="89"/>
      <c r="D230" s="89"/>
      <c r="E230" s="89">
        <f>SUM(B230:D230)</f>
        <v>-120492</v>
      </c>
      <c r="F230" s="89"/>
      <c r="G230" s="89">
        <v>0</v>
      </c>
      <c r="H230" s="89">
        <v>0</v>
      </c>
      <c r="I230" s="89">
        <v>-120492</v>
      </c>
      <c r="J230" s="89">
        <v>0</v>
      </c>
      <c r="K230" s="89"/>
      <c r="L230" s="89">
        <f t="shared" si="31"/>
        <v>-120492</v>
      </c>
      <c r="M230" s="89">
        <f t="shared" si="32"/>
        <v>0</v>
      </c>
      <c r="O230" s="83" t="s">
        <v>89</v>
      </c>
    </row>
    <row r="231" spans="1:17" ht="14.5" x14ac:dyDescent="0.35">
      <c r="A231" s="96" t="s">
        <v>96</v>
      </c>
      <c r="B231" s="91">
        <f>SUM(B228:B230)</f>
        <v>-1811322</v>
      </c>
      <c r="C231" s="91">
        <f>SUM(C228:C230)</f>
        <v>0</v>
      </c>
      <c r="D231" s="91"/>
      <c r="E231" s="91">
        <f>SUM(E228:E230)</f>
        <v>-1811322</v>
      </c>
      <c r="F231" s="91"/>
      <c r="G231" s="91">
        <f>SUM(G228:G230)</f>
        <v>0</v>
      </c>
      <c r="H231" s="91">
        <f>SUM(H228:H230)</f>
        <v>-44283</v>
      </c>
      <c r="I231" s="91">
        <f>SUM(I228:I230)</f>
        <v>-1540856</v>
      </c>
      <c r="J231" s="91">
        <f>SUM(J228:J230)</f>
        <v>0</v>
      </c>
      <c r="K231" s="91"/>
      <c r="L231" s="91">
        <f>SUM(L228:L230)</f>
        <v>-1585139</v>
      </c>
      <c r="M231" s="91">
        <f>SUM(M228:M230)</f>
        <v>-226183</v>
      </c>
    </row>
    <row r="232" spans="1:17" ht="14.5" x14ac:dyDescent="0.35">
      <c r="A232" s="96" t="s">
        <v>195</v>
      </c>
      <c r="B232" s="89">
        <f>+'Exhibit C-1'!E232</f>
        <v>0</v>
      </c>
      <c r="C232" s="89"/>
      <c r="D232" s="89"/>
      <c r="E232" s="89">
        <f>SUM(B232:D232)</f>
        <v>0</v>
      </c>
      <c r="F232" s="89"/>
      <c r="G232" s="89">
        <v>0</v>
      </c>
      <c r="H232" s="89">
        <v>0</v>
      </c>
      <c r="I232" s="89">
        <v>0</v>
      </c>
      <c r="J232" s="89">
        <v>0</v>
      </c>
      <c r="K232" s="89"/>
      <c r="L232" s="89">
        <f t="shared" ref="L232:L234" si="33">SUM(F232:J232)</f>
        <v>0</v>
      </c>
      <c r="M232" s="89">
        <f t="shared" ref="M232:M234" si="34">+E232-L232</f>
        <v>0</v>
      </c>
      <c r="O232" s="83" t="s">
        <v>89</v>
      </c>
    </row>
    <row r="233" spans="1:17" ht="14.5" x14ac:dyDescent="0.35">
      <c r="A233" s="96" t="s">
        <v>196</v>
      </c>
      <c r="B233" s="89">
        <f>+'Exhibit C-1'!E233</f>
        <v>0</v>
      </c>
      <c r="C233" s="89"/>
      <c r="D233" s="89"/>
      <c r="E233" s="89">
        <f>SUM(B233:D233)</f>
        <v>0</v>
      </c>
      <c r="F233" s="89"/>
      <c r="G233" s="89">
        <v>0</v>
      </c>
      <c r="H233" s="89">
        <v>0</v>
      </c>
      <c r="I233" s="89">
        <v>0</v>
      </c>
      <c r="J233" s="89">
        <v>0</v>
      </c>
      <c r="K233" s="89"/>
      <c r="L233" s="89">
        <f t="shared" si="33"/>
        <v>0</v>
      </c>
      <c r="M233" s="89">
        <f t="shared" si="34"/>
        <v>0</v>
      </c>
      <c r="O233" s="83" t="s">
        <v>89</v>
      </c>
    </row>
    <row r="234" spans="1:17" ht="14.5" x14ac:dyDescent="0.35">
      <c r="A234" s="96" t="s">
        <v>197</v>
      </c>
      <c r="B234" s="89">
        <f>+'Exhibit C-1'!E234</f>
        <v>0</v>
      </c>
      <c r="C234" s="89"/>
      <c r="D234" s="89"/>
      <c r="E234" s="89">
        <f>SUM(B234:D234)</f>
        <v>0</v>
      </c>
      <c r="F234" s="89"/>
      <c r="G234" s="89">
        <v>0</v>
      </c>
      <c r="H234" s="89">
        <v>0</v>
      </c>
      <c r="I234" s="89">
        <v>0</v>
      </c>
      <c r="J234" s="89">
        <v>0</v>
      </c>
      <c r="K234" s="89"/>
      <c r="L234" s="89">
        <f t="shared" si="33"/>
        <v>0</v>
      </c>
      <c r="M234" s="89">
        <f t="shared" si="34"/>
        <v>0</v>
      </c>
      <c r="O234" s="83" t="s">
        <v>89</v>
      </c>
    </row>
    <row r="235" spans="1:17" ht="14.5" x14ac:dyDescent="0.35">
      <c r="A235" s="96" t="s">
        <v>134</v>
      </c>
      <c r="B235" s="91">
        <f>SUM(B232:B234)</f>
        <v>0</v>
      </c>
      <c r="C235" s="91">
        <f>SUM(C232:C234)</f>
        <v>0</v>
      </c>
      <c r="D235" s="91"/>
      <c r="E235" s="91">
        <f>SUM(E232:E234)</f>
        <v>0</v>
      </c>
      <c r="F235" s="91"/>
      <c r="G235" s="91">
        <f>SUM(G232:G234)</f>
        <v>0</v>
      </c>
      <c r="H235" s="91">
        <f>SUM(H232:H234)</f>
        <v>0</v>
      </c>
      <c r="I235" s="91">
        <f>SUM(I232:I234)</f>
        <v>0</v>
      </c>
      <c r="J235" s="91">
        <f>SUM(J232:J234)</f>
        <v>0</v>
      </c>
      <c r="K235" s="91"/>
      <c r="L235" s="91">
        <f>SUM(L232:L234)</f>
        <v>0</v>
      </c>
      <c r="M235" s="91">
        <f>SUM(M232:M234)</f>
        <v>0</v>
      </c>
    </row>
    <row r="236" spans="1:17" ht="14.5" x14ac:dyDescent="0.35">
      <c r="A236" s="96" t="s">
        <v>198</v>
      </c>
      <c r="B236" s="89">
        <f>+'Exhibit C-1'!E236</f>
        <v>122320</v>
      </c>
      <c r="C236" s="89"/>
      <c r="D236" s="89"/>
      <c r="E236" s="89">
        <f>SUM(B236:D236)</f>
        <v>122320</v>
      </c>
      <c r="F236" s="89"/>
      <c r="G236" s="89">
        <v>0</v>
      </c>
      <c r="H236" s="89">
        <v>0</v>
      </c>
      <c r="I236" s="89">
        <v>122320</v>
      </c>
      <c r="J236" s="89">
        <v>0</v>
      </c>
      <c r="K236" s="89"/>
      <c r="L236" s="89">
        <f t="shared" ref="L236:L238" si="35">SUM(F236:J236)</f>
        <v>122320</v>
      </c>
      <c r="M236" s="89">
        <f t="shared" ref="M236:M238" si="36">+E236-L236</f>
        <v>0</v>
      </c>
      <c r="O236" s="83" t="s">
        <v>89</v>
      </c>
    </row>
    <row r="237" spans="1:17" ht="14.5" x14ac:dyDescent="0.35">
      <c r="A237" s="96" t="s">
        <v>199</v>
      </c>
      <c r="B237" s="89">
        <f>+'Exhibit C-1'!E237</f>
        <v>46594</v>
      </c>
      <c r="C237" s="89"/>
      <c r="D237" s="89"/>
      <c r="E237" s="89">
        <f>SUM(B237:D237)</f>
        <v>46594</v>
      </c>
      <c r="F237" s="89"/>
      <c r="G237" s="89">
        <v>0</v>
      </c>
      <c r="H237" s="89">
        <v>4424</v>
      </c>
      <c r="I237" s="89">
        <f>32285-12710</f>
        <v>19575</v>
      </c>
      <c r="J237" s="89">
        <v>0</v>
      </c>
      <c r="K237" s="89"/>
      <c r="L237" s="89">
        <f t="shared" si="35"/>
        <v>23999</v>
      </c>
      <c r="M237" s="89">
        <f t="shared" si="36"/>
        <v>22595</v>
      </c>
      <c r="O237" s="83" t="s">
        <v>89</v>
      </c>
    </row>
    <row r="238" spans="1:17" ht="14.5" x14ac:dyDescent="0.35">
      <c r="A238" s="96" t="s">
        <v>200</v>
      </c>
      <c r="B238" s="89">
        <f>+'Exhibit C-1'!E238</f>
        <v>12037</v>
      </c>
      <c r="C238" s="89"/>
      <c r="D238" s="89"/>
      <c r="E238" s="89">
        <f>SUM(B238:D238)</f>
        <v>12037</v>
      </c>
      <c r="F238" s="89"/>
      <c r="G238" s="89">
        <v>0</v>
      </c>
      <c r="H238" s="89">
        <v>0</v>
      </c>
      <c r="I238" s="89">
        <v>12037</v>
      </c>
      <c r="J238" s="89">
        <v>0</v>
      </c>
      <c r="K238" s="89"/>
      <c r="L238" s="89">
        <f t="shared" si="35"/>
        <v>12037</v>
      </c>
      <c r="M238" s="89">
        <f t="shared" si="36"/>
        <v>0</v>
      </c>
      <c r="O238" s="83" t="s">
        <v>89</v>
      </c>
    </row>
    <row r="239" spans="1:17" ht="14.5" x14ac:dyDescent="0.35">
      <c r="A239" s="96" t="s">
        <v>201</v>
      </c>
      <c r="B239" s="91">
        <f>SUM(B236:B238)</f>
        <v>180951</v>
      </c>
      <c r="C239" s="91">
        <f>SUM(C236:C238)</f>
        <v>0</v>
      </c>
      <c r="D239" s="91"/>
      <c r="E239" s="91">
        <f>SUM(E236:E238)</f>
        <v>180951</v>
      </c>
      <c r="F239" s="91"/>
      <c r="G239" s="91">
        <f>SUM(G236:G238)</f>
        <v>0</v>
      </c>
      <c r="H239" s="91">
        <f>SUM(H236:H238)</f>
        <v>4424</v>
      </c>
      <c r="I239" s="91">
        <f>SUM(I236:I238)</f>
        <v>153932</v>
      </c>
      <c r="J239" s="91">
        <f>SUM(J236:J238)</f>
        <v>0</v>
      </c>
      <c r="K239" s="91"/>
      <c r="L239" s="91">
        <f>SUM(L236:L238)</f>
        <v>158356</v>
      </c>
      <c r="M239" s="91">
        <f>SUM(M236:M238)</f>
        <v>22595</v>
      </c>
    </row>
    <row r="240" spans="1:17" ht="14.5" x14ac:dyDescent="0.35">
      <c r="A240" s="96"/>
      <c r="B240" s="89"/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89"/>
    </row>
    <row r="241" spans="1:15" ht="13" x14ac:dyDescent="0.3">
      <c r="A241" s="86" t="s">
        <v>202</v>
      </c>
      <c r="B241" s="97">
        <f>+B231+B235+B239</f>
        <v>-1630371</v>
      </c>
      <c r="C241" s="97">
        <f>+C231+C235+C239</f>
        <v>0</v>
      </c>
      <c r="D241" s="97"/>
      <c r="E241" s="97">
        <f>+E231+E235+E239</f>
        <v>-1630371</v>
      </c>
      <c r="F241" s="97"/>
      <c r="G241" s="97">
        <f t="shared" ref="G241:M241" si="37">+G231+G235+G239</f>
        <v>0</v>
      </c>
      <c r="H241" s="97">
        <f t="shared" si="37"/>
        <v>-39859</v>
      </c>
      <c r="I241" s="97">
        <f t="shared" si="37"/>
        <v>-1386924</v>
      </c>
      <c r="J241" s="97">
        <f t="shared" si="37"/>
        <v>0</v>
      </c>
      <c r="K241" s="97"/>
      <c r="L241" s="97">
        <f t="shared" si="37"/>
        <v>-1426783</v>
      </c>
      <c r="M241" s="97">
        <f t="shared" si="37"/>
        <v>-203588</v>
      </c>
    </row>
    <row r="243" spans="1:15" ht="26" hidden="1" outlineLevel="1" x14ac:dyDescent="0.3">
      <c r="A243" s="95" t="s">
        <v>203</v>
      </c>
    </row>
    <row r="244" spans="1:15" ht="14.5" hidden="1" outlineLevel="1" x14ac:dyDescent="0.35">
      <c r="A244" s="96" t="s">
        <v>192</v>
      </c>
      <c r="B244" s="89">
        <f>+'Exhibit C-1'!E244</f>
        <v>0</v>
      </c>
      <c r="C244" s="89"/>
      <c r="D244" s="89"/>
      <c r="E244" s="89">
        <f>SUM(B244:D244)</f>
        <v>0</v>
      </c>
      <c r="F244" s="89"/>
      <c r="G244" s="89"/>
      <c r="H244" s="89"/>
      <c r="I244" s="89"/>
      <c r="J244" s="89"/>
      <c r="K244" s="89"/>
      <c r="L244" s="89">
        <f t="shared" ref="L244:L246" si="38">SUM(F244:J244)</f>
        <v>0</v>
      </c>
      <c r="M244" s="89">
        <f t="shared" ref="M244:M246" si="39">+E244-L244</f>
        <v>0</v>
      </c>
      <c r="O244" s="83" t="s">
        <v>146</v>
      </c>
    </row>
    <row r="245" spans="1:15" ht="14.5" hidden="1" outlineLevel="1" x14ac:dyDescent="0.35">
      <c r="A245" s="96" t="s">
        <v>193</v>
      </c>
      <c r="B245" s="89">
        <f>+'Exhibit C-1'!E245</f>
        <v>0</v>
      </c>
      <c r="C245" s="89"/>
      <c r="D245" s="89"/>
      <c r="E245" s="89">
        <f>SUM(B245:D245)</f>
        <v>0</v>
      </c>
      <c r="F245" s="89"/>
      <c r="G245" s="89"/>
      <c r="H245" s="89"/>
      <c r="I245" s="89"/>
      <c r="J245" s="89"/>
      <c r="K245" s="89"/>
      <c r="L245" s="89">
        <f t="shared" si="38"/>
        <v>0</v>
      </c>
      <c r="M245" s="89">
        <f t="shared" si="39"/>
        <v>0</v>
      </c>
      <c r="O245" s="83" t="s">
        <v>146</v>
      </c>
    </row>
    <row r="246" spans="1:15" ht="14.5" hidden="1" outlineLevel="1" x14ac:dyDescent="0.35">
      <c r="A246" s="96" t="s">
        <v>194</v>
      </c>
      <c r="B246" s="89">
        <f>+'Exhibit C-1'!E246</f>
        <v>0</v>
      </c>
      <c r="C246" s="89"/>
      <c r="D246" s="89"/>
      <c r="E246" s="89">
        <f>SUM(B246:D246)</f>
        <v>0</v>
      </c>
      <c r="F246" s="89"/>
      <c r="G246" s="89"/>
      <c r="H246" s="89"/>
      <c r="I246" s="89"/>
      <c r="J246" s="89"/>
      <c r="K246" s="89"/>
      <c r="L246" s="89">
        <f t="shared" si="38"/>
        <v>0</v>
      </c>
      <c r="M246" s="89">
        <f t="shared" si="39"/>
        <v>0</v>
      </c>
      <c r="O246" s="83" t="s">
        <v>146</v>
      </c>
    </row>
    <row r="247" spans="1:15" ht="14.5" hidden="1" outlineLevel="1" x14ac:dyDescent="0.35">
      <c r="A247" s="96" t="s">
        <v>96</v>
      </c>
      <c r="B247" s="91">
        <f>SUM(B244:B246)</f>
        <v>0</v>
      </c>
      <c r="C247" s="91">
        <f>SUM(C244:C246)</f>
        <v>0</v>
      </c>
      <c r="D247" s="91"/>
      <c r="E247" s="91">
        <f>SUM(E244:E246)</f>
        <v>0</v>
      </c>
      <c r="F247" s="91"/>
      <c r="G247" s="91">
        <f>SUM(G244:G246)</f>
        <v>0</v>
      </c>
      <c r="H247" s="91">
        <f>SUM(H244:H246)</f>
        <v>0</v>
      </c>
      <c r="I247" s="91">
        <f>SUM(I244:I246)</f>
        <v>0</v>
      </c>
      <c r="J247" s="91">
        <f>SUM(J244:J246)</f>
        <v>0</v>
      </c>
      <c r="K247" s="91"/>
      <c r="L247" s="91">
        <f>SUM(L244:L246)</f>
        <v>0</v>
      </c>
      <c r="M247" s="91">
        <f>SUM(M244:M246)</f>
        <v>0</v>
      </c>
    </row>
    <row r="248" spans="1:15" ht="14.5" hidden="1" outlineLevel="1" x14ac:dyDescent="0.35">
      <c r="A248" s="96" t="s">
        <v>195</v>
      </c>
      <c r="B248" s="89">
        <f>+'Exhibit C-1'!E248</f>
        <v>0</v>
      </c>
      <c r="C248" s="89"/>
      <c r="D248" s="89"/>
      <c r="E248" s="89">
        <f>SUM(B248:D248)</f>
        <v>0</v>
      </c>
      <c r="F248" s="89"/>
      <c r="G248" s="89"/>
      <c r="H248" s="89"/>
      <c r="I248" s="89"/>
      <c r="J248" s="89"/>
      <c r="K248" s="89"/>
      <c r="L248" s="89">
        <f t="shared" ref="L248:L250" si="40">SUM(F248:J248)</f>
        <v>0</v>
      </c>
      <c r="M248" s="89">
        <f t="shared" ref="M248:M250" si="41">+E248-L248</f>
        <v>0</v>
      </c>
      <c r="O248" s="83" t="s">
        <v>146</v>
      </c>
    </row>
    <row r="249" spans="1:15" ht="14.5" hidden="1" outlineLevel="1" x14ac:dyDescent="0.35">
      <c r="A249" s="96" t="s">
        <v>196</v>
      </c>
      <c r="B249" s="89">
        <f>+'Exhibit C-1'!E249</f>
        <v>0</v>
      </c>
      <c r="C249" s="89"/>
      <c r="D249" s="89"/>
      <c r="E249" s="89">
        <f>SUM(B249:D249)</f>
        <v>0</v>
      </c>
      <c r="F249" s="89"/>
      <c r="G249" s="89"/>
      <c r="H249" s="89"/>
      <c r="I249" s="89"/>
      <c r="J249" s="89"/>
      <c r="K249" s="89"/>
      <c r="L249" s="89">
        <f t="shared" si="40"/>
        <v>0</v>
      </c>
      <c r="M249" s="89">
        <f t="shared" si="41"/>
        <v>0</v>
      </c>
      <c r="O249" s="83" t="s">
        <v>146</v>
      </c>
    </row>
    <row r="250" spans="1:15" ht="14.5" hidden="1" outlineLevel="1" x14ac:dyDescent="0.35">
      <c r="A250" s="96" t="s">
        <v>197</v>
      </c>
      <c r="B250" s="89">
        <f>+'Exhibit C-1'!E250</f>
        <v>0</v>
      </c>
      <c r="C250" s="89"/>
      <c r="D250" s="89"/>
      <c r="E250" s="89">
        <f>SUM(B250:D250)</f>
        <v>0</v>
      </c>
      <c r="F250" s="89"/>
      <c r="G250" s="89"/>
      <c r="H250" s="89"/>
      <c r="I250" s="89"/>
      <c r="J250" s="89"/>
      <c r="K250" s="89"/>
      <c r="L250" s="89">
        <f t="shared" si="40"/>
        <v>0</v>
      </c>
      <c r="M250" s="89">
        <f t="shared" si="41"/>
        <v>0</v>
      </c>
      <c r="O250" s="83" t="s">
        <v>146</v>
      </c>
    </row>
    <row r="251" spans="1:15" ht="14.5" hidden="1" outlineLevel="1" x14ac:dyDescent="0.35">
      <c r="A251" s="96" t="s">
        <v>134</v>
      </c>
      <c r="B251" s="91">
        <f>SUM(B248:B250)</f>
        <v>0</v>
      </c>
      <c r="C251" s="91">
        <f>SUM(C248:C250)</f>
        <v>0</v>
      </c>
      <c r="D251" s="91"/>
      <c r="E251" s="91">
        <f>SUM(E248:E250)</f>
        <v>0</v>
      </c>
      <c r="F251" s="91"/>
      <c r="G251" s="91">
        <f>SUM(G248:G250)</f>
        <v>0</v>
      </c>
      <c r="H251" s="91">
        <f>SUM(H248:H250)</f>
        <v>0</v>
      </c>
      <c r="I251" s="91">
        <f>SUM(I248:I250)</f>
        <v>0</v>
      </c>
      <c r="J251" s="91">
        <f>SUM(J248:J250)</f>
        <v>0</v>
      </c>
      <c r="K251" s="91"/>
      <c r="L251" s="91">
        <f>SUM(L248:L250)</f>
        <v>0</v>
      </c>
      <c r="M251" s="91">
        <f>SUM(M248:M250)</f>
        <v>0</v>
      </c>
    </row>
    <row r="252" spans="1:15" ht="14.5" hidden="1" outlineLevel="1" x14ac:dyDescent="0.35">
      <c r="A252" s="96" t="s">
        <v>198</v>
      </c>
      <c r="B252" s="89">
        <f>+'Exhibit C-1'!E252</f>
        <v>0</v>
      </c>
      <c r="C252" s="89"/>
      <c r="D252" s="89"/>
      <c r="E252" s="89">
        <f>SUM(B252:D252)</f>
        <v>0</v>
      </c>
      <c r="F252" s="89"/>
      <c r="G252" s="89"/>
      <c r="H252" s="89"/>
      <c r="I252" s="89"/>
      <c r="J252" s="89"/>
      <c r="K252" s="89"/>
      <c r="L252" s="89">
        <f t="shared" ref="L252:L254" si="42">SUM(F252:J252)</f>
        <v>0</v>
      </c>
      <c r="M252" s="89">
        <f t="shared" ref="M252:M254" si="43">+E252-L252</f>
        <v>0</v>
      </c>
      <c r="O252" s="83" t="s">
        <v>146</v>
      </c>
    </row>
    <row r="253" spans="1:15" ht="14.5" hidden="1" outlineLevel="1" x14ac:dyDescent="0.35">
      <c r="A253" s="96" t="s">
        <v>199</v>
      </c>
      <c r="B253" s="89">
        <f>+'Exhibit C-1'!E253</f>
        <v>0</v>
      </c>
      <c r="C253" s="89"/>
      <c r="D253" s="89"/>
      <c r="E253" s="89">
        <f>SUM(B253:D253)</f>
        <v>0</v>
      </c>
      <c r="F253" s="89"/>
      <c r="G253" s="89"/>
      <c r="H253" s="89"/>
      <c r="I253" s="89"/>
      <c r="J253" s="89"/>
      <c r="K253" s="89"/>
      <c r="L253" s="89">
        <f t="shared" si="42"/>
        <v>0</v>
      </c>
      <c r="M253" s="89">
        <f t="shared" si="43"/>
        <v>0</v>
      </c>
      <c r="O253" s="83" t="s">
        <v>146</v>
      </c>
    </row>
    <row r="254" spans="1:15" ht="14.5" hidden="1" outlineLevel="1" x14ac:dyDescent="0.35">
      <c r="A254" s="96" t="s">
        <v>200</v>
      </c>
      <c r="B254" s="89">
        <f>+'Exhibit C-1'!E254</f>
        <v>0</v>
      </c>
      <c r="C254" s="89"/>
      <c r="D254" s="89"/>
      <c r="E254" s="89">
        <f>SUM(B254:D254)</f>
        <v>0</v>
      </c>
      <c r="F254" s="89"/>
      <c r="G254" s="89"/>
      <c r="H254" s="89"/>
      <c r="I254" s="89"/>
      <c r="J254" s="89"/>
      <c r="K254" s="89"/>
      <c r="L254" s="89">
        <f t="shared" si="42"/>
        <v>0</v>
      </c>
      <c r="M254" s="89">
        <f t="shared" si="43"/>
        <v>0</v>
      </c>
      <c r="O254" s="83" t="s">
        <v>146</v>
      </c>
    </row>
    <row r="255" spans="1:15" ht="14.5" hidden="1" outlineLevel="1" x14ac:dyDescent="0.35">
      <c r="A255" s="96" t="s">
        <v>201</v>
      </c>
      <c r="B255" s="91">
        <f>SUM(B252:B254)</f>
        <v>0</v>
      </c>
      <c r="C255" s="91">
        <f>SUM(C252:C254)</f>
        <v>0</v>
      </c>
      <c r="D255" s="91"/>
      <c r="E255" s="91">
        <f>SUM(E252:E254)</f>
        <v>0</v>
      </c>
      <c r="F255" s="91"/>
      <c r="G255" s="91">
        <f>SUM(G252:G254)</f>
        <v>0</v>
      </c>
      <c r="H255" s="91">
        <f>SUM(H252:H254)</f>
        <v>0</v>
      </c>
      <c r="I255" s="91">
        <f>SUM(I252:I254)</f>
        <v>0</v>
      </c>
      <c r="J255" s="91">
        <f>SUM(J252:J254)</f>
        <v>0</v>
      </c>
      <c r="K255" s="91"/>
      <c r="L255" s="91">
        <f>SUM(L252:L254)</f>
        <v>0</v>
      </c>
      <c r="M255" s="91">
        <f>SUM(M252:M254)</f>
        <v>0</v>
      </c>
    </row>
    <row r="256" spans="1:15" ht="14.5" hidden="1" outlineLevel="1" x14ac:dyDescent="0.35">
      <c r="A256" s="96"/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</row>
    <row r="257" spans="1:17" ht="13" hidden="1" outlineLevel="1" x14ac:dyDescent="0.3">
      <c r="A257" s="86" t="s">
        <v>204</v>
      </c>
      <c r="B257" s="97">
        <f>+B247+B251+B255</f>
        <v>0</v>
      </c>
      <c r="C257" s="97">
        <f>+C247+C251+C255</f>
        <v>0</v>
      </c>
      <c r="D257" s="97"/>
      <c r="E257" s="97">
        <f>+E247+E251+E255</f>
        <v>0</v>
      </c>
      <c r="F257" s="97"/>
      <c r="G257" s="97">
        <f t="shared" ref="G257:J257" si="44">+G247+G251+G255</f>
        <v>0</v>
      </c>
      <c r="H257" s="97">
        <f t="shared" si="44"/>
        <v>0</v>
      </c>
      <c r="I257" s="97">
        <f t="shared" si="44"/>
        <v>0</v>
      </c>
      <c r="J257" s="97">
        <f t="shared" si="44"/>
        <v>0</v>
      </c>
      <c r="K257" s="97"/>
      <c r="L257" s="97">
        <f t="shared" ref="L257:M257" si="45">+L247+L251+L255</f>
        <v>0</v>
      </c>
      <c r="M257" s="97">
        <f t="shared" si="45"/>
        <v>0</v>
      </c>
    </row>
    <row r="258" spans="1:17" hidden="1" outlineLevel="1" x14ac:dyDescent="0.25"/>
    <row r="259" spans="1:17" ht="13" collapsed="1" x14ac:dyDescent="0.3">
      <c r="A259" s="86" t="s">
        <v>205</v>
      </c>
      <c r="B259" s="98">
        <f>+B132+B225+B241+B257</f>
        <v>314501123</v>
      </c>
      <c r="C259" s="98">
        <f>+C132+C225+C241+C257</f>
        <v>0</v>
      </c>
      <c r="D259" s="98"/>
      <c r="E259" s="98">
        <f t="shared" ref="E259:M259" si="46">+E132+E225+E241+E257</f>
        <v>314501123</v>
      </c>
      <c r="F259" s="98"/>
      <c r="G259" s="98">
        <f t="shared" si="46"/>
        <v>3462862</v>
      </c>
      <c r="H259" s="98">
        <f t="shared" si="46"/>
        <v>3917894</v>
      </c>
      <c r="I259" s="98">
        <f t="shared" si="46"/>
        <v>3357659</v>
      </c>
      <c r="J259" s="98">
        <f t="shared" si="46"/>
        <v>3355539</v>
      </c>
      <c r="K259" s="98">
        <f t="shared" si="46"/>
        <v>0</v>
      </c>
      <c r="L259" s="98">
        <f t="shared" si="46"/>
        <v>14093954</v>
      </c>
      <c r="M259" s="98">
        <f t="shared" si="46"/>
        <v>300407169</v>
      </c>
    </row>
    <row r="261" spans="1:17" ht="13" x14ac:dyDescent="0.3">
      <c r="A261" s="86" t="s">
        <v>206</v>
      </c>
      <c r="B261" s="98">
        <f>+'Exhibit C-1'!E261</f>
        <v>-38467015</v>
      </c>
      <c r="C261" s="98">
        <v>0</v>
      </c>
      <c r="D261" s="98"/>
      <c r="E261" s="98">
        <f>SUM(B261:D261)</f>
        <v>-38467015</v>
      </c>
      <c r="F261" s="98"/>
      <c r="G261" s="98">
        <v>-423547</v>
      </c>
      <c r="H261" s="98">
        <v>-510673</v>
      </c>
      <c r="I261" s="98">
        <v>-410679</v>
      </c>
      <c r="J261" s="98">
        <v>-410420</v>
      </c>
      <c r="K261" s="98"/>
      <c r="L261" s="98">
        <f t="shared" ref="L261:L263" si="47">SUM(F261:J261)</f>
        <v>-1755319</v>
      </c>
      <c r="M261" s="98">
        <f t="shared" ref="M261:M263" si="48">+E261-L261</f>
        <v>-36711696</v>
      </c>
    </row>
    <row r="262" spans="1:17" x14ac:dyDescent="0.25">
      <c r="A262" s="83" t="s">
        <v>207</v>
      </c>
      <c r="B262" s="99">
        <f>+'Exhibit C-1'!E262</f>
        <v>-38039270</v>
      </c>
      <c r="C262" s="99">
        <f>+C261</f>
        <v>0</v>
      </c>
      <c r="D262" s="99"/>
      <c r="E262" s="89">
        <f>SUM(B262:D262)</f>
        <v>-38039270</v>
      </c>
      <c r="F262" s="100"/>
      <c r="G262" s="101">
        <v>-423547</v>
      </c>
      <c r="H262" s="101">
        <v>-214716</v>
      </c>
      <c r="I262" s="102">
        <v>-340364</v>
      </c>
      <c r="J262" s="102">
        <v>-348947</v>
      </c>
      <c r="K262" s="100"/>
      <c r="L262" s="89">
        <f t="shared" si="47"/>
        <v>-1327574</v>
      </c>
      <c r="M262" s="89">
        <f t="shared" si="48"/>
        <v>-36711696</v>
      </c>
      <c r="O262" s="83" t="s">
        <v>208</v>
      </c>
    </row>
    <row r="263" spans="1:17" x14ac:dyDescent="0.25">
      <c r="A263" s="83" t="s">
        <v>209</v>
      </c>
      <c r="B263" s="99">
        <f>+'Exhibit C-1'!E263</f>
        <v>-427745</v>
      </c>
      <c r="E263" s="89">
        <f>SUM(B263:D263)</f>
        <v>-427745</v>
      </c>
      <c r="F263" s="100"/>
      <c r="G263" s="101">
        <v>0</v>
      </c>
      <c r="H263" s="101">
        <v>-295957</v>
      </c>
      <c r="I263" s="102">
        <v>-70315</v>
      </c>
      <c r="J263" s="102">
        <v>-61473</v>
      </c>
      <c r="K263" s="100"/>
      <c r="L263" s="89">
        <f t="shared" si="47"/>
        <v>-427745</v>
      </c>
      <c r="M263" s="89">
        <f t="shared" si="48"/>
        <v>0</v>
      </c>
      <c r="O263" s="83" t="s">
        <v>210</v>
      </c>
    </row>
    <row r="264" spans="1:17" x14ac:dyDescent="0.25"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P264" s="90"/>
      <c r="Q264" s="90"/>
    </row>
    <row r="265" spans="1:17" ht="13.5" thickBot="1" x14ac:dyDescent="0.35">
      <c r="A265" s="86" t="s">
        <v>211</v>
      </c>
      <c r="B265" s="103">
        <f>+B259+B261</f>
        <v>276034108</v>
      </c>
      <c r="C265" s="103">
        <f>+C259+C261</f>
        <v>0</v>
      </c>
      <c r="D265" s="103"/>
      <c r="E265" s="103">
        <f>+E259+E261</f>
        <v>276034108</v>
      </c>
      <c r="F265" s="103"/>
      <c r="G265" s="103">
        <f>+G259+G261</f>
        <v>3039315</v>
      </c>
      <c r="H265" s="103">
        <f>+H259+H261</f>
        <v>3407221</v>
      </c>
      <c r="I265" s="103">
        <v>2946980</v>
      </c>
      <c r="J265" s="103">
        <v>2945119</v>
      </c>
      <c r="K265" s="103"/>
      <c r="L265" s="103">
        <f>+L259+L261</f>
        <v>12338635</v>
      </c>
      <c r="M265" s="103">
        <f>+M259+M261</f>
        <v>263695473</v>
      </c>
      <c r="N265" s="90"/>
      <c r="P265" s="90"/>
      <c r="Q265" s="90"/>
    </row>
    <row r="266" spans="1:17" ht="13" thickTop="1" x14ac:dyDescent="0.25"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P266" s="90"/>
      <c r="Q266" s="90"/>
    </row>
    <row r="267" spans="1:17" ht="26" x14ac:dyDescent="0.3">
      <c r="A267" s="95" t="s">
        <v>212</v>
      </c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P267" s="90"/>
      <c r="Q267" s="90"/>
    </row>
    <row r="268" spans="1:17" x14ac:dyDescent="0.25">
      <c r="A268" s="88" t="s">
        <v>213</v>
      </c>
      <c r="B268" s="104">
        <f>+B132+B241+B262</f>
        <v>273102401</v>
      </c>
      <c r="C268" s="104">
        <f>+C132+C241+C262</f>
        <v>0</v>
      </c>
      <c r="D268" s="104"/>
      <c r="E268" s="104">
        <f>+E132+E241+E262</f>
        <v>273102401</v>
      </c>
      <c r="F268" s="104"/>
      <c r="G268" s="104">
        <f>+G132+G241+G262</f>
        <v>2666442</v>
      </c>
      <c r="H268" s="104">
        <f>+H132+H241+H262</f>
        <v>3065952</v>
      </c>
      <c r="I268" s="104">
        <v>2474265</v>
      </c>
      <c r="J268" s="104">
        <f>+J132+J241+J262</f>
        <v>2518672</v>
      </c>
      <c r="K268" s="104"/>
      <c r="L268" s="104">
        <f>+L132+L241+L262</f>
        <v>10725331</v>
      </c>
      <c r="M268" s="104">
        <f>+M132+M241+M262</f>
        <v>262377070</v>
      </c>
      <c r="N268" s="104"/>
      <c r="P268" s="104"/>
      <c r="Q268" s="104"/>
    </row>
    <row r="269" spans="1:17" x14ac:dyDescent="0.25">
      <c r="A269" s="88" t="s">
        <v>214</v>
      </c>
      <c r="B269" s="104">
        <f>+B225+B263</f>
        <v>2931707</v>
      </c>
      <c r="C269" s="104">
        <f>+C225+C263</f>
        <v>0</v>
      </c>
      <c r="D269" s="104"/>
      <c r="E269" s="104">
        <f>+E225+E263</f>
        <v>2931707</v>
      </c>
      <c r="F269" s="104"/>
      <c r="G269" s="104">
        <f>+G225+G263</f>
        <v>372873</v>
      </c>
      <c r="H269" s="104">
        <f>+H225+H263</f>
        <v>341269</v>
      </c>
      <c r="I269" s="104">
        <v>472715</v>
      </c>
      <c r="J269" s="104">
        <f>+J225+J263</f>
        <v>426447</v>
      </c>
      <c r="K269" s="104"/>
      <c r="L269" s="104">
        <f>+L225+L263</f>
        <v>1613304</v>
      </c>
      <c r="M269" s="104">
        <f>+M225+M263</f>
        <v>1318403</v>
      </c>
      <c r="N269" s="104"/>
      <c r="P269" s="104"/>
      <c r="Q269" s="104"/>
    </row>
    <row r="270" spans="1:17" ht="13.5" thickBot="1" x14ac:dyDescent="0.35">
      <c r="A270" s="95" t="s">
        <v>215</v>
      </c>
      <c r="B270" s="105">
        <f t="shared" ref="B270:C270" si="49">SUM(B268:B269)</f>
        <v>276034108</v>
      </c>
      <c r="C270" s="105">
        <f t="shared" si="49"/>
        <v>0</v>
      </c>
      <c r="D270" s="105"/>
      <c r="E270" s="105">
        <f>SUM(E268:E269)</f>
        <v>276034108</v>
      </c>
      <c r="F270" s="104"/>
      <c r="G270" s="105">
        <f>SUM(G268:G269)</f>
        <v>3039315</v>
      </c>
      <c r="H270" s="105">
        <f>SUM(H268:H269)</f>
        <v>3407221</v>
      </c>
      <c r="I270" s="105">
        <v>2946979.9999999944</v>
      </c>
      <c r="J270" s="105">
        <f t="shared" ref="J270" si="50">SUM(J268:J269)</f>
        <v>2945119</v>
      </c>
      <c r="K270" s="104"/>
      <c r="L270" s="105">
        <f>SUM(L268:L269)</f>
        <v>12338635</v>
      </c>
      <c r="M270" s="105">
        <f t="shared" ref="M270" si="51">SUM(M268:M269)</f>
        <v>263695473</v>
      </c>
      <c r="N270" s="104"/>
      <c r="P270" s="104"/>
      <c r="Q270" s="104"/>
    </row>
    <row r="271" spans="1:17" ht="13" thickTop="1" x14ac:dyDescent="0.25"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P271" s="90"/>
      <c r="Q271" s="90"/>
    </row>
    <row r="272" spans="1:17" ht="25" x14ac:dyDescent="0.25">
      <c r="A272" s="88" t="s">
        <v>216</v>
      </c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P272" s="90"/>
      <c r="Q272" s="90"/>
    </row>
    <row r="273" spans="1:17" x14ac:dyDescent="0.25">
      <c r="A273" s="83" t="s">
        <v>217</v>
      </c>
      <c r="B273" s="99">
        <f>+'Exhibit C-1'!E273</f>
        <v>-1212260</v>
      </c>
      <c r="C273" s="89"/>
      <c r="D273" s="89"/>
      <c r="E273" s="89">
        <f>SUM(B273:D273)</f>
        <v>-1212260</v>
      </c>
      <c r="F273" s="89"/>
      <c r="G273" s="89">
        <v>0</v>
      </c>
      <c r="H273" s="89">
        <v>0</v>
      </c>
      <c r="I273" s="89">
        <v>0</v>
      </c>
      <c r="J273" s="89">
        <v>-1212260</v>
      </c>
      <c r="K273" s="89"/>
      <c r="L273" s="89">
        <f t="shared" ref="L273:L293" si="52">SUM(F273:J273)</f>
        <v>-1212260</v>
      </c>
      <c r="M273" s="89">
        <f t="shared" ref="M273:M293" si="53">+E273-L273</f>
        <v>0</v>
      </c>
      <c r="N273" s="90"/>
      <c r="O273" s="83" t="s">
        <v>218</v>
      </c>
      <c r="P273" s="90"/>
      <c r="Q273" s="90"/>
    </row>
    <row r="274" spans="1:17" x14ac:dyDescent="0.25">
      <c r="A274" s="83" t="s">
        <v>219</v>
      </c>
      <c r="B274" s="99">
        <f>+'Exhibit C-1'!E274</f>
        <v>-90237</v>
      </c>
      <c r="C274" s="89"/>
      <c r="D274" s="89"/>
      <c r="E274" s="89">
        <f>SUM(B274:D274)</f>
        <v>-90237</v>
      </c>
      <c r="F274" s="89"/>
      <c r="G274" s="89">
        <v>0</v>
      </c>
      <c r="H274" s="89">
        <v>0</v>
      </c>
      <c r="I274" s="89">
        <v>0</v>
      </c>
      <c r="J274" s="89">
        <v>-90237</v>
      </c>
      <c r="K274" s="89"/>
      <c r="L274" s="89">
        <f t="shared" si="52"/>
        <v>-90237</v>
      </c>
      <c r="M274" s="89">
        <f t="shared" si="53"/>
        <v>0</v>
      </c>
      <c r="N274" s="90"/>
      <c r="O274" s="83" t="s">
        <v>220</v>
      </c>
      <c r="P274" s="90"/>
      <c r="Q274" s="90"/>
    </row>
    <row r="275" spans="1:17" x14ac:dyDescent="0.25">
      <c r="A275" s="83" t="s">
        <v>221</v>
      </c>
      <c r="B275" s="99">
        <f>+'Exhibit C-1'!E275</f>
        <v>-13386</v>
      </c>
      <c r="C275" s="89"/>
      <c r="D275" s="89"/>
      <c r="E275" s="89">
        <f>SUM(B275:D275)</f>
        <v>-13386</v>
      </c>
      <c r="F275" s="89"/>
      <c r="G275" s="89">
        <v>0</v>
      </c>
      <c r="H275" s="89">
        <v>0</v>
      </c>
      <c r="I275" s="89">
        <v>0</v>
      </c>
      <c r="J275" s="89">
        <v>-13386</v>
      </c>
      <c r="K275" s="89"/>
      <c r="L275" s="89">
        <f t="shared" si="52"/>
        <v>-13386</v>
      </c>
      <c r="M275" s="89">
        <f t="shared" si="53"/>
        <v>0</v>
      </c>
      <c r="N275" s="90"/>
      <c r="O275" s="83" t="s">
        <v>220</v>
      </c>
      <c r="P275" s="90"/>
      <c r="Q275" s="90"/>
    </row>
    <row r="276" spans="1:17" x14ac:dyDescent="0.25">
      <c r="A276" s="83" t="s">
        <v>222</v>
      </c>
      <c r="B276" s="99">
        <f>+'Exhibit C-1'!E276</f>
        <v>-1150136</v>
      </c>
      <c r="C276" s="89"/>
      <c r="D276" s="89"/>
      <c r="E276" s="89">
        <f>SUM(B276:D276)</f>
        <v>-1150136</v>
      </c>
      <c r="F276" s="89"/>
      <c r="G276" s="89">
        <v>0</v>
      </c>
      <c r="H276" s="89">
        <v>0</v>
      </c>
      <c r="I276" s="89">
        <v>0</v>
      </c>
      <c r="J276" s="89">
        <v>-1150136</v>
      </c>
      <c r="K276" s="89"/>
      <c r="L276" s="89">
        <f t="shared" si="52"/>
        <v>-1150136</v>
      </c>
      <c r="M276" s="89">
        <f t="shared" si="53"/>
        <v>0</v>
      </c>
      <c r="N276" s="90"/>
      <c r="O276" s="83" t="s">
        <v>220</v>
      </c>
      <c r="P276" s="90"/>
      <c r="Q276" s="90"/>
    </row>
    <row r="277" spans="1:17" x14ac:dyDescent="0.25">
      <c r="A277" s="83" t="s">
        <v>96</v>
      </c>
      <c r="B277" s="91">
        <f>SUM(B273:B276)</f>
        <v>-2466019</v>
      </c>
      <c r="C277" s="91">
        <f t="shared" ref="C277:E277" si="54">SUM(C273:C276)</f>
        <v>0</v>
      </c>
      <c r="D277" s="91"/>
      <c r="E277" s="91">
        <f t="shared" si="54"/>
        <v>-2466019</v>
      </c>
      <c r="F277" s="89"/>
      <c r="G277" s="91">
        <f t="shared" ref="G277:J277" si="55">SUM(G273:G276)</f>
        <v>0</v>
      </c>
      <c r="H277" s="91">
        <f t="shared" si="55"/>
        <v>0</v>
      </c>
      <c r="I277" s="91">
        <f t="shared" si="55"/>
        <v>0</v>
      </c>
      <c r="J277" s="91">
        <f t="shared" si="55"/>
        <v>-2466019</v>
      </c>
      <c r="K277" s="91"/>
      <c r="L277" s="91">
        <f t="shared" ref="L277:M277" si="56">SUM(L273:L276)</f>
        <v>-2466019</v>
      </c>
      <c r="M277" s="91">
        <f t="shared" si="56"/>
        <v>0</v>
      </c>
    </row>
    <row r="278" spans="1:17" hidden="1" outlineLevel="1" x14ac:dyDescent="0.25">
      <c r="A278" s="83" t="s">
        <v>223</v>
      </c>
      <c r="B278" s="99">
        <f>+'Exhibit C-1'!E278</f>
        <v>0</v>
      </c>
      <c r="C278" s="89"/>
      <c r="D278" s="89"/>
      <c r="E278" s="89">
        <f>SUM(B278:D278)</f>
        <v>0</v>
      </c>
      <c r="F278" s="89"/>
      <c r="G278" s="89">
        <v>0</v>
      </c>
      <c r="H278" s="89">
        <v>0</v>
      </c>
      <c r="I278" s="89">
        <v>0</v>
      </c>
      <c r="J278" s="89">
        <v>0</v>
      </c>
      <c r="K278" s="89"/>
      <c r="L278" s="89">
        <f t="shared" ref="L278:L281" si="57">SUM(F278:J278)</f>
        <v>0</v>
      </c>
      <c r="M278" s="89">
        <f t="shared" ref="M278:M281" si="58">+E278-L278</f>
        <v>0</v>
      </c>
      <c r="N278" s="90"/>
      <c r="O278" s="83" t="s">
        <v>218</v>
      </c>
      <c r="P278" s="90"/>
      <c r="Q278" s="90"/>
    </row>
    <row r="279" spans="1:17" hidden="1" outlineLevel="1" x14ac:dyDescent="0.25">
      <c r="A279" s="83" t="s">
        <v>224</v>
      </c>
      <c r="B279" s="99">
        <f>+'Exhibit C-1'!E279</f>
        <v>0</v>
      </c>
      <c r="C279" s="89"/>
      <c r="D279" s="89"/>
      <c r="E279" s="89">
        <f>SUM(B279:D279)</f>
        <v>0</v>
      </c>
      <c r="F279" s="89"/>
      <c r="G279" s="89">
        <v>0</v>
      </c>
      <c r="H279" s="89">
        <v>0</v>
      </c>
      <c r="I279" s="89">
        <v>0</v>
      </c>
      <c r="J279" s="89">
        <v>0</v>
      </c>
      <c r="K279" s="89"/>
      <c r="L279" s="89">
        <f t="shared" si="57"/>
        <v>0</v>
      </c>
      <c r="M279" s="89">
        <f t="shared" si="58"/>
        <v>0</v>
      </c>
      <c r="N279" s="90"/>
      <c r="O279" s="83" t="s">
        <v>220</v>
      </c>
      <c r="P279" s="90"/>
      <c r="Q279" s="90"/>
    </row>
    <row r="280" spans="1:17" hidden="1" outlineLevel="1" x14ac:dyDescent="0.25">
      <c r="A280" s="83" t="s">
        <v>225</v>
      </c>
      <c r="B280" s="99">
        <f>+'Exhibit C-1'!E280</f>
        <v>0</v>
      </c>
      <c r="C280" s="89"/>
      <c r="D280" s="89"/>
      <c r="E280" s="89">
        <f>SUM(B280:D280)</f>
        <v>0</v>
      </c>
      <c r="F280" s="89"/>
      <c r="G280" s="89">
        <v>0</v>
      </c>
      <c r="H280" s="89">
        <v>0</v>
      </c>
      <c r="I280" s="89">
        <v>0</v>
      </c>
      <c r="J280" s="89">
        <v>0</v>
      </c>
      <c r="K280" s="89"/>
      <c r="L280" s="89">
        <f t="shared" si="57"/>
        <v>0</v>
      </c>
      <c r="M280" s="89">
        <f t="shared" si="58"/>
        <v>0</v>
      </c>
      <c r="N280" s="90"/>
      <c r="O280" s="83" t="s">
        <v>220</v>
      </c>
      <c r="P280" s="90"/>
      <c r="Q280" s="90"/>
    </row>
    <row r="281" spans="1:17" hidden="1" outlineLevel="1" x14ac:dyDescent="0.25">
      <c r="A281" s="83" t="s">
        <v>226</v>
      </c>
      <c r="B281" s="99">
        <f>+'Exhibit C-1'!E281</f>
        <v>0</v>
      </c>
      <c r="C281" s="89"/>
      <c r="D281" s="89"/>
      <c r="E281" s="89">
        <f>SUM(B281:D281)</f>
        <v>0</v>
      </c>
      <c r="F281" s="89"/>
      <c r="G281" s="89">
        <v>0</v>
      </c>
      <c r="H281" s="89">
        <v>0</v>
      </c>
      <c r="I281" s="89">
        <v>0</v>
      </c>
      <c r="J281" s="89">
        <v>0</v>
      </c>
      <c r="K281" s="89"/>
      <c r="L281" s="89">
        <f t="shared" si="57"/>
        <v>0</v>
      </c>
      <c r="M281" s="89">
        <f t="shared" si="58"/>
        <v>0</v>
      </c>
      <c r="N281" s="90"/>
      <c r="O281" s="83" t="s">
        <v>220</v>
      </c>
      <c r="P281" s="90"/>
      <c r="Q281" s="90"/>
    </row>
    <row r="282" spans="1:17" hidden="1" outlineLevel="1" x14ac:dyDescent="0.25">
      <c r="A282" s="83" t="s">
        <v>134</v>
      </c>
      <c r="B282" s="91">
        <f>SUM(B278:B281)</f>
        <v>0</v>
      </c>
      <c r="C282" s="91">
        <f t="shared" ref="C282" si="59">SUM(C278:C281)</f>
        <v>0</v>
      </c>
      <c r="D282" s="91"/>
      <c r="E282" s="91">
        <f t="shared" ref="E282" si="60">SUM(E278:E281)</f>
        <v>0</v>
      </c>
      <c r="F282" s="89"/>
      <c r="G282" s="91">
        <f t="shared" ref="G282:J282" si="61">SUM(G278:G281)</f>
        <v>0</v>
      </c>
      <c r="H282" s="91">
        <f t="shared" si="61"/>
        <v>0</v>
      </c>
      <c r="I282" s="91">
        <f t="shared" si="61"/>
        <v>0</v>
      </c>
      <c r="J282" s="91">
        <f t="shared" si="61"/>
        <v>0</v>
      </c>
      <c r="K282" s="91"/>
      <c r="L282" s="91">
        <f t="shared" ref="L282:M282" si="62">SUM(L278:L281)</f>
        <v>0</v>
      </c>
      <c r="M282" s="91">
        <f t="shared" si="62"/>
        <v>0</v>
      </c>
    </row>
    <row r="283" spans="1:17" collapsed="1" x14ac:dyDescent="0.25">
      <c r="A283" s="83" t="s">
        <v>227</v>
      </c>
      <c r="B283" s="99">
        <f>+'Exhibit C-1'!E283</f>
        <v>121105</v>
      </c>
      <c r="C283" s="89"/>
      <c r="D283" s="89"/>
      <c r="E283" s="89">
        <f>SUM(B283:D283)</f>
        <v>121105</v>
      </c>
      <c r="F283" s="89"/>
      <c r="G283" s="89">
        <v>0</v>
      </c>
      <c r="H283" s="89">
        <v>0</v>
      </c>
      <c r="I283" s="89">
        <v>0</v>
      </c>
      <c r="J283" s="89">
        <v>121105</v>
      </c>
      <c r="K283" s="89"/>
      <c r="L283" s="89">
        <f t="shared" ref="L283:L286" si="63">SUM(F283:J283)</f>
        <v>121105</v>
      </c>
      <c r="M283" s="89">
        <f t="shared" ref="M283:M286" si="64">+E283-L283</f>
        <v>0</v>
      </c>
      <c r="N283" s="90"/>
      <c r="O283" s="83" t="s">
        <v>218</v>
      </c>
      <c r="P283" s="90"/>
      <c r="Q283" s="90"/>
    </row>
    <row r="284" spans="1:17" x14ac:dyDescent="0.25">
      <c r="A284" s="83" t="s">
        <v>228</v>
      </c>
      <c r="B284" s="99">
        <f>+'Exhibit C-1'!E284</f>
        <v>9015</v>
      </c>
      <c r="C284" s="89"/>
      <c r="D284" s="89"/>
      <c r="E284" s="89">
        <f>SUM(B284:D284)</f>
        <v>9015</v>
      </c>
      <c r="F284" s="89"/>
      <c r="G284" s="89">
        <v>0</v>
      </c>
      <c r="H284" s="89">
        <v>0</v>
      </c>
      <c r="I284" s="89">
        <v>0</v>
      </c>
      <c r="J284" s="89">
        <v>9015</v>
      </c>
      <c r="K284" s="89"/>
      <c r="L284" s="89">
        <f t="shared" si="63"/>
        <v>9015</v>
      </c>
      <c r="M284" s="89">
        <f t="shared" si="64"/>
        <v>0</v>
      </c>
      <c r="N284" s="90"/>
      <c r="O284" s="83" t="s">
        <v>220</v>
      </c>
      <c r="P284" s="90"/>
      <c r="Q284" s="90"/>
    </row>
    <row r="285" spans="1:17" x14ac:dyDescent="0.25">
      <c r="A285" s="83" t="s">
        <v>229</v>
      </c>
      <c r="B285" s="99">
        <f>+'Exhibit C-1'!E285</f>
        <v>1337</v>
      </c>
      <c r="C285" s="89"/>
      <c r="D285" s="89"/>
      <c r="E285" s="89">
        <f>SUM(B285:D285)</f>
        <v>1337</v>
      </c>
      <c r="F285" s="89"/>
      <c r="G285" s="89">
        <v>0</v>
      </c>
      <c r="H285" s="89">
        <v>0</v>
      </c>
      <c r="I285" s="89">
        <v>0</v>
      </c>
      <c r="J285" s="89">
        <v>1337</v>
      </c>
      <c r="K285" s="89"/>
      <c r="L285" s="89">
        <f t="shared" si="63"/>
        <v>1337</v>
      </c>
      <c r="M285" s="89">
        <f t="shared" si="64"/>
        <v>0</v>
      </c>
      <c r="N285" s="90"/>
      <c r="O285" s="83" t="s">
        <v>220</v>
      </c>
      <c r="P285" s="90"/>
      <c r="Q285" s="90"/>
    </row>
    <row r="286" spans="1:17" x14ac:dyDescent="0.25">
      <c r="A286" s="83" t="s">
        <v>230</v>
      </c>
      <c r="B286" s="99">
        <f>+'Exhibit C-1'!E286</f>
        <v>114899</v>
      </c>
      <c r="C286" s="89"/>
      <c r="D286" s="89"/>
      <c r="E286" s="89">
        <f>SUM(B286:D286)</f>
        <v>114899</v>
      </c>
      <c r="F286" s="89"/>
      <c r="G286" s="89">
        <v>0</v>
      </c>
      <c r="H286" s="89">
        <v>0</v>
      </c>
      <c r="I286" s="89">
        <v>0</v>
      </c>
      <c r="J286" s="89">
        <v>114899</v>
      </c>
      <c r="K286" s="89"/>
      <c r="L286" s="89">
        <f t="shared" si="63"/>
        <v>114899</v>
      </c>
      <c r="M286" s="89">
        <f t="shared" si="64"/>
        <v>0</v>
      </c>
      <c r="N286" s="90"/>
      <c r="O286" s="83" t="s">
        <v>220</v>
      </c>
      <c r="P286" s="90"/>
      <c r="Q286" s="90"/>
    </row>
    <row r="287" spans="1:17" x14ac:dyDescent="0.25">
      <c r="A287" s="83" t="s">
        <v>201</v>
      </c>
      <c r="B287" s="91">
        <f>SUM(B283:B286)</f>
        <v>246356</v>
      </c>
      <c r="C287" s="91">
        <f t="shared" ref="C287:E287" si="65">SUM(C283:C286)</f>
        <v>0</v>
      </c>
      <c r="D287" s="91"/>
      <c r="E287" s="91">
        <f t="shared" si="65"/>
        <v>246356</v>
      </c>
      <c r="F287" s="89"/>
      <c r="G287" s="91">
        <f t="shared" ref="G287:J287" si="66">SUM(G283:G286)</f>
        <v>0</v>
      </c>
      <c r="H287" s="91">
        <f t="shared" si="66"/>
        <v>0</v>
      </c>
      <c r="I287" s="91">
        <f t="shared" si="66"/>
        <v>0</v>
      </c>
      <c r="J287" s="91">
        <f t="shared" si="66"/>
        <v>246356</v>
      </c>
      <c r="K287" s="91"/>
      <c r="L287" s="91">
        <f t="shared" ref="L287:M287" si="67">SUM(L283:L286)</f>
        <v>246356</v>
      </c>
      <c r="M287" s="91">
        <f t="shared" si="67"/>
        <v>0</v>
      </c>
    </row>
    <row r="288" spans="1:17" ht="13" x14ac:dyDescent="0.3">
      <c r="A288" s="86" t="s">
        <v>231</v>
      </c>
      <c r="B288" s="94">
        <f>+B277+B282+B287</f>
        <v>-2219663</v>
      </c>
      <c r="C288" s="94">
        <f>+C277+C282+C287</f>
        <v>0</v>
      </c>
      <c r="D288" s="94"/>
      <c r="E288" s="94">
        <f>+E277+E282+E287</f>
        <v>-2219663</v>
      </c>
      <c r="F288" s="89"/>
      <c r="G288" s="94">
        <f t="shared" ref="G288:J288" si="68">+G277+G282+G287</f>
        <v>0</v>
      </c>
      <c r="H288" s="94">
        <f t="shared" si="68"/>
        <v>0</v>
      </c>
      <c r="I288" s="94">
        <f t="shared" si="68"/>
        <v>0</v>
      </c>
      <c r="J288" s="94">
        <f t="shared" si="68"/>
        <v>-2219663</v>
      </c>
      <c r="K288" s="94">
        <f t="shared" ref="K288" si="69">+K277+K287</f>
        <v>0</v>
      </c>
      <c r="L288" s="94">
        <f t="shared" ref="L288:M288" si="70">+L277+L282+L287</f>
        <v>-2219663</v>
      </c>
      <c r="M288" s="94">
        <f t="shared" si="70"/>
        <v>0</v>
      </c>
      <c r="N288" s="90"/>
      <c r="P288" s="90"/>
      <c r="Q288" s="90"/>
    </row>
    <row r="289" spans="1:17" x14ac:dyDescent="0.25">
      <c r="B289" s="89"/>
      <c r="C289" s="89"/>
      <c r="D289" s="89"/>
      <c r="E289" s="89"/>
      <c r="F289" s="89"/>
      <c r="G289" s="89"/>
      <c r="H289" s="89"/>
      <c r="I289" s="89"/>
      <c r="J289" s="89"/>
      <c r="K289" s="89"/>
      <c r="L289" s="89"/>
      <c r="M289" s="89"/>
      <c r="N289" s="90"/>
      <c r="P289" s="90"/>
      <c r="Q289" s="90"/>
    </row>
    <row r="290" spans="1:17" ht="25" x14ac:dyDescent="0.25">
      <c r="A290" s="88" t="s">
        <v>232</v>
      </c>
      <c r="B290" s="89"/>
      <c r="C290" s="89"/>
      <c r="D290" s="89"/>
      <c r="E290" s="89"/>
      <c r="F290" s="89"/>
      <c r="G290" s="89"/>
      <c r="H290" s="89"/>
      <c r="I290" s="89"/>
      <c r="J290" s="89"/>
      <c r="K290" s="89"/>
      <c r="L290" s="89"/>
      <c r="M290" s="89"/>
      <c r="N290" s="90"/>
      <c r="P290" s="90"/>
      <c r="Q290" s="90"/>
    </row>
    <row r="291" spans="1:17" x14ac:dyDescent="0.25">
      <c r="A291" s="83" t="s">
        <v>233</v>
      </c>
      <c r="B291" s="99">
        <f>+'Exhibit C-1'!E291</f>
        <v>1717748</v>
      </c>
      <c r="C291" s="89"/>
      <c r="D291" s="89"/>
      <c r="E291" s="89">
        <f>SUM(B291:D291)</f>
        <v>1717748</v>
      </c>
      <c r="F291" s="89"/>
      <c r="G291" s="89">
        <v>0</v>
      </c>
      <c r="H291" s="89">
        <v>0</v>
      </c>
      <c r="I291" s="89">
        <v>0</v>
      </c>
      <c r="J291" s="89">
        <v>1717748</v>
      </c>
      <c r="K291" s="89"/>
      <c r="L291" s="89">
        <f t="shared" si="52"/>
        <v>1717748</v>
      </c>
      <c r="M291" s="89">
        <f t="shared" si="53"/>
        <v>0</v>
      </c>
      <c r="N291" s="90"/>
      <c r="O291" s="83" t="s">
        <v>234</v>
      </c>
      <c r="P291" s="90"/>
      <c r="Q291" s="90"/>
    </row>
    <row r="292" spans="1:17" x14ac:dyDescent="0.25">
      <c r="A292" s="83" t="s">
        <v>235</v>
      </c>
      <c r="B292" s="99">
        <f>+'Exhibit C-1'!E292</f>
        <v>18300</v>
      </c>
      <c r="C292" s="89"/>
      <c r="D292" s="89"/>
      <c r="E292" s="89">
        <f>SUM(B292:D292)</f>
        <v>18300</v>
      </c>
      <c r="F292" s="89"/>
      <c r="G292" s="89">
        <v>0</v>
      </c>
      <c r="H292" s="89">
        <v>0</v>
      </c>
      <c r="I292" s="89">
        <v>0</v>
      </c>
      <c r="J292" s="89">
        <v>18300</v>
      </c>
      <c r="K292" s="89"/>
      <c r="L292" s="89">
        <f t="shared" si="52"/>
        <v>18300</v>
      </c>
      <c r="M292" s="89">
        <f t="shared" si="53"/>
        <v>0</v>
      </c>
      <c r="N292" s="90"/>
      <c r="O292" s="83" t="s">
        <v>234</v>
      </c>
      <c r="P292" s="90"/>
      <c r="Q292" s="90"/>
    </row>
    <row r="293" spans="1:17" x14ac:dyDescent="0.25">
      <c r="A293" s="83" t="s">
        <v>236</v>
      </c>
      <c r="B293" s="99">
        <f>+'Exhibit C-1'!E293</f>
        <v>11555</v>
      </c>
      <c r="C293" s="89"/>
      <c r="D293" s="89"/>
      <c r="E293" s="89">
        <f>SUM(B293:D293)</f>
        <v>11555</v>
      </c>
      <c r="F293" s="89"/>
      <c r="G293" s="89">
        <v>0</v>
      </c>
      <c r="H293" s="89">
        <v>0</v>
      </c>
      <c r="I293" s="89">
        <v>0</v>
      </c>
      <c r="J293" s="89">
        <v>11555</v>
      </c>
      <c r="K293" s="89"/>
      <c r="L293" s="89">
        <f t="shared" si="52"/>
        <v>11555</v>
      </c>
      <c r="M293" s="89">
        <f t="shared" si="53"/>
        <v>0</v>
      </c>
      <c r="N293" s="90"/>
      <c r="O293" s="83" t="s">
        <v>234</v>
      </c>
      <c r="P293" s="90"/>
      <c r="Q293" s="90"/>
    </row>
    <row r="294" spans="1:17" x14ac:dyDescent="0.25">
      <c r="A294" s="83" t="s">
        <v>96</v>
      </c>
      <c r="B294" s="91">
        <f>SUM(B291:B293)</f>
        <v>1747603</v>
      </c>
      <c r="C294" s="91">
        <f t="shared" ref="C294:E294" si="71">SUM(C291:C293)</f>
        <v>0</v>
      </c>
      <c r="D294" s="91"/>
      <c r="E294" s="91">
        <f t="shared" si="71"/>
        <v>1747603</v>
      </c>
      <c r="F294" s="89"/>
      <c r="G294" s="91">
        <f t="shared" ref="G294:M294" si="72">SUM(G291:G293)</f>
        <v>0</v>
      </c>
      <c r="H294" s="91">
        <f t="shared" si="72"/>
        <v>0</v>
      </c>
      <c r="I294" s="91">
        <f t="shared" si="72"/>
        <v>0</v>
      </c>
      <c r="J294" s="91">
        <f t="shared" si="72"/>
        <v>1747603</v>
      </c>
      <c r="K294" s="91">
        <f t="shared" si="72"/>
        <v>0</v>
      </c>
      <c r="L294" s="91">
        <f t="shared" si="72"/>
        <v>1747603</v>
      </c>
      <c r="M294" s="91">
        <f t="shared" si="72"/>
        <v>0</v>
      </c>
      <c r="N294" s="90"/>
      <c r="P294" s="90"/>
      <c r="Q294" s="90"/>
    </row>
    <row r="295" spans="1:17" hidden="1" outlineLevel="1" x14ac:dyDescent="0.25">
      <c r="A295" s="83" t="s">
        <v>237</v>
      </c>
      <c r="B295" s="99">
        <f>+'Exhibit C-1'!E295</f>
        <v>0</v>
      </c>
      <c r="C295" s="89"/>
      <c r="D295" s="89"/>
      <c r="E295" s="89">
        <f>SUM(B295:D295)</f>
        <v>0</v>
      </c>
      <c r="F295" s="89"/>
      <c r="G295" s="89">
        <v>0</v>
      </c>
      <c r="H295" s="89">
        <v>0</v>
      </c>
      <c r="I295" s="89">
        <v>0</v>
      </c>
      <c r="J295" s="89">
        <v>0</v>
      </c>
      <c r="K295" s="89"/>
      <c r="L295" s="89">
        <f t="shared" ref="L295:L297" si="73">SUM(F295:J295)</f>
        <v>0</v>
      </c>
      <c r="M295" s="89">
        <f t="shared" ref="M295:M297" si="74">+E295-L295</f>
        <v>0</v>
      </c>
      <c r="N295" s="90"/>
      <c r="O295" s="83" t="s">
        <v>234</v>
      </c>
      <c r="P295" s="90"/>
      <c r="Q295" s="90"/>
    </row>
    <row r="296" spans="1:17" hidden="1" outlineLevel="1" x14ac:dyDescent="0.25">
      <c r="A296" s="83" t="s">
        <v>238</v>
      </c>
      <c r="B296" s="99">
        <f>+'Exhibit C-1'!E296</f>
        <v>0</v>
      </c>
      <c r="C296" s="89"/>
      <c r="D296" s="89"/>
      <c r="E296" s="89">
        <f>SUM(B296:D296)</f>
        <v>0</v>
      </c>
      <c r="F296" s="89"/>
      <c r="G296" s="89">
        <v>0</v>
      </c>
      <c r="H296" s="89">
        <v>0</v>
      </c>
      <c r="I296" s="89">
        <v>0</v>
      </c>
      <c r="J296" s="89">
        <v>0</v>
      </c>
      <c r="K296" s="89"/>
      <c r="L296" s="89">
        <f t="shared" si="73"/>
        <v>0</v>
      </c>
      <c r="M296" s="89">
        <f t="shared" si="74"/>
        <v>0</v>
      </c>
      <c r="N296" s="90"/>
      <c r="O296" s="83" t="s">
        <v>234</v>
      </c>
      <c r="P296" s="90"/>
      <c r="Q296" s="90"/>
    </row>
    <row r="297" spans="1:17" hidden="1" outlineLevel="1" x14ac:dyDescent="0.25">
      <c r="A297" s="83" t="s">
        <v>239</v>
      </c>
      <c r="B297" s="99">
        <f>+'Exhibit C-1'!E297</f>
        <v>0</v>
      </c>
      <c r="C297" s="89"/>
      <c r="D297" s="89"/>
      <c r="E297" s="89">
        <f>SUM(B297:D297)</f>
        <v>0</v>
      </c>
      <c r="F297" s="89"/>
      <c r="G297" s="89">
        <v>0</v>
      </c>
      <c r="H297" s="89">
        <v>0</v>
      </c>
      <c r="I297" s="89">
        <v>0</v>
      </c>
      <c r="J297" s="89">
        <v>0</v>
      </c>
      <c r="K297" s="89"/>
      <c r="L297" s="89">
        <f t="shared" si="73"/>
        <v>0</v>
      </c>
      <c r="M297" s="89">
        <f t="shared" si="74"/>
        <v>0</v>
      </c>
      <c r="N297" s="90"/>
      <c r="O297" s="83" t="s">
        <v>234</v>
      </c>
      <c r="P297" s="90"/>
      <c r="Q297" s="90"/>
    </row>
    <row r="298" spans="1:17" hidden="1" outlineLevel="1" x14ac:dyDescent="0.25">
      <c r="A298" s="83" t="s">
        <v>134</v>
      </c>
      <c r="B298" s="91">
        <f>SUM(B295:B297)</f>
        <v>0</v>
      </c>
      <c r="C298" s="91">
        <f t="shared" ref="C298" si="75">SUM(C295:C297)</f>
        <v>0</v>
      </c>
      <c r="D298" s="91"/>
      <c r="E298" s="91">
        <f t="shared" ref="E298" si="76">SUM(E295:E297)</f>
        <v>0</v>
      </c>
      <c r="F298" s="89"/>
      <c r="G298" s="91">
        <f t="shared" ref="G298:M298" si="77">SUM(G295:G297)</f>
        <v>0</v>
      </c>
      <c r="H298" s="91">
        <f t="shared" si="77"/>
        <v>0</v>
      </c>
      <c r="I298" s="91">
        <f t="shared" si="77"/>
        <v>0</v>
      </c>
      <c r="J298" s="91">
        <f t="shared" si="77"/>
        <v>0</v>
      </c>
      <c r="K298" s="91">
        <f t="shared" si="77"/>
        <v>0</v>
      </c>
      <c r="L298" s="91">
        <f t="shared" si="77"/>
        <v>0</v>
      </c>
      <c r="M298" s="91">
        <f t="shared" si="77"/>
        <v>0</v>
      </c>
      <c r="N298" s="90"/>
      <c r="P298" s="90"/>
      <c r="Q298" s="90"/>
    </row>
    <row r="299" spans="1:17" collapsed="1" x14ac:dyDescent="0.25">
      <c r="A299" s="83" t="s">
        <v>240</v>
      </c>
      <c r="B299" s="99">
        <f>+'Exhibit C-1'!E299</f>
        <v>-171603</v>
      </c>
      <c r="C299" s="89"/>
      <c r="D299" s="89"/>
      <c r="E299" s="89">
        <f>SUM(B299:D299)</f>
        <v>-171603</v>
      </c>
      <c r="F299" s="89"/>
      <c r="G299" s="89">
        <v>0</v>
      </c>
      <c r="H299" s="89">
        <v>0</v>
      </c>
      <c r="I299" s="89">
        <v>0</v>
      </c>
      <c r="J299" s="89">
        <v>-171603</v>
      </c>
      <c r="K299" s="89"/>
      <c r="L299" s="89">
        <f t="shared" ref="L299:L301" si="78">SUM(F299:J299)</f>
        <v>-171603</v>
      </c>
      <c r="M299" s="89">
        <f t="shared" ref="M299:M301" si="79">+E299-L299</f>
        <v>0</v>
      </c>
      <c r="N299" s="90"/>
      <c r="O299" s="83" t="s">
        <v>234</v>
      </c>
      <c r="P299" s="90"/>
      <c r="Q299" s="90"/>
    </row>
    <row r="300" spans="1:17" x14ac:dyDescent="0.25">
      <c r="A300" s="83" t="s">
        <v>241</v>
      </c>
      <c r="B300" s="99">
        <f>+'Exhibit C-1'!E300</f>
        <v>-1828</v>
      </c>
      <c r="C300" s="89"/>
      <c r="D300" s="89"/>
      <c r="E300" s="89">
        <f>SUM(B300:D300)</f>
        <v>-1828</v>
      </c>
      <c r="F300" s="89"/>
      <c r="G300" s="89">
        <v>0</v>
      </c>
      <c r="H300" s="89">
        <v>0</v>
      </c>
      <c r="I300" s="89">
        <v>0</v>
      </c>
      <c r="J300" s="89">
        <v>-1828</v>
      </c>
      <c r="K300" s="89"/>
      <c r="L300" s="89">
        <f t="shared" si="78"/>
        <v>-1828</v>
      </c>
      <c r="M300" s="89">
        <f t="shared" si="79"/>
        <v>0</v>
      </c>
      <c r="N300" s="90"/>
      <c r="O300" s="83" t="s">
        <v>234</v>
      </c>
      <c r="P300" s="90"/>
      <c r="Q300" s="90"/>
    </row>
    <row r="301" spans="1:17" x14ac:dyDescent="0.25">
      <c r="A301" s="83" t="s">
        <v>242</v>
      </c>
      <c r="B301" s="99">
        <f>+'Exhibit C-1'!E301</f>
        <v>-1154</v>
      </c>
      <c r="C301" s="89"/>
      <c r="D301" s="89"/>
      <c r="E301" s="89">
        <f>SUM(B301:D301)</f>
        <v>-1154</v>
      </c>
      <c r="F301" s="89"/>
      <c r="G301" s="89">
        <v>0</v>
      </c>
      <c r="H301" s="89">
        <v>0</v>
      </c>
      <c r="I301" s="89">
        <v>0</v>
      </c>
      <c r="J301" s="89">
        <v>-1154</v>
      </c>
      <c r="K301" s="89"/>
      <c r="L301" s="89">
        <f t="shared" si="78"/>
        <v>-1154</v>
      </c>
      <c r="M301" s="89">
        <f t="shared" si="79"/>
        <v>0</v>
      </c>
      <c r="N301" s="90"/>
      <c r="O301" s="83" t="s">
        <v>234</v>
      </c>
      <c r="P301" s="90"/>
      <c r="Q301" s="90"/>
    </row>
    <row r="302" spans="1:17" x14ac:dyDescent="0.25">
      <c r="A302" s="83" t="s">
        <v>201</v>
      </c>
      <c r="B302" s="91">
        <f>SUM(B299:B301)</f>
        <v>-174585</v>
      </c>
      <c r="C302" s="91">
        <f t="shared" ref="C302:E302" si="80">SUM(C299:C301)</f>
        <v>0</v>
      </c>
      <c r="D302" s="91"/>
      <c r="E302" s="91">
        <f t="shared" si="80"/>
        <v>-174585</v>
      </c>
      <c r="F302" s="89"/>
      <c r="G302" s="91">
        <f t="shared" ref="G302:M302" si="81">SUM(G299:G301)</f>
        <v>0</v>
      </c>
      <c r="H302" s="91">
        <f t="shared" si="81"/>
        <v>0</v>
      </c>
      <c r="I302" s="91">
        <f t="shared" si="81"/>
        <v>0</v>
      </c>
      <c r="J302" s="91">
        <f t="shared" si="81"/>
        <v>-174585</v>
      </c>
      <c r="K302" s="91">
        <f t="shared" si="81"/>
        <v>0</v>
      </c>
      <c r="L302" s="91">
        <f t="shared" si="81"/>
        <v>-174585</v>
      </c>
      <c r="M302" s="91">
        <f t="shared" si="81"/>
        <v>0</v>
      </c>
      <c r="N302" s="90"/>
      <c r="P302" s="90"/>
      <c r="Q302" s="90"/>
    </row>
    <row r="303" spans="1:17" s="86" customFormat="1" ht="13" x14ac:dyDescent="0.3">
      <c r="A303" s="86" t="s">
        <v>243</v>
      </c>
      <c r="B303" s="94">
        <f>+B294+B298+B302</f>
        <v>1573018</v>
      </c>
      <c r="C303" s="94">
        <f>+C294+C298+C302</f>
        <v>0</v>
      </c>
      <c r="D303" s="94"/>
      <c r="E303" s="94">
        <f>+E294+E298+E302</f>
        <v>1573018</v>
      </c>
      <c r="F303" s="89"/>
      <c r="G303" s="94">
        <f t="shared" ref="G303:J303" si="82">+G294+G298+G302</f>
        <v>0</v>
      </c>
      <c r="H303" s="94">
        <f t="shared" si="82"/>
        <v>0</v>
      </c>
      <c r="I303" s="94">
        <f t="shared" si="82"/>
        <v>0</v>
      </c>
      <c r="J303" s="94">
        <f t="shared" si="82"/>
        <v>1573018</v>
      </c>
      <c r="K303" s="94">
        <f t="shared" ref="K303" si="83">SUM(K291:K293)</f>
        <v>0</v>
      </c>
      <c r="L303" s="94">
        <f t="shared" ref="L303:M303" si="84">+L294+L298+L302</f>
        <v>1573018</v>
      </c>
      <c r="M303" s="94">
        <f t="shared" si="84"/>
        <v>0</v>
      </c>
      <c r="N303" s="106"/>
      <c r="O303" s="83"/>
      <c r="P303" s="106"/>
      <c r="Q303" s="106"/>
    </row>
    <row r="304" spans="1:17" x14ac:dyDescent="0.25">
      <c r="B304" s="89"/>
      <c r="C304" s="89"/>
      <c r="D304" s="89"/>
      <c r="E304" s="89"/>
      <c r="F304" s="89"/>
      <c r="G304" s="89"/>
      <c r="H304" s="89"/>
      <c r="I304" s="89"/>
      <c r="J304" s="89"/>
      <c r="K304" s="89"/>
      <c r="L304" s="89"/>
      <c r="M304" s="89"/>
      <c r="N304" s="90"/>
      <c r="P304" s="90"/>
      <c r="Q304" s="90"/>
    </row>
    <row r="305" spans="1:17" ht="13.5" thickBot="1" x14ac:dyDescent="0.35">
      <c r="A305" s="86" t="s">
        <v>244</v>
      </c>
      <c r="B305" s="107">
        <f>+B288+B303</f>
        <v>-646645</v>
      </c>
      <c r="C305" s="107">
        <f t="shared" ref="C305:M305" si="85">+C288+C303</f>
        <v>0</v>
      </c>
      <c r="D305" s="107"/>
      <c r="E305" s="107">
        <f t="shared" si="85"/>
        <v>-646645</v>
      </c>
      <c r="F305" s="89"/>
      <c r="G305" s="107">
        <f t="shared" ref="G305" si="86">+G288+G303</f>
        <v>0</v>
      </c>
      <c r="H305" s="107">
        <f t="shared" si="85"/>
        <v>0</v>
      </c>
      <c r="I305" s="107">
        <v>0</v>
      </c>
      <c r="J305" s="107">
        <f t="shared" si="85"/>
        <v>-646645</v>
      </c>
      <c r="K305" s="107">
        <f t="shared" si="85"/>
        <v>0</v>
      </c>
      <c r="L305" s="107">
        <f t="shared" si="85"/>
        <v>-646645</v>
      </c>
      <c r="M305" s="107">
        <f t="shared" si="85"/>
        <v>0</v>
      </c>
      <c r="N305" s="90"/>
      <c r="P305" s="90"/>
      <c r="Q305" s="90"/>
    </row>
    <row r="306" spans="1:17" ht="13" thickTop="1" x14ac:dyDescent="0.25"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90"/>
      <c r="P306" s="90"/>
      <c r="Q306" s="90"/>
    </row>
    <row r="307" spans="1:17" ht="13.5" thickBot="1" x14ac:dyDescent="0.35">
      <c r="A307" s="86" t="s">
        <v>245</v>
      </c>
      <c r="B307" s="108">
        <f>+B265+B305</f>
        <v>275387463</v>
      </c>
      <c r="C307" s="108">
        <f>+C265+C305</f>
        <v>0</v>
      </c>
      <c r="D307" s="108"/>
      <c r="E307" s="108">
        <f>+E265+E305</f>
        <v>275387463</v>
      </c>
      <c r="F307" s="89"/>
      <c r="G307" s="108">
        <f>+G265+G305</f>
        <v>3039315</v>
      </c>
      <c r="H307" s="108">
        <f>+H265+H305</f>
        <v>3407221</v>
      </c>
      <c r="I307" s="108">
        <f>+I265+I305</f>
        <v>2946980</v>
      </c>
      <c r="J307" s="108">
        <f>+J265+J305</f>
        <v>2298474</v>
      </c>
      <c r="K307" s="108"/>
      <c r="L307" s="108">
        <f>+L265+L305</f>
        <v>11691990</v>
      </c>
      <c r="M307" s="108">
        <f>+M265+M305</f>
        <v>263695473</v>
      </c>
      <c r="N307" s="90"/>
      <c r="P307" s="90"/>
      <c r="Q307" s="90"/>
    </row>
    <row r="308" spans="1:17" ht="13" thickTop="1" x14ac:dyDescent="0.25">
      <c r="C308" s="89"/>
      <c r="D308" s="89"/>
      <c r="E308" s="89"/>
      <c r="F308" s="89"/>
      <c r="G308" s="89"/>
      <c r="H308" s="89"/>
      <c r="I308" s="89"/>
      <c r="J308" s="89"/>
      <c r="K308" s="89"/>
      <c r="L308" s="89"/>
      <c r="M308" s="109"/>
      <c r="N308" s="90"/>
      <c r="P308" s="90"/>
      <c r="Q308" s="90"/>
    </row>
    <row r="309" spans="1:17" ht="13" x14ac:dyDescent="0.3">
      <c r="A309" s="86" t="s">
        <v>246</v>
      </c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P309" s="90"/>
      <c r="Q309" s="90"/>
    </row>
    <row r="310" spans="1:17" ht="14.5" x14ac:dyDescent="0.35">
      <c r="A310" s="96" t="s">
        <v>247</v>
      </c>
      <c r="C310" s="90"/>
      <c r="D310" s="90"/>
      <c r="E310" s="110">
        <f>SUMIF($O:$O,"Transmission Protected Plant",E:E)</f>
        <v>301336970</v>
      </c>
      <c r="F310" s="90"/>
      <c r="G310" s="90"/>
      <c r="H310" s="90"/>
      <c r="I310" s="90"/>
      <c r="J310" s="90"/>
      <c r="K310" s="90"/>
      <c r="L310" s="110">
        <f>SUMIF($O:$O,"Transmission Protected Plant",L:L)</f>
        <v>4130921</v>
      </c>
      <c r="M310" s="110">
        <f>SUMIF(O:O,"Transmission Protected Plant",M:M)</f>
        <v>297206049</v>
      </c>
      <c r="N310" s="90"/>
      <c r="P310" s="90"/>
      <c r="Q310" s="90"/>
    </row>
    <row r="311" spans="1:17" ht="14.5" x14ac:dyDescent="0.35">
      <c r="A311" s="96" t="s">
        <v>248</v>
      </c>
      <c r="C311" s="90"/>
      <c r="D311" s="90"/>
      <c r="E311" s="110">
        <f>SUMIF($O:$O,"Transmission Protected NOL",E:E)</f>
        <v>-38039270</v>
      </c>
      <c r="F311" s="90"/>
      <c r="G311" s="90"/>
      <c r="H311" s="90"/>
      <c r="I311" s="90"/>
      <c r="J311" s="90"/>
      <c r="K311" s="90"/>
      <c r="L311" s="110">
        <f>SUMIF($O:$O,"Transmission Protected NOL",L:L)</f>
        <v>-1327574</v>
      </c>
      <c r="M311" s="110">
        <f>SUMIF(O:O,"Transmission Protected NOL",M:M)</f>
        <v>-36711696</v>
      </c>
      <c r="N311" s="90"/>
      <c r="P311" s="90"/>
      <c r="Q311" s="90"/>
    </row>
    <row r="312" spans="1:17" ht="14.5" x14ac:dyDescent="0.35">
      <c r="A312" s="96" t="s">
        <v>249</v>
      </c>
      <c r="C312" s="90"/>
      <c r="D312" s="90"/>
      <c r="E312" s="110">
        <f>SUMIF($O:$O,"Transmission Unprotected Plant",E:E)</f>
        <v>9804701</v>
      </c>
      <c r="F312" s="90"/>
      <c r="G312" s="90"/>
      <c r="H312" s="90"/>
      <c r="I312" s="90"/>
      <c r="J312" s="90"/>
      <c r="K312" s="90"/>
      <c r="L312" s="110">
        <f>SUMIF($O:$O,"Transmission Unprotected Plant",L:L)</f>
        <v>7921984</v>
      </c>
      <c r="M312" s="110">
        <f>SUMIF(O:O,"Transmission Unprotected Plant",M:M)</f>
        <v>1882717</v>
      </c>
      <c r="N312" s="90"/>
      <c r="P312" s="90"/>
      <c r="Q312" s="90"/>
    </row>
    <row r="313" spans="1:17" ht="14.5" x14ac:dyDescent="0.35">
      <c r="A313" s="96" t="s">
        <v>250</v>
      </c>
      <c r="E313" s="111">
        <f>SUM(E310:E312)</f>
        <v>273102401</v>
      </c>
      <c r="L313" s="111">
        <f>SUM(L310:L312)</f>
        <v>10725331</v>
      </c>
      <c r="M313" s="111">
        <f>SUM(M310:M312)</f>
        <v>262377070</v>
      </c>
    </row>
    <row r="314" spans="1:17" ht="14.5" x14ac:dyDescent="0.35">
      <c r="A314" s="96" t="s">
        <v>39</v>
      </c>
      <c r="C314" s="90"/>
      <c r="D314" s="90"/>
      <c r="E314" s="110">
        <f>SUMIF($O:$O,"Transmission Unprotected Non-Plant Assets",E:E)</f>
        <v>0</v>
      </c>
      <c r="F314" s="90"/>
      <c r="G314" s="90"/>
      <c r="H314" s="90"/>
      <c r="I314" s="90"/>
      <c r="J314" s="90"/>
      <c r="K314" s="90"/>
      <c r="L314" s="110">
        <f>SUMIF($O:$O,"Transmission Unprotected Non-Plant Assets",L:L)</f>
        <v>0</v>
      </c>
      <c r="M314" s="110">
        <f>SUMIF($O:$O,"Transmission Unprotected Non-Plant Assets",M:M)</f>
        <v>0</v>
      </c>
      <c r="N314" s="90"/>
      <c r="P314" s="90"/>
      <c r="Q314" s="90"/>
    </row>
    <row r="315" spans="1:17" ht="14.5" x14ac:dyDescent="0.35">
      <c r="A315" s="96" t="s">
        <v>41</v>
      </c>
      <c r="C315" s="90"/>
      <c r="D315" s="90"/>
      <c r="E315" s="110">
        <f>SUMIF($O:$O,"Transmission Unprotected Non-Plant Liabilities",E:E)</f>
        <v>-1091155</v>
      </c>
      <c r="F315" s="90"/>
      <c r="G315" s="90"/>
      <c r="H315" s="90"/>
      <c r="I315" s="90"/>
      <c r="J315" s="90"/>
      <c r="K315" s="90"/>
      <c r="L315" s="110">
        <f>SUMIF($O:$O,"Transmission Unprotected Non-Plant Liabilities",L:L)</f>
        <v>-1091155</v>
      </c>
      <c r="M315" s="110">
        <f>SUMIF($O:$O,"Transmission Unprotected Non-Plant Liabilities",M:M)</f>
        <v>0</v>
      </c>
      <c r="N315" s="90"/>
      <c r="P315" s="90"/>
      <c r="Q315" s="90"/>
    </row>
    <row r="316" spans="1:17" ht="14.5" x14ac:dyDescent="0.35">
      <c r="A316" s="96" t="s">
        <v>251</v>
      </c>
      <c r="C316" s="90"/>
      <c r="D316" s="90"/>
      <c r="E316" s="112">
        <f>SUM(E313:E315)</f>
        <v>272011246</v>
      </c>
      <c r="F316" s="90"/>
      <c r="G316" s="90"/>
      <c r="H316" s="90"/>
      <c r="I316" s="90"/>
      <c r="J316" s="90"/>
      <c r="K316" s="90"/>
      <c r="L316" s="112">
        <f t="shared" ref="L316:M316" si="87">SUM(L313:L315)</f>
        <v>9634176</v>
      </c>
      <c r="M316" s="112">
        <f t="shared" si="87"/>
        <v>262377070</v>
      </c>
      <c r="N316" s="90"/>
      <c r="P316" s="90"/>
      <c r="Q316" s="90"/>
    </row>
    <row r="317" spans="1:17" x14ac:dyDescent="0.25">
      <c r="C317" s="90"/>
      <c r="D317" s="90"/>
      <c r="F317" s="90"/>
      <c r="G317" s="90"/>
      <c r="H317" s="90"/>
      <c r="I317" s="90"/>
      <c r="J317" s="90"/>
      <c r="K317" s="90"/>
      <c r="N317" s="90"/>
      <c r="P317" s="90"/>
      <c r="Q317" s="90"/>
    </row>
    <row r="318" spans="1:17" ht="13" x14ac:dyDescent="0.3">
      <c r="A318" s="86" t="s">
        <v>252</v>
      </c>
    </row>
    <row r="319" spans="1:17" ht="14.5" x14ac:dyDescent="0.35">
      <c r="A319" s="96" t="s">
        <v>247</v>
      </c>
      <c r="E319" s="113">
        <f>SUMIF($O:$O,"General Protected Plant",E:E)</f>
        <v>3534399</v>
      </c>
      <c r="L319" s="113">
        <f>SUMIF($O:$O,"General Protected Plant",L:L)</f>
        <v>2123985</v>
      </c>
      <c r="M319" s="113">
        <f>SUMIF(O:O,"General Protected Plant",M:M)</f>
        <v>1410414</v>
      </c>
    </row>
    <row r="320" spans="1:17" ht="14.5" x14ac:dyDescent="0.35">
      <c r="A320" s="96" t="s">
        <v>248</v>
      </c>
      <c r="E320" s="113">
        <f>SUMIF($O:$O,"General Protected NOL",E:E)</f>
        <v>-427745</v>
      </c>
      <c r="L320" s="113">
        <f>SUMIF($O:$O,"General Protected NOL",L:L)</f>
        <v>-427745</v>
      </c>
      <c r="M320" s="113">
        <f>SUMIF(O:O,"General Protected NOL",M:M)</f>
        <v>0</v>
      </c>
    </row>
    <row r="321" spans="1:17" ht="14.5" x14ac:dyDescent="0.35">
      <c r="A321" s="96" t="s">
        <v>249</v>
      </c>
      <c r="C321" s="101"/>
      <c r="D321" s="101"/>
      <c r="E321" s="113">
        <f>SUMIF($O:$O,"General Unprotected Plant",E:E)</f>
        <v>-174947</v>
      </c>
      <c r="F321" s="101"/>
      <c r="G321" s="101"/>
      <c r="H321" s="101"/>
      <c r="I321" s="101"/>
      <c r="J321" s="101"/>
      <c r="K321" s="101"/>
      <c r="L321" s="113">
        <f>SUMIF($O:$O,"General Unprotected Plant",L:L)</f>
        <v>-82936</v>
      </c>
      <c r="M321" s="113">
        <f>SUMIF(O:O,"General Unprotected Plant",M:M)</f>
        <v>-92011</v>
      </c>
      <c r="N321" s="101"/>
      <c r="P321" s="101"/>
      <c r="Q321" s="101"/>
    </row>
    <row r="322" spans="1:17" ht="14.5" x14ac:dyDescent="0.35">
      <c r="A322" s="96" t="s">
        <v>250</v>
      </c>
      <c r="E322" s="111">
        <f>SUM(E319:E321)</f>
        <v>2931707</v>
      </c>
      <c r="L322" s="111">
        <f>SUM(L319:L321)</f>
        <v>1613304</v>
      </c>
      <c r="M322" s="111">
        <f>SUM(M319:M321)</f>
        <v>1318403</v>
      </c>
    </row>
    <row r="323" spans="1:17" ht="14.5" x14ac:dyDescent="0.35">
      <c r="A323" s="96" t="s">
        <v>39</v>
      </c>
      <c r="E323" s="110">
        <f>SUMIF($O:$O,"General Unprotected Non-Plant Assets",E:E)</f>
        <v>1573018</v>
      </c>
      <c r="L323" s="110">
        <f>SUMIF($O:$O,"General Unprotected Non-Plant Assets",L:L)</f>
        <v>1573018</v>
      </c>
      <c r="M323" s="110">
        <f>SUMIF($O:$O,"General Unprotected Non-Plant Assets",M:M)</f>
        <v>0</v>
      </c>
    </row>
    <row r="324" spans="1:17" ht="14.5" x14ac:dyDescent="0.35">
      <c r="A324" s="96" t="s">
        <v>41</v>
      </c>
      <c r="E324" s="110">
        <f>SUMIF($O:$O,"General Unprotected Non-Plant Liabilities",E:E)</f>
        <v>-1128508</v>
      </c>
      <c r="L324" s="110">
        <f>SUMIF($O:$O,"General Unprotected Non-Plant Liabilities",L:L)</f>
        <v>-1128508</v>
      </c>
      <c r="M324" s="110">
        <f>SUMIF($O:$O,"General Unprotected Non-Plant Liabilities",M:M)</f>
        <v>0</v>
      </c>
    </row>
    <row r="325" spans="1:17" ht="14.5" x14ac:dyDescent="0.35">
      <c r="A325" s="96" t="s">
        <v>253</v>
      </c>
      <c r="E325" s="112">
        <f>SUM(E322:E324)</f>
        <v>3376217</v>
      </c>
      <c r="L325" s="112">
        <f t="shared" ref="L325:M325" si="88">SUM(L322:L324)</f>
        <v>2057814</v>
      </c>
      <c r="M325" s="112">
        <f t="shared" si="88"/>
        <v>1318403</v>
      </c>
    </row>
    <row r="327" spans="1:17" ht="13" thickBot="1" x14ac:dyDescent="0.3">
      <c r="A327" s="83" t="s">
        <v>254</v>
      </c>
      <c r="E327" s="107">
        <f>+E316+E325</f>
        <v>275387463</v>
      </c>
      <c r="L327" s="107">
        <f>+L316+L325</f>
        <v>11691990</v>
      </c>
      <c r="M327" s="107">
        <f>+M316+M325</f>
        <v>263695473</v>
      </c>
    </row>
    <row r="328" spans="1:17" ht="13" thickTop="1" x14ac:dyDescent="0.25">
      <c r="E328" s="114">
        <f>+E307-E327</f>
        <v>0</v>
      </c>
      <c r="L328" s="114">
        <f>+L307-L327</f>
        <v>0</v>
      </c>
      <c r="M328" s="114">
        <f>+M307-M327</f>
        <v>0</v>
      </c>
    </row>
    <row r="329" spans="1:17" ht="13" x14ac:dyDescent="0.3">
      <c r="A329" s="95" t="s">
        <v>255</v>
      </c>
    </row>
    <row r="330" spans="1:17" ht="14.5" x14ac:dyDescent="0.35">
      <c r="A330" s="96" t="s">
        <v>247</v>
      </c>
      <c r="E330" s="113">
        <f>+E310+E319</f>
        <v>304871369</v>
      </c>
      <c r="L330" s="113">
        <f t="shared" ref="L330:M331" si="89">+L310+L319</f>
        <v>6254906</v>
      </c>
      <c r="M330" s="113">
        <f t="shared" si="89"/>
        <v>298616463</v>
      </c>
    </row>
    <row r="331" spans="1:17" ht="14.5" x14ac:dyDescent="0.35">
      <c r="A331" s="96" t="s">
        <v>248</v>
      </c>
      <c r="E331" s="113">
        <f>+E311+E320</f>
        <v>-38467015</v>
      </c>
      <c r="L331" s="113">
        <f t="shared" si="89"/>
        <v>-1755319</v>
      </c>
      <c r="M331" s="113">
        <f t="shared" si="89"/>
        <v>-36711696</v>
      </c>
    </row>
    <row r="332" spans="1:17" ht="14.5" x14ac:dyDescent="0.35">
      <c r="A332" s="96" t="s">
        <v>249</v>
      </c>
      <c r="E332" s="113">
        <f>+E312+E321</f>
        <v>9629754</v>
      </c>
      <c r="L332" s="113">
        <f>+L312+L321</f>
        <v>7839048</v>
      </c>
      <c r="M332" s="113">
        <f>+M312+M321</f>
        <v>1790706</v>
      </c>
    </row>
    <row r="333" spans="1:17" ht="14.5" x14ac:dyDescent="0.35">
      <c r="A333" s="96" t="s">
        <v>250</v>
      </c>
      <c r="E333" s="111">
        <f>SUM(E330:E332)</f>
        <v>276034108</v>
      </c>
      <c r="L333" s="111">
        <f>SUM(L330:L332)</f>
        <v>12338635</v>
      </c>
      <c r="M333" s="111">
        <f>SUM(M330:M332)</f>
        <v>263695473</v>
      </c>
    </row>
    <row r="334" spans="1:17" ht="14.5" x14ac:dyDescent="0.35">
      <c r="A334" s="96" t="s">
        <v>39</v>
      </c>
      <c r="E334" s="113">
        <f>+E314+E323</f>
        <v>1573018</v>
      </c>
      <c r="L334" s="113">
        <f>+L314+L323</f>
        <v>1573018</v>
      </c>
      <c r="M334" s="113">
        <f>+M314+M323</f>
        <v>0</v>
      </c>
    </row>
    <row r="335" spans="1:17" ht="14.5" x14ac:dyDescent="0.35">
      <c r="A335" s="96" t="s">
        <v>41</v>
      </c>
      <c r="E335" s="113">
        <f>+E315+E324</f>
        <v>-2219663</v>
      </c>
      <c r="L335" s="113">
        <f>+L315+L324</f>
        <v>-2219663</v>
      </c>
      <c r="M335" s="113">
        <f>+M315+M324</f>
        <v>0</v>
      </c>
    </row>
    <row r="336" spans="1:17" ht="15" thickBot="1" x14ac:dyDescent="0.4">
      <c r="A336" s="96" t="s">
        <v>254</v>
      </c>
      <c r="E336" s="115">
        <f>SUM(E333:E335)</f>
        <v>275387463</v>
      </c>
      <c r="F336" s="116"/>
      <c r="G336" s="116"/>
      <c r="H336" s="116"/>
      <c r="I336" s="116"/>
      <c r="J336" s="116"/>
      <c r="K336" s="116"/>
      <c r="L336" s="115">
        <f t="shared" ref="L336:M336" si="90">SUM(L333:L335)</f>
        <v>11691990</v>
      </c>
      <c r="M336" s="115">
        <f t="shared" si="90"/>
        <v>263695473</v>
      </c>
    </row>
    <row r="337" ht="13" thickTop="1" x14ac:dyDescent="0.25"/>
  </sheetData>
  <mergeCells count="3">
    <mergeCell ref="A3:Q3"/>
    <mergeCell ref="A4:Q4"/>
    <mergeCell ref="A5:Q5"/>
  </mergeCells>
  <pageMargins left="0.7" right="0.7" top="0.75" bottom="0.75" header="0.3" footer="0.3"/>
  <pageSetup scale="60" fitToHeight="2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CF22B-DBDA-4CB8-B454-50A472296973}">
  <sheetPr>
    <tabColor theme="8" tint="0.59999389629810485"/>
  </sheetPr>
  <dimension ref="A3:G337"/>
  <sheetViews>
    <sheetView zoomScale="105" workbookViewId="0">
      <pane xSplit="1" ySplit="8" topLeftCell="B9" activePane="bottomRight" state="frozen"/>
      <selection activeCell="F11" sqref="F11"/>
      <selection pane="topRight" activeCell="F11" sqref="F11"/>
      <selection pane="bottomLeft" activeCell="F11" sqref="F11"/>
      <selection pane="bottomRight"/>
    </sheetView>
  </sheetViews>
  <sheetFormatPr defaultColWidth="9.1796875" defaultRowHeight="12.5" outlineLevelRow="1" x14ac:dyDescent="0.25"/>
  <cols>
    <col min="1" max="1" width="53.54296875" style="83" customWidth="1"/>
    <col min="2" max="5" width="18.7265625" style="83" customWidth="1"/>
    <col min="6" max="6" width="2.7265625" style="83" customWidth="1"/>
    <col min="7" max="7" width="41.81640625" style="83" bestFit="1" customWidth="1"/>
    <col min="8" max="16384" width="9.1796875" style="83"/>
  </cols>
  <sheetData>
    <row r="3" spans="1:7" ht="13" x14ac:dyDescent="0.3">
      <c r="A3" s="176" t="s">
        <v>0</v>
      </c>
      <c r="B3" s="176"/>
      <c r="C3" s="176"/>
      <c r="D3" s="176"/>
      <c r="E3" s="176"/>
      <c r="F3" s="176"/>
      <c r="G3" s="176"/>
    </row>
    <row r="4" spans="1:7" x14ac:dyDescent="0.25">
      <c r="A4" s="177" t="s">
        <v>256</v>
      </c>
      <c r="B4" s="177"/>
      <c r="C4" s="177"/>
      <c r="D4" s="177"/>
      <c r="E4" s="177"/>
      <c r="F4" s="177"/>
      <c r="G4" s="177"/>
    </row>
    <row r="5" spans="1:7" x14ac:dyDescent="0.25">
      <c r="A5" s="177" t="s">
        <v>80</v>
      </c>
      <c r="B5" s="177"/>
      <c r="C5" s="177"/>
      <c r="D5" s="177"/>
      <c r="E5" s="177"/>
      <c r="F5" s="177"/>
      <c r="G5" s="177"/>
    </row>
    <row r="7" spans="1:7" ht="13" x14ac:dyDescent="0.3">
      <c r="B7" s="82">
        <v>1</v>
      </c>
      <c r="C7" s="82">
        <v>2</v>
      </c>
      <c r="D7" s="82">
        <v>3</v>
      </c>
      <c r="E7" s="82" t="s">
        <v>257</v>
      </c>
    </row>
    <row r="8" spans="1:7" ht="39" x14ac:dyDescent="0.3">
      <c r="B8" s="84" t="s">
        <v>258</v>
      </c>
      <c r="C8" s="84" t="s">
        <v>259</v>
      </c>
      <c r="D8" s="84" t="s">
        <v>260</v>
      </c>
      <c r="E8" s="84" t="s">
        <v>261</v>
      </c>
      <c r="G8" s="84" t="s">
        <v>79</v>
      </c>
    </row>
    <row r="9" spans="1:7" ht="13" x14ac:dyDescent="0.3">
      <c r="C9" s="84"/>
      <c r="D9" s="84"/>
      <c r="E9" s="84"/>
    </row>
    <row r="10" spans="1:7" ht="13" x14ac:dyDescent="0.3">
      <c r="A10" s="83" t="s">
        <v>82</v>
      </c>
      <c r="C10" s="84"/>
      <c r="D10" s="84"/>
      <c r="E10" s="84"/>
    </row>
    <row r="11" spans="1:7" ht="13" x14ac:dyDescent="0.3">
      <c r="A11" s="83" t="s">
        <v>83</v>
      </c>
      <c r="C11" s="84"/>
      <c r="D11" s="84"/>
      <c r="E11" s="84"/>
    </row>
    <row r="12" spans="1:7" ht="13" x14ac:dyDescent="0.3">
      <c r="C12" s="84"/>
      <c r="D12" s="84"/>
      <c r="E12" s="84"/>
    </row>
    <row r="13" spans="1:7" ht="13" x14ac:dyDescent="0.3">
      <c r="A13" s="83" t="s">
        <v>84</v>
      </c>
      <c r="C13" s="84"/>
      <c r="D13" s="84"/>
      <c r="E13" s="84"/>
    </row>
    <row r="14" spans="1:7" ht="13" x14ac:dyDescent="0.3">
      <c r="A14" s="83" t="s">
        <v>262</v>
      </c>
      <c r="C14" s="84"/>
      <c r="D14" s="84"/>
      <c r="E14" s="84"/>
    </row>
    <row r="15" spans="1:7" ht="13" x14ac:dyDescent="0.3">
      <c r="A15" s="86" t="s">
        <v>85</v>
      </c>
      <c r="C15" s="87"/>
      <c r="D15" s="87"/>
      <c r="E15" s="87"/>
    </row>
    <row r="16" spans="1:7" ht="13" x14ac:dyDescent="0.3">
      <c r="A16" s="86" t="s">
        <v>86</v>
      </c>
      <c r="C16" s="87"/>
      <c r="D16" s="87"/>
      <c r="E16" s="87"/>
    </row>
    <row r="17" spans="1:7" x14ac:dyDescent="0.25">
      <c r="A17" s="83" t="s">
        <v>263</v>
      </c>
      <c r="B17" s="89">
        <v>1916015478</v>
      </c>
      <c r="C17" s="89">
        <v>670605417</v>
      </c>
      <c r="D17" s="89">
        <f>ROUND(+B17*0.21,0)</f>
        <v>402363250</v>
      </c>
      <c r="E17" s="89">
        <f>+C17-D17</f>
        <v>268242167</v>
      </c>
      <c r="G17" s="83" t="s">
        <v>87</v>
      </c>
    </row>
    <row r="18" spans="1:7" x14ac:dyDescent="0.25">
      <c r="A18" s="83" t="s">
        <v>88</v>
      </c>
      <c r="B18" s="89">
        <v>13977639</v>
      </c>
      <c r="C18" s="89">
        <v>4892174</v>
      </c>
      <c r="D18" s="89">
        <f t="shared" ref="D18:D161" si="0">ROUND(+B18*0.21,0)</f>
        <v>2935304</v>
      </c>
      <c r="E18" s="89">
        <f>+C18-D18</f>
        <v>1956870</v>
      </c>
      <c r="G18" s="83" t="s">
        <v>87</v>
      </c>
    </row>
    <row r="19" spans="1:7" x14ac:dyDescent="0.25">
      <c r="A19" s="83" t="s">
        <v>264</v>
      </c>
      <c r="B19" s="89">
        <v>222413808</v>
      </c>
      <c r="C19" s="89">
        <v>77844833</v>
      </c>
      <c r="D19" s="89">
        <f t="shared" si="0"/>
        <v>46706900</v>
      </c>
      <c r="E19" s="89">
        <f t="shared" ref="E19:E54" si="1">+C19-D19</f>
        <v>31137933</v>
      </c>
      <c r="G19" s="83" t="s">
        <v>87</v>
      </c>
    </row>
    <row r="20" spans="1:7" x14ac:dyDescent="0.25">
      <c r="A20" s="83" t="s">
        <v>265</v>
      </c>
      <c r="B20" s="89">
        <v>17439513</v>
      </c>
      <c r="C20" s="89">
        <v>6103830</v>
      </c>
      <c r="D20" s="89">
        <f t="shared" si="0"/>
        <v>3662298</v>
      </c>
      <c r="E20" s="89">
        <f t="shared" si="1"/>
        <v>2441532</v>
      </c>
      <c r="G20" s="83" t="s">
        <v>89</v>
      </c>
    </row>
    <row r="21" spans="1:7" x14ac:dyDescent="0.25">
      <c r="A21" s="83" t="s">
        <v>266</v>
      </c>
      <c r="B21" s="89">
        <v>92529174</v>
      </c>
      <c r="C21" s="89">
        <v>32385211</v>
      </c>
      <c r="D21" s="89">
        <f t="shared" si="0"/>
        <v>19431127</v>
      </c>
      <c r="E21" s="89">
        <f t="shared" si="1"/>
        <v>12954084</v>
      </c>
      <c r="G21" s="83" t="s">
        <v>89</v>
      </c>
    </row>
    <row r="22" spans="1:7" x14ac:dyDescent="0.25">
      <c r="A22" s="83" t="s">
        <v>267</v>
      </c>
      <c r="B22" s="89">
        <v>-1683540</v>
      </c>
      <c r="C22" s="89">
        <v>-589239</v>
      </c>
      <c r="D22" s="89">
        <f t="shared" si="0"/>
        <v>-353543</v>
      </c>
      <c r="E22" s="89">
        <f t="shared" si="1"/>
        <v>-235696</v>
      </c>
      <c r="G22" s="83" t="s">
        <v>89</v>
      </c>
    </row>
    <row r="23" spans="1:7" x14ac:dyDescent="0.25">
      <c r="A23" s="83" t="s">
        <v>268</v>
      </c>
      <c r="B23" s="89">
        <v>20416389</v>
      </c>
      <c r="C23" s="89">
        <v>7145736</v>
      </c>
      <c r="D23" s="89">
        <f t="shared" si="0"/>
        <v>4287442</v>
      </c>
      <c r="E23" s="89">
        <f t="shared" si="1"/>
        <v>2858294</v>
      </c>
      <c r="G23" s="83" t="s">
        <v>89</v>
      </c>
    </row>
    <row r="24" spans="1:7" x14ac:dyDescent="0.25">
      <c r="A24" s="83" t="s">
        <v>269</v>
      </c>
      <c r="B24" s="89">
        <v>4130711</v>
      </c>
      <c r="C24" s="89">
        <v>1445749</v>
      </c>
      <c r="D24" s="89">
        <f t="shared" si="0"/>
        <v>867449</v>
      </c>
      <c r="E24" s="89">
        <f t="shared" si="1"/>
        <v>578300</v>
      </c>
      <c r="G24" s="83" t="s">
        <v>89</v>
      </c>
    </row>
    <row r="25" spans="1:7" x14ac:dyDescent="0.25">
      <c r="A25" s="83" t="s">
        <v>270</v>
      </c>
      <c r="B25" s="89">
        <v>143749</v>
      </c>
      <c r="C25" s="89">
        <v>50312</v>
      </c>
      <c r="D25" s="89">
        <f t="shared" si="0"/>
        <v>30187</v>
      </c>
      <c r="E25" s="89">
        <f t="shared" si="1"/>
        <v>20125</v>
      </c>
      <c r="G25" s="83" t="s">
        <v>89</v>
      </c>
    </row>
    <row r="26" spans="1:7" x14ac:dyDescent="0.25">
      <c r="A26" s="83" t="s">
        <v>271</v>
      </c>
      <c r="B26" s="89">
        <v>782461</v>
      </c>
      <c r="C26" s="89">
        <v>273861</v>
      </c>
      <c r="D26" s="89">
        <f t="shared" si="0"/>
        <v>164317</v>
      </c>
      <c r="E26" s="89">
        <f t="shared" si="1"/>
        <v>109544</v>
      </c>
      <c r="G26" s="83" t="s">
        <v>89</v>
      </c>
    </row>
    <row r="27" spans="1:7" x14ac:dyDescent="0.25">
      <c r="A27" s="83" t="s">
        <v>272</v>
      </c>
      <c r="B27" s="89">
        <v>-55443695</v>
      </c>
      <c r="C27" s="89">
        <v>-19405294</v>
      </c>
      <c r="D27" s="89">
        <f t="shared" si="0"/>
        <v>-11643176</v>
      </c>
      <c r="E27" s="89">
        <f t="shared" si="1"/>
        <v>-7762118</v>
      </c>
      <c r="G27" s="83" t="s">
        <v>89</v>
      </c>
    </row>
    <row r="28" spans="1:7" x14ac:dyDescent="0.25">
      <c r="A28" s="83" t="s">
        <v>273</v>
      </c>
      <c r="B28" s="89">
        <v>650498</v>
      </c>
      <c r="C28" s="89">
        <v>227674</v>
      </c>
      <c r="D28" s="89">
        <f t="shared" si="0"/>
        <v>136605</v>
      </c>
      <c r="E28" s="89">
        <f t="shared" si="1"/>
        <v>91069</v>
      </c>
      <c r="G28" s="83" t="s">
        <v>89</v>
      </c>
    </row>
    <row r="29" spans="1:7" x14ac:dyDescent="0.25">
      <c r="A29" s="83" t="s">
        <v>274</v>
      </c>
      <c r="B29" s="89">
        <v>-2417093</v>
      </c>
      <c r="C29" s="89">
        <v>-845982</v>
      </c>
      <c r="D29" s="89">
        <f t="shared" si="0"/>
        <v>-507590</v>
      </c>
      <c r="E29" s="89">
        <f t="shared" si="1"/>
        <v>-338392</v>
      </c>
      <c r="G29" s="83" t="s">
        <v>89</v>
      </c>
    </row>
    <row r="30" spans="1:7" x14ac:dyDescent="0.25">
      <c r="A30" s="83" t="s">
        <v>275</v>
      </c>
      <c r="B30" s="89">
        <v>10020</v>
      </c>
      <c r="C30" s="89">
        <v>3507</v>
      </c>
      <c r="D30" s="89">
        <f t="shared" si="0"/>
        <v>2104</v>
      </c>
      <c r="E30" s="89">
        <f t="shared" si="1"/>
        <v>1403</v>
      </c>
      <c r="G30" s="83" t="s">
        <v>89</v>
      </c>
    </row>
    <row r="31" spans="1:7" x14ac:dyDescent="0.25">
      <c r="A31" s="83" t="s">
        <v>276</v>
      </c>
      <c r="B31" s="89">
        <v>79299</v>
      </c>
      <c r="C31" s="89">
        <v>27755</v>
      </c>
      <c r="D31" s="89">
        <f t="shared" si="0"/>
        <v>16653</v>
      </c>
      <c r="E31" s="89">
        <f t="shared" si="1"/>
        <v>11102</v>
      </c>
      <c r="G31" s="83" t="s">
        <v>89</v>
      </c>
    </row>
    <row r="32" spans="1:7" x14ac:dyDescent="0.25">
      <c r="A32" s="83" t="s">
        <v>277</v>
      </c>
      <c r="B32" s="89">
        <v>2684</v>
      </c>
      <c r="C32" s="89">
        <v>939</v>
      </c>
      <c r="D32" s="89">
        <f t="shared" si="0"/>
        <v>564</v>
      </c>
      <c r="E32" s="89">
        <f t="shared" si="1"/>
        <v>375</v>
      </c>
      <c r="G32" s="83" t="s">
        <v>89</v>
      </c>
    </row>
    <row r="33" spans="1:7" x14ac:dyDescent="0.25">
      <c r="A33" s="83" t="s">
        <v>278</v>
      </c>
      <c r="B33" s="89">
        <v>36887</v>
      </c>
      <c r="C33" s="89">
        <v>12910</v>
      </c>
      <c r="D33" s="89">
        <f t="shared" si="0"/>
        <v>7746</v>
      </c>
      <c r="E33" s="89">
        <f t="shared" si="1"/>
        <v>5164</v>
      </c>
      <c r="G33" s="83" t="s">
        <v>89</v>
      </c>
    </row>
    <row r="34" spans="1:7" x14ac:dyDescent="0.25">
      <c r="A34" s="83" t="s">
        <v>279</v>
      </c>
      <c r="B34" s="89">
        <v>160075</v>
      </c>
      <c r="C34" s="89">
        <v>56026</v>
      </c>
      <c r="D34" s="89">
        <f t="shared" si="0"/>
        <v>33616</v>
      </c>
      <c r="E34" s="89">
        <f t="shared" si="1"/>
        <v>22410</v>
      </c>
      <c r="G34" s="83" t="s">
        <v>89</v>
      </c>
    </row>
    <row r="35" spans="1:7" x14ac:dyDescent="0.25">
      <c r="A35" s="83" t="s">
        <v>280</v>
      </c>
      <c r="B35" s="89">
        <v>28965</v>
      </c>
      <c r="C35" s="89">
        <v>10138</v>
      </c>
      <c r="D35" s="89">
        <f t="shared" si="0"/>
        <v>6083</v>
      </c>
      <c r="E35" s="89">
        <f t="shared" si="1"/>
        <v>4055</v>
      </c>
      <c r="G35" s="83" t="s">
        <v>89</v>
      </c>
    </row>
    <row r="36" spans="1:7" x14ac:dyDescent="0.25">
      <c r="A36" s="83" t="s">
        <v>281</v>
      </c>
      <c r="B36" s="89">
        <v>-22424968</v>
      </c>
      <c r="C36" s="89">
        <v>-7848739</v>
      </c>
      <c r="D36" s="89">
        <f t="shared" si="0"/>
        <v>-4709243</v>
      </c>
      <c r="E36" s="89">
        <f t="shared" si="1"/>
        <v>-3139496</v>
      </c>
      <c r="G36" s="83" t="s">
        <v>89</v>
      </c>
    </row>
    <row r="37" spans="1:7" x14ac:dyDescent="0.25">
      <c r="A37" s="83" t="s">
        <v>282</v>
      </c>
      <c r="B37" s="89">
        <v>43320401</v>
      </c>
      <c r="C37" s="89">
        <v>15162141</v>
      </c>
      <c r="D37" s="89">
        <f t="shared" si="0"/>
        <v>9097284</v>
      </c>
      <c r="E37" s="89">
        <f t="shared" si="1"/>
        <v>6064857</v>
      </c>
      <c r="G37" s="83" t="s">
        <v>89</v>
      </c>
    </row>
    <row r="38" spans="1:7" x14ac:dyDescent="0.25">
      <c r="A38" s="83" t="s">
        <v>283</v>
      </c>
      <c r="B38" s="89">
        <v>-113604</v>
      </c>
      <c r="C38" s="89">
        <v>-39761</v>
      </c>
      <c r="D38" s="89">
        <f t="shared" si="0"/>
        <v>-23857</v>
      </c>
      <c r="E38" s="89">
        <f t="shared" si="1"/>
        <v>-15904</v>
      </c>
      <c r="G38" s="83" t="s">
        <v>89</v>
      </c>
    </row>
    <row r="39" spans="1:7" x14ac:dyDescent="0.25">
      <c r="A39" s="83" t="s">
        <v>284</v>
      </c>
      <c r="B39" s="89">
        <v>863020</v>
      </c>
      <c r="C39" s="89">
        <v>302057</v>
      </c>
      <c r="D39" s="89">
        <f t="shared" si="0"/>
        <v>181234</v>
      </c>
      <c r="E39" s="89">
        <f t="shared" si="1"/>
        <v>120823</v>
      </c>
      <c r="G39" s="83" t="s">
        <v>89</v>
      </c>
    </row>
    <row r="40" spans="1:7" x14ac:dyDescent="0.25">
      <c r="A40" s="83" t="s">
        <v>285</v>
      </c>
      <c r="B40" s="89">
        <v>387638</v>
      </c>
      <c r="C40" s="89">
        <v>135673</v>
      </c>
      <c r="D40" s="89">
        <f t="shared" si="0"/>
        <v>81404</v>
      </c>
      <c r="E40" s="89">
        <f t="shared" si="1"/>
        <v>54269</v>
      </c>
      <c r="G40" s="83" t="s">
        <v>89</v>
      </c>
    </row>
    <row r="41" spans="1:7" x14ac:dyDescent="0.25">
      <c r="A41" s="83" t="s">
        <v>286</v>
      </c>
      <c r="B41" s="89">
        <v>1655281</v>
      </c>
      <c r="C41" s="89">
        <v>579349</v>
      </c>
      <c r="D41" s="89">
        <f t="shared" si="0"/>
        <v>347609</v>
      </c>
      <c r="E41" s="89">
        <f t="shared" si="1"/>
        <v>231740</v>
      </c>
      <c r="G41" s="83" t="s">
        <v>89</v>
      </c>
    </row>
    <row r="42" spans="1:7" x14ac:dyDescent="0.25">
      <c r="A42" s="83" t="s">
        <v>287</v>
      </c>
      <c r="B42" s="89">
        <v>450474</v>
      </c>
      <c r="C42" s="89">
        <v>157666</v>
      </c>
      <c r="D42" s="89">
        <f t="shared" si="0"/>
        <v>94600</v>
      </c>
      <c r="E42" s="89">
        <f t="shared" si="1"/>
        <v>63066</v>
      </c>
      <c r="G42" s="83" t="s">
        <v>89</v>
      </c>
    </row>
    <row r="43" spans="1:7" x14ac:dyDescent="0.25">
      <c r="A43" s="83" t="s">
        <v>288</v>
      </c>
      <c r="B43" s="89">
        <v>1056276</v>
      </c>
      <c r="C43" s="89">
        <v>369697</v>
      </c>
      <c r="D43" s="89">
        <f t="shared" si="0"/>
        <v>221818</v>
      </c>
      <c r="E43" s="89">
        <f t="shared" si="1"/>
        <v>147879</v>
      </c>
      <c r="G43" s="83" t="s">
        <v>89</v>
      </c>
    </row>
    <row r="44" spans="1:7" ht="14.5" x14ac:dyDescent="0.35">
      <c r="A44" t="s">
        <v>90</v>
      </c>
      <c r="B44" s="89">
        <v>0</v>
      </c>
      <c r="C44" s="89">
        <v>0</v>
      </c>
      <c r="D44" s="89">
        <f t="shared" si="0"/>
        <v>0</v>
      </c>
      <c r="E44" s="89">
        <f t="shared" si="1"/>
        <v>0</v>
      </c>
      <c r="G44" s="83" t="s">
        <v>89</v>
      </c>
    </row>
    <row r="45" spans="1:7" ht="14.5" x14ac:dyDescent="0.35">
      <c r="A45" t="s">
        <v>91</v>
      </c>
      <c r="B45" s="89">
        <v>0</v>
      </c>
      <c r="C45" s="89">
        <v>0</v>
      </c>
      <c r="D45" s="89">
        <f t="shared" si="0"/>
        <v>0</v>
      </c>
      <c r="E45" s="89">
        <f t="shared" si="1"/>
        <v>0</v>
      </c>
      <c r="G45" s="83" t="s">
        <v>89</v>
      </c>
    </row>
    <row r="46" spans="1:7" x14ac:dyDescent="0.25">
      <c r="A46" s="83" t="s">
        <v>289</v>
      </c>
      <c r="B46" s="89">
        <v>-2560261</v>
      </c>
      <c r="C46" s="89">
        <v>-896091</v>
      </c>
      <c r="D46" s="89">
        <f t="shared" si="0"/>
        <v>-537655</v>
      </c>
      <c r="E46" s="89">
        <f t="shared" si="1"/>
        <v>-358436</v>
      </c>
      <c r="G46" s="83" t="s">
        <v>89</v>
      </c>
    </row>
    <row r="47" spans="1:7" ht="14.5" x14ac:dyDescent="0.35">
      <c r="A47" t="s">
        <v>92</v>
      </c>
      <c r="B47" s="89">
        <v>0</v>
      </c>
      <c r="C47" s="89">
        <v>0</v>
      </c>
      <c r="D47" s="89">
        <f t="shared" si="0"/>
        <v>0</v>
      </c>
      <c r="E47" s="89">
        <f t="shared" si="1"/>
        <v>0</v>
      </c>
      <c r="G47" s="83" t="s">
        <v>89</v>
      </c>
    </row>
    <row r="48" spans="1:7" x14ac:dyDescent="0.25">
      <c r="A48" s="83" t="s">
        <v>290</v>
      </c>
      <c r="B48" s="89">
        <v>120553262</v>
      </c>
      <c r="C48" s="89">
        <v>42193642</v>
      </c>
      <c r="D48" s="89">
        <f t="shared" si="0"/>
        <v>25316185</v>
      </c>
      <c r="E48" s="89">
        <f t="shared" si="1"/>
        <v>16877457</v>
      </c>
      <c r="G48" s="83" t="s">
        <v>89</v>
      </c>
    </row>
    <row r="49" spans="1:7" x14ac:dyDescent="0.25">
      <c r="A49" s="83" t="s">
        <v>291</v>
      </c>
      <c r="B49" s="89">
        <v>-52359480</v>
      </c>
      <c r="C49" s="89">
        <v>-18325818</v>
      </c>
      <c r="D49" s="89">
        <f t="shared" si="0"/>
        <v>-10995491</v>
      </c>
      <c r="E49" s="89">
        <f t="shared" si="1"/>
        <v>-7330327</v>
      </c>
      <c r="G49" s="83" t="s">
        <v>89</v>
      </c>
    </row>
    <row r="50" spans="1:7" x14ac:dyDescent="0.25">
      <c r="A50" s="83" t="s">
        <v>292</v>
      </c>
      <c r="B50" s="89">
        <v>-65904</v>
      </c>
      <c r="C50" s="89">
        <v>-23066</v>
      </c>
      <c r="D50" s="89">
        <f t="shared" si="0"/>
        <v>-13840</v>
      </c>
      <c r="E50" s="89">
        <f t="shared" si="1"/>
        <v>-9226</v>
      </c>
      <c r="G50" s="83" t="s">
        <v>89</v>
      </c>
    </row>
    <row r="51" spans="1:7" x14ac:dyDescent="0.25">
      <c r="A51" s="83" t="s">
        <v>93</v>
      </c>
      <c r="B51" s="89">
        <v>0</v>
      </c>
      <c r="C51" s="89">
        <v>0</v>
      </c>
      <c r="D51" s="89">
        <f t="shared" si="0"/>
        <v>0</v>
      </c>
      <c r="E51" s="89">
        <f t="shared" si="1"/>
        <v>0</v>
      </c>
      <c r="G51" s="83" t="s">
        <v>89</v>
      </c>
    </row>
    <row r="52" spans="1:7" x14ac:dyDescent="0.25">
      <c r="A52" s="83" t="s">
        <v>94</v>
      </c>
      <c r="B52" s="89">
        <v>0</v>
      </c>
      <c r="C52" s="89">
        <v>0</v>
      </c>
      <c r="D52" s="89">
        <f t="shared" si="0"/>
        <v>0</v>
      </c>
      <c r="E52" s="89">
        <f t="shared" si="1"/>
        <v>0</v>
      </c>
      <c r="G52" s="83" t="s">
        <v>89</v>
      </c>
    </row>
    <row r="53" spans="1:7" x14ac:dyDescent="0.25">
      <c r="A53" s="83" t="s">
        <v>95</v>
      </c>
      <c r="B53" s="89">
        <v>0</v>
      </c>
      <c r="C53" s="89">
        <v>0</v>
      </c>
      <c r="D53" s="89">
        <f t="shared" si="0"/>
        <v>0</v>
      </c>
      <c r="E53" s="89">
        <f t="shared" si="1"/>
        <v>0</v>
      </c>
      <c r="G53" s="83" t="s">
        <v>89</v>
      </c>
    </row>
    <row r="54" spans="1:7" x14ac:dyDescent="0.25">
      <c r="A54" s="83" t="s">
        <v>293</v>
      </c>
      <c r="B54" s="89">
        <v>-28982</v>
      </c>
      <c r="C54" s="89">
        <v>-10144</v>
      </c>
      <c r="D54" s="89">
        <f t="shared" si="0"/>
        <v>-6086</v>
      </c>
      <c r="E54" s="89">
        <f t="shared" si="1"/>
        <v>-4058</v>
      </c>
      <c r="G54" s="83" t="s">
        <v>89</v>
      </c>
    </row>
    <row r="55" spans="1:7" ht="13" x14ac:dyDescent="0.3">
      <c r="A55" s="86" t="s">
        <v>96</v>
      </c>
      <c r="B55" s="92">
        <f>SUM(B17:B54)</f>
        <v>2320006175</v>
      </c>
      <c r="C55" s="92">
        <f t="shared" ref="C55:E55" si="2">SUM(C17:C54)</f>
        <v>812002163</v>
      </c>
      <c r="D55" s="92">
        <f t="shared" si="2"/>
        <v>487201298</v>
      </c>
      <c r="E55" s="92">
        <f t="shared" si="2"/>
        <v>324800865</v>
      </c>
    </row>
    <row r="56" spans="1:7" ht="13" hidden="1" outlineLevel="1" x14ac:dyDescent="0.3">
      <c r="A56" s="86" t="s">
        <v>97</v>
      </c>
      <c r="B56" s="93"/>
      <c r="C56" s="93"/>
      <c r="D56" s="93"/>
      <c r="E56" s="93"/>
    </row>
    <row r="57" spans="1:7" ht="14.5" hidden="1" outlineLevel="1" x14ac:dyDescent="0.35">
      <c r="A57" t="s">
        <v>98</v>
      </c>
      <c r="B57" s="93"/>
      <c r="C57" s="93"/>
      <c r="D57" s="93"/>
      <c r="E57" s="93"/>
      <c r="G57" s="83" t="s">
        <v>89</v>
      </c>
    </row>
    <row r="58" spans="1:7" ht="14.5" hidden="1" outlineLevel="1" x14ac:dyDescent="0.35">
      <c r="A58" t="s">
        <v>99</v>
      </c>
      <c r="B58" s="93"/>
      <c r="C58" s="93"/>
      <c r="D58" s="93"/>
      <c r="E58" s="93"/>
      <c r="G58" s="83" t="s">
        <v>89</v>
      </c>
    </row>
    <row r="59" spans="1:7" ht="14.5" hidden="1" outlineLevel="1" x14ac:dyDescent="0.35">
      <c r="A59" t="s">
        <v>100</v>
      </c>
      <c r="B59" s="93"/>
      <c r="C59" s="93"/>
      <c r="D59" s="93"/>
      <c r="E59" s="93"/>
      <c r="G59" s="83" t="s">
        <v>89</v>
      </c>
    </row>
    <row r="60" spans="1:7" ht="14.5" hidden="1" outlineLevel="1" x14ac:dyDescent="0.35">
      <c r="A60" t="s">
        <v>101</v>
      </c>
      <c r="B60" s="93"/>
      <c r="C60" s="93"/>
      <c r="D60" s="93"/>
      <c r="E60" s="93"/>
      <c r="G60" s="83" t="s">
        <v>89</v>
      </c>
    </row>
    <row r="61" spans="1:7" ht="14.5" hidden="1" outlineLevel="1" x14ac:dyDescent="0.35">
      <c r="A61" t="s">
        <v>102</v>
      </c>
      <c r="B61" s="93"/>
      <c r="C61" s="93"/>
      <c r="D61" s="93"/>
      <c r="E61" s="93"/>
      <c r="G61" s="83" t="s">
        <v>89</v>
      </c>
    </row>
    <row r="62" spans="1:7" ht="14.5" hidden="1" outlineLevel="1" x14ac:dyDescent="0.35">
      <c r="A62" t="s">
        <v>103</v>
      </c>
      <c r="B62" s="93"/>
      <c r="C62" s="93"/>
      <c r="D62" s="93"/>
      <c r="E62" s="93"/>
      <c r="G62" s="83" t="s">
        <v>89</v>
      </c>
    </row>
    <row r="63" spans="1:7" ht="14.5" hidden="1" outlineLevel="1" x14ac:dyDescent="0.35">
      <c r="A63" t="s">
        <v>104</v>
      </c>
      <c r="B63" s="93"/>
      <c r="C63" s="93"/>
      <c r="D63" s="93"/>
      <c r="E63" s="93"/>
      <c r="G63" s="83" t="s">
        <v>89</v>
      </c>
    </row>
    <row r="64" spans="1:7" ht="14.5" hidden="1" outlineLevel="1" x14ac:dyDescent="0.35">
      <c r="A64" t="s">
        <v>105</v>
      </c>
      <c r="B64" s="93"/>
      <c r="C64" s="93"/>
      <c r="D64" s="93"/>
      <c r="E64" s="93"/>
      <c r="G64" s="83" t="s">
        <v>89</v>
      </c>
    </row>
    <row r="65" spans="1:7" ht="14.5" hidden="1" outlineLevel="1" x14ac:dyDescent="0.35">
      <c r="A65" t="s">
        <v>106</v>
      </c>
      <c r="B65" s="93"/>
      <c r="C65" s="93"/>
      <c r="D65" s="93"/>
      <c r="E65" s="93"/>
      <c r="G65" s="83" t="s">
        <v>89</v>
      </c>
    </row>
    <row r="66" spans="1:7" ht="14.5" hidden="1" outlineLevel="1" x14ac:dyDescent="0.35">
      <c r="A66" t="s">
        <v>107</v>
      </c>
      <c r="B66" s="93"/>
      <c r="C66" s="93"/>
      <c r="D66" s="93"/>
      <c r="E66" s="93"/>
      <c r="G66" s="83" t="s">
        <v>89</v>
      </c>
    </row>
    <row r="67" spans="1:7" ht="14.5" hidden="1" outlineLevel="1" x14ac:dyDescent="0.35">
      <c r="A67" t="s">
        <v>108</v>
      </c>
      <c r="B67" s="93"/>
      <c r="C67" s="93"/>
      <c r="D67" s="93"/>
      <c r="E67" s="93"/>
      <c r="G67" s="83" t="s">
        <v>89</v>
      </c>
    </row>
    <row r="68" spans="1:7" ht="14.5" hidden="1" outlineLevel="1" x14ac:dyDescent="0.35">
      <c r="A68" t="s">
        <v>109</v>
      </c>
      <c r="B68" s="93"/>
      <c r="C68" s="93"/>
      <c r="D68" s="93"/>
      <c r="E68" s="93"/>
      <c r="G68" s="83" t="s">
        <v>89</v>
      </c>
    </row>
    <row r="69" spans="1:7" ht="14.5" hidden="1" outlineLevel="1" x14ac:dyDescent="0.35">
      <c r="A69" t="s">
        <v>110</v>
      </c>
      <c r="B69" s="93"/>
      <c r="C69" s="93"/>
      <c r="D69" s="93"/>
      <c r="E69" s="93"/>
      <c r="G69" s="83" t="s">
        <v>89</v>
      </c>
    </row>
    <row r="70" spans="1:7" ht="14.5" hidden="1" outlineLevel="1" x14ac:dyDescent="0.35">
      <c r="A70" t="s">
        <v>111</v>
      </c>
      <c r="B70" s="93"/>
      <c r="C70" s="93"/>
      <c r="D70" s="93"/>
      <c r="E70" s="93"/>
      <c r="G70" s="83" t="s">
        <v>89</v>
      </c>
    </row>
    <row r="71" spans="1:7" ht="14.5" hidden="1" outlineLevel="1" x14ac:dyDescent="0.35">
      <c r="A71" t="s">
        <v>112</v>
      </c>
      <c r="B71" s="93"/>
      <c r="C71" s="93"/>
      <c r="D71" s="93"/>
      <c r="E71" s="93"/>
      <c r="G71" s="83" t="s">
        <v>89</v>
      </c>
    </row>
    <row r="72" spans="1:7" ht="14.5" hidden="1" outlineLevel="1" x14ac:dyDescent="0.35">
      <c r="A72" t="s">
        <v>113</v>
      </c>
      <c r="B72" s="93"/>
      <c r="C72" s="93"/>
      <c r="D72" s="93"/>
      <c r="E72" s="93"/>
      <c r="G72" s="83" t="s">
        <v>89</v>
      </c>
    </row>
    <row r="73" spans="1:7" ht="14.5" hidden="1" outlineLevel="1" x14ac:dyDescent="0.35">
      <c r="A73" t="s">
        <v>114</v>
      </c>
      <c r="B73" s="93"/>
      <c r="C73" s="93"/>
      <c r="D73" s="93"/>
      <c r="E73" s="93"/>
      <c r="G73" s="83" t="s">
        <v>89</v>
      </c>
    </row>
    <row r="74" spans="1:7" ht="14.5" hidden="1" outlineLevel="1" x14ac:dyDescent="0.35">
      <c r="A74" t="s">
        <v>115</v>
      </c>
      <c r="B74" s="93"/>
      <c r="C74" s="93"/>
      <c r="D74" s="93"/>
      <c r="E74" s="93"/>
      <c r="G74" s="83" t="s">
        <v>89</v>
      </c>
    </row>
    <row r="75" spans="1:7" ht="14.5" hidden="1" outlineLevel="1" x14ac:dyDescent="0.35">
      <c r="A75" t="s">
        <v>116</v>
      </c>
      <c r="B75" s="93"/>
      <c r="C75" s="93"/>
      <c r="D75" s="93"/>
      <c r="E75" s="93"/>
      <c r="G75" s="83" t="s">
        <v>89</v>
      </c>
    </row>
    <row r="76" spans="1:7" ht="14.5" hidden="1" outlineLevel="1" x14ac:dyDescent="0.35">
      <c r="A76" t="s">
        <v>117</v>
      </c>
      <c r="B76" s="93"/>
      <c r="C76" s="93"/>
      <c r="D76" s="93"/>
      <c r="E76" s="93"/>
      <c r="G76" s="83" t="s">
        <v>89</v>
      </c>
    </row>
    <row r="77" spans="1:7" ht="14.5" hidden="1" outlineLevel="1" x14ac:dyDescent="0.35">
      <c r="A77" t="s">
        <v>118</v>
      </c>
      <c r="B77" s="93"/>
      <c r="C77" s="93"/>
      <c r="D77" s="93"/>
      <c r="E77" s="93"/>
      <c r="G77" s="83" t="s">
        <v>89</v>
      </c>
    </row>
    <row r="78" spans="1:7" ht="14.5" hidden="1" outlineLevel="1" x14ac:dyDescent="0.35">
      <c r="A78" t="s">
        <v>119</v>
      </c>
      <c r="B78" s="93"/>
      <c r="C78" s="93"/>
      <c r="D78" s="93"/>
      <c r="E78" s="93"/>
      <c r="G78" s="83" t="s">
        <v>89</v>
      </c>
    </row>
    <row r="79" spans="1:7" ht="14.5" hidden="1" outlineLevel="1" x14ac:dyDescent="0.35">
      <c r="A79" t="s">
        <v>120</v>
      </c>
      <c r="B79" s="93"/>
      <c r="C79" s="93"/>
      <c r="D79" s="93"/>
      <c r="E79" s="93"/>
      <c r="G79" s="83" t="s">
        <v>89</v>
      </c>
    </row>
    <row r="80" spans="1:7" ht="14.5" hidden="1" outlineLevel="1" x14ac:dyDescent="0.35">
      <c r="A80" t="s">
        <v>121</v>
      </c>
      <c r="B80" s="93"/>
      <c r="C80" s="93"/>
      <c r="D80" s="93"/>
      <c r="E80" s="93"/>
      <c r="G80" s="83" t="s">
        <v>89</v>
      </c>
    </row>
    <row r="81" spans="1:7" ht="14.5" hidden="1" outlineLevel="1" x14ac:dyDescent="0.35">
      <c r="A81" t="s">
        <v>122</v>
      </c>
      <c r="B81" s="93"/>
      <c r="C81" s="93"/>
      <c r="D81" s="93"/>
      <c r="E81" s="93"/>
      <c r="G81" s="83" t="s">
        <v>89</v>
      </c>
    </row>
    <row r="82" spans="1:7" ht="14.5" hidden="1" outlineLevel="1" x14ac:dyDescent="0.35">
      <c r="A82" t="s">
        <v>123</v>
      </c>
      <c r="B82" s="93"/>
      <c r="C82" s="93"/>
      <c r="D82" s="93"/>
      <c r="E82" s="93"/>
      <c r="G82" s="83" t="s">
        <v>89</v>
      </c>
    </row>
    <row r="83" spans="1:7" ht="14.5" hidden="1" outlineLevel="1" x14ac:dyDescent="0.35">
      <c r="A83" t="s">
        <v>124</v>
      </c>
      <c r="B83" s="93"/>
      <c r="C83" s="93"/>
      <c r="D83" s="93"/>
      <c r="E83" s="93"/>
      <c r="G83" s="83" t="s">
        <v>89</v>
      </c>
    </row>
    <row r="84" spans="1:7" ht="14.5" hidden="1" outlineLevel="1" x14ac:dyDescent="0.35">
      <c r="A84" t="s">
        <v>125</v>
      </c>
      <c r="B84" s="93"/>
      <c r="C84" s="93"/>
      <c r="D84" s="93"/>
      <c r="E84" s="93"/>
      <c r="G84" s="83" t="s">
        <v>89</v>
      </c>
    </row>
    <row r="85" spans="1:7" ht="14.5" hidden="1" outlineLevel="1" x14ac:dyDescent="0.35">
      <c r="A85" t="s">
        <v>126</v>
      </c>
      <c r="B85" s="93"/>
      <c r="C85" s="93"/>
      <c r="D85" s="93"/>
      <c r="E85" s="93"/>
      <c r="G85" s="83" t="s">
        <v>89</v>
      </c>
    </row>
    <row r="86" spans="1:7" ht="14.5" hidden="1" outlineLevel="1" x14ac:dyDescent="0.35">
      <c r="A86" t="s">
        <v>127</v>
      </c>
      <c r="B86" s="93"/>
      <c r="C86" s="93"/>
      <c r="D86" s="93"/>
      <c r="E86" s="93"/>
      <c r="G86" s="83" t="s">
        <v>89</v>
      </c>
    </row>
    <row r="87" spans="1:7" ht="14.5" hidden="1" outlineLevel="1" x14ac:dyDescent="0.35">
      <c r="A87" t="s">
        <v>128</v>
      </c>
      <c r="B87" s="93"/>
      <c r="C87" s="93"/>
      <c r="D87" s="93"/>
      <c r="E87" s="93"/>
      <c r="G87" s="83" t="s">
        <v>89</v>
      </c>
    </row>
    <row r="88" spans="1:7" ht="14.5" hidden="1" outlineLevel="1" x14ac:dyDescent="0.35">
      <c r="A88" t="s">
        <v>129</v>
      </c>
      <c r="B88" s="93"/>
      <c r="C88" s="93"/>
      <c r="D88" s="93"/>
      <c r="E88" s="93"/>
      <c r="G88" s="83" t="s">
        <v>89</v>
      </c>
    </row>
    <row r="89" spans="1:7" ht="14.5" hidden="1" outlineLevel="1" x14ac:dyDescent="0.35">
      <c r="A89" t="s">
        <v>130</v>
      </c>
      <c r="B89" s="93"/>
      <c r="C89" s="93"/>
      <c r="D89" s="93"/>
      <c r="E89" s="93"/>
      <c r="G89" s="83" t="s">
        <v>89</v>
      </c>
    </row>
    <row r="90" spans="1:7" ht="14.5" hidden="1" outlineLevel="1" x14ac:dyDescent="0.35">
      <c r="A90" t="s">
        <v>131</v>
      </c>
      <c r="B90" s="93"/>
      <c r="C90" s="93"/>
      <c r="D90" s="93"/>
      <c r="E90" s="93"/>
      <c r="G90" s="83" t="s">
        <v>89</v>
      </c>
    </row>
    <row r="91" spans="1:7" ht="14.5" hidden="1" outlineLevel="1" x14ac:dyDescent="0.35">
      <c r="A91" t="s">
        <v>132</v>
      </c>
      <c r="B91" s="93"/>
      <c r="C91" s="93"/>
      <c r="D91" s="93"/>
      <c r="E91" s="93"/>
      <c r="G91" s="83" t="s">
        <v>89</v>
      </c>
    </row>
    <row r="92" spans="1:7" ht="14.5" hidden="1" outlineLevel="1" x14ac:dyDescent="0.35">
      <c r="A92" t="s">
        <v>133</v>
      </c>
      <c r="B92" s="93"/>
      <c r="C92" s="93"/>
      <c r="D92" s="93"/>
      <c r="E92" s="93"/>
      <c r="G92" s="83" t="s">
        <v>89</v>
      </c>
    </row>
    <row r="93" spans="1:7" ht="13" hidden="1" outlineLevel="1" x14ac:dyDescent="0.3">
      <c r="A93" s="86" t="s">
        <v>134</v>
      </c>
      <c r="B93" s="93"/>
      <c r="C93" s="93"/>
      <c r="D93" s="93"/>
      <c r="E93" s="93"/>
    </row>
    <row r="94" spans="1:7" ht="13" collapsed="1" x14ac:dyDescent="0.3">
      <c r="A94" s="86" t="s">
        <v>135</v>
      </c>
      <c r="B94" s="89"/>
      <c r="C94" s="89"/>
      <c r="D94" s="89"/>
      <c r="E94" s="89"/>
    </row>
    <row r="95" spans="1:7" ht="14.5" x14ac:dyDescent="0.35">
      <c r="A95" t="s">
        <v>294</v>
      </c>
      <c r="B95" s="89">
        <v>239853321</v>
      </c>
      <c r="C95" s="89">
        <v>-8386471</v>
      </c>
      <c r="D95" s="89">
        <f t="shared" ref="D95:D126" si="3">ROUND(-B95*0.0999*0.21,0)</f>
        <v>-5031883</v>
      </c>
      <c r="E95" s="89">
        <f t="shared" ref="E95:E130" si="4">+C95-D95</f>
        <v>-3354588</v>
      </c>
      <c r="G95" s="83" t="s">
        <v>89</v>
      </c>
    </row>
    <row r="96" spans="1:7" ht="14.5" x14ac:dyDescent="0.35">
      <c r="A96" t="s">
        <v>295</v>
      </c>
      <c r="B96" s="89">
        <v>470045064</v>
      </c>
      <c r="C96" s="89">
        <v>-16435126</v>
      </c>
      <c r="D96" s="89">
        <f t="shared" si="3"/>
        <v>-9861075</v>
      </c>
      <c r="E96" s="89">
        <f t="shared" si="4"/>
        <v>-6574051</v>
      </c>
      <c r="G96" s="83" t="s">
        <v>89</v>
      </c>
    </row>
    <row r="97" spans="1:7" ht="14.5" x14ac:dyDescent="0.35">
      <c r="A97" t="s">
        <v>296</v>
      </c>
      <c r="B97" s="89">
        <v>92529174</v>
      </c>
      <c r="C97" s="89">
        <v>-3235331</v>
      </c>
      <c r="D97" s="89">
        <f t="shared" si="3"/>
        <v>-1941170</v>
      </c>
      <c r="E97" s="89">
        <f t="shared" si="4"/>
        <v>-1294161</v>
      </c>
      <c r="G97" s="83" t="s">
        <v>89</v>
      </c>
    </row>
    <row r="98" spans="1:7" ht="14.5" x14ac:dyDescent="0.35">
      <c r="A98" t="s">
        <v>297</v>
      </c>
      <c r="B98" s="89">
        <v>-1683540</v>
      </c>
      <c r="C98" s="89">
        <v>58865</v>
      </c>
      <c r="D98" s="89">
        <f t="shared" si="3"/>
        <v>35319</v>
      </c>
      <c r="E98" s="89">
        <f t="shared" si="4"/>
        <v>23546</v>
      </c>
      <c r="G98" s="83" t="s">
        <v>89</v>
      </c>
    </row>
    <row r="99" spans="1:7" ht="14.5" x14ac:dyDescent="0.35">
      <c r="A99" t="s">
        <v>298</v>
      </c>
      <c r="B99" s="89">
        <v>20416389</v>
      </c>
      <c r="C99" s="89">
        <v>-713859</v>
      </c>
      <c r="D99" s="89">
        <f t="shared" si="3"/>
        <v>-428315</v>
      </c>
      <c r="E99" s="89">
        <f t="shared" si="4"/>
        <v>-285544</v>
      </c>
      <c r="G99" s="83" t="s">
        <v>89</v>
      </c>
    </row>
    <row r="100" spans="1:7" ht="14.5" x14ac:dyDescent="0.35">
      <c r="A100" t="s">
        <v>299</v>
      </c>
      <c r="B100" s="89">
        <v>4130711</v>
      </c>
      <c r="C100" s="89">
        <v>-144430</v>
      </c>
      <c r="D100" s="89">
        <f t="shared" si="3"/>
        <v>-86658</v>
      </c>
      <c r="E100" s="89">
        <f t="shared" si="4"/>
        <v>-57772</v>
      </c>
      <c r="G100" s="83" t="s">
        <v>89</v>
      </c>
    </row>
    <row r="101" spans="1:7" ht="14.5" x14ac:dyDescent="0.35">
      <c r="A101" t="s">
        <v>300</v>
      </c>
      <c r="B101" s="89">
        <v>143749</v>
      </c>
      <c r="C101" s="89">
        <v>-5026</v>
      </c>
      <c r="D101" s="89">
        <f t="shared" si="3"/>
        <v>-3016</v>
      </c>
      <c r="E101" s="89">
        <f t="shared" si="4"/>
        <v>-2010</v>
      </c>
      <c r="G101" s="83" t="s">
        <v>89</v>
      </c>
    </row>
    <row r="102" spans="1:7" ht="14.5" x14ac:dyDescent="0.35">
      <c r="A102" t="s">
        <v>301</v>
      </c>
      <c r="B102" s="89">
        <v>782461</v>
      </c>
      <c r="C102" s="89">
        <v>-27359</v>
      </c>
      <c r="D102" s="89">
        <f t="shared" si="3"/>
        <v>-16415</v>
      </c>
      <c r="E102" s="89">
        <f t="shared" si="4"/>
        <v>-10944</v>
      </c>
      <c r="G102" s="83" t="s">
        <v>89</v>
      </c>
    </row>
    <row r="103" spans="1:7" ht="14.5" x14ac:dyDescent="0.35">
      <c r="A103" t="s">
        <v>302</v>
      </c>
      <c r="B103" s="89">
        <v>-55443654</v>
      </c>
      <c r="C103" s="89">
        <v>1938588</v>
      </c>
      <c r="D103" s="89">
        <f t="shared" si="3"/>
        <v>1163152</v>
      </c>
      <c r="E103" s="89">
        <f t="shared" si="4"/>
        <v>775436</v>
      </c>
      <c r="G103" s="83" t="s">
        <v>89</v>
      </c>
    </row>
    <row r="104" spans="1:7" ht="14.5" x14ac:dyDescent="0.35">
      <c r="A104" t="s">
        <v>303</v>
      </c>
      <c r="B104" s="89">
        <v>650498</v>
      </c>
      <c r="C104" s="89">
        <v>-22745</v>
      </c>
      <c r="D104" s="89">
        <f t="shared" si="3"/>
        <v>-13647</v>
      </c>
      <c r="E104" s="89">
        <f t="shared" si="4"/>
        <v>-9098</v>
      </c>
      <c r="G104" s="83" t="s">
        <v>89</v>
      </c>
    </row>
    <row r="105" spans="1:7" ht="14.5" x14ac:dyDescent="0.35">
      <c r="A105" t="s">
        <v>304</v>
      </c>
      <c r="B105" s="89">
        <v>-2417093</v>
      </c>
      <c r="C105" s="89">
        <v>84514</v>
      </c>
      <c r="D105" s="89">
        <f t="shared" si="3"/>
        <v>50708</v>
      </c>
      <c r="E105" s="89">
        <f t="shared" si="4"/>
        <v>33806</v>
      </c>
      <c r="G105" s="83" t="s">
        <v>89</v>
      </c>
    </row>
    <row r="106" spans="1:7" ht="14.5" x14ac:dyDescent="0.35">
      <c r="A106" t="s">
        <v>305</v>
      </c>
      <c r="B106" s="89">
        <v>10020</v>
      </c>
      <c r="C106" s="89">
        <v>-350</v>
      </c>
      <c r="D106" s="89">
        <f t="shared" si="3"/>
        <v>-210</v>
      </c>
      <c r="E106" s="89">
        <f t="shared" si="4"/>
        <v>-140</v>
      </c>
      <c r="G106" s="83" t="s">
        <v>89</v>
      </c>
    </row>
    <row r="107" spans="1:7" ht="14.5" x14ac:dyDescent="0.35">
      <c r="A107" t="s">
        <v>306</v>
      </c>
      <c r="B107" s="89">
        <v>79299</v>
      </c>
      <c r="C107" s="89">
        <v>-2773</v>
      </c>
      <c r="D107" s="89">
        <f t="shared" si="3"/>
        <v>-1664</v>
      </c>
      <c r="E107" s="89">
        <f t="shared" si="4"/>
        <v>-1109</v>
      </c>
      <c r="G107" s="83" t="s">
        <v>89</v>
      </c>
    </row>
    <row r="108" spans="1:7" ht="14.5" x14ac:dyDescent="0.35">
      <c r="A108" t="s">
        <v>307</v>
      </c>
      <c r="B108" s="89">
        <v>2684</v>
      </c>
      <c r="C108" s="89">
        <v>-94</v>
      </c>
      <c r="D108" s="89">
        <f t="shared" si="3"/>
        <v>-56</v>
      </c>
      <c r="E108" s="89">
        <f t="shared" si="4"/>
        <v>-38</v>
      </c>
      <c r="G108" s="83" t="s">
        <v>89</v>
      </c>
    </row>
    <row r="109" spans="1:7" ht="14.5" x14ac:dyDescent="0.35">
      <c r="A109" t="s">
        <v>308</v>
      </c>
      <c r="B109" s="89">
        <v>36887</v>
      </c>
      <c r="C109" s="89">
        <v>-1290</v>
      </c>
      <c r="D109" s="89">
        <f t="shared" si="3"/>
        <v>-774</v>
      </c>
      <c r="E109" s="89">
        <f t="shared" si="4"/>
        <v>-516</v>
      </c>
      <c r="G109" s="83" t="s">
        <v>89</v>
      </c>
    </row>
    <row r="110" spans="1:7" ht="14.5" x14ac:dyDescent="0.35">
      <c r="A110" t="s">
        <v>309</v>
      </c>
      <c r="B110" s="89">
        <v>160075</v>
      </c>
      <c r="C110" s="89">
        <v>-5597</v>
      </c>
      <c r="D110" s="89">
        <f t="shared" si="3"/>
        <v>-3358</v>
      </c>
      <c r="E110" s="89">
        <f t="shared" si="4"/>
        <v>-2239</v>
      </c>
      <c r="G110" s="83" t="s">
        <v>89</v>
      </c>
    </row>
    <row r="111" spans="1:7" ht="14.5" x14ac:dyDescent="0.35">
      <c r="A111" t="s">
        <v>310</v>
      </c>
      <c r="B111" s="89">
        <v>28965</v>
      </c>
      <c r="C111" s="89">
        <v>-1013</v>
      </c>
      <c r="D111" s="89">
        <f t="shared" si="3"/>
        <v>-608</v>
      </c>
      <c r="E111" s="89">
        <f t="shared" si="4"/>
        <v>-405</v>
      </c>
      <c r="G111" s="83" t="s">
        <v>89</v>
      </c>
    </row>
    <row r="112" spans="1:7" ht="14.5" x14ac:dyDescent="0.35">
      <c r="A112" t="s">
        <v>311</v>
      </c>
      <c r="B112" s="89">
        <v>-22424968</v>
      </c>
      <c r="C112" s="89">
        <v>784089</v>
      </c>
      <c r="D112" s="89">
        <f t="shared" si="3"/>
        <v>470453</v>
      </c>
      <c r="E112" s="89">
        <f t="shared" si="4"/>
        <v>313636</v>
      </c>
      <c r="G112" s="83" t="s">
        <v>89</v>
      </c>
    </row>
    <row r="113" spans="1:7" ht="14.5" x14ac:dyDescent="0.35">
      <c r="A113" t="s">
        <v>312</v>
      </c>
      <c r="B113" s="89">
        <v>43320401</v>
      </c>
      <c r="C113" s="89">
        <v>-1514698</v>
      </c>
      <c r="D113" s="89">
        <f t="shared" si="3"/>
        <v>-908819</v>
      </c>
      <c r="E113" s="89">
        <f t="shared" si="4"/>
        <v>-605879</v>
      </c>
      <c r="G113" s="83" t="s">
        <v>89</v>
      </c>
    </row>
    <row r="114" spans="1:7" ht="14.5" x14ac:dyDescent="0.35">
      <c r="A114" t="s">
        <v>313</v>
      </c>
      <c r="B114" s="89">
        <v>-113604</v>
      </c>
      <c r="C114" s="89">
        <v>3972</v>
      </c>
      <c r="D114" s="89">
        <f t="shared" si="3"/>
        <v>2383</v>
      </c>
      <c r="E114" s="89">
        <f t="shared" si="4"/>
        <v>1589</v>
      </c>
      <c r="G114" s="83" t="s">
        <v>89</v>
      </c>
    </row>
    <row r="115" spans="1:7" ht="14.5" x14ac:dyDescent="0.35">
      <c r="A115" t="s">
        <v>314</v>
      </c>
      <c r="B115" s="89">
        <v>863020</v>
      </c>
      <c r="C115" s="89">
        <v>-30176</v>
      </c>
      <c r="D115" s="89">
        <f t="shared" si="3"/>
        <v>-18105</v>
      </c>
      <c r="E115" s="89">
        <f t="shared" si="4"/>
        <v>-12071</v>
      </c>
      <c r="G115" s="83" t="s">
        <v>89</v>
      </c>
    </row>
    <row r="116" spans="1:7" ht="14.5" x14ac:dyDescent="0.35">
      <c r="A116" t="s">
        <v>315</v>
      </c>
      <c r="B116" s="89">
        <v>387638</v>
      </c>
      <c r="C116" s="89">
        <v>-13554</v>
      </c>
      <c r="D116" s="89">
        <f t="shared" si="3"/>
        <v>-8132</v>
      </c>
      <c r="E116" s="89">
        <f t="shared" si="4"/>
        <v>-5422</v>
      </c>
      <c r="G116" s="83" t="s">
        <v>89</v>
      </c>
    </row>
    <row r="117" spans="1:7" ht="14.5" x14ac:dyDescent="0.35">
      <c r="A117" t="s">
        <v>316</v>
      </c>
      <c r="B117" s="89">
        <v>1655281</v>
      </c>
      <c r="C117" s="89">
        <v>-57877</v>
      </c>
      <c r="D117" s="89">
        <f t="shared" si="3"/>
        <v>-34726</v>
      </c>
      <c r="E117" s="89">
        <f t="shared" si="4"/>
        <v>-23151</v>
      </c>
      <c r="G117" s="83" t="s">
        <v>89</v>
      </c>
    </row>
    <row r="118" spans="1:7" ht="14.5" x14ac:dyDescent="0.35">
      <c r="A118" t="s">
        <v>317</v>
      </c>
      <c r="B118" s="89">
        <v>450474</v>
      </c>
      <c r="C118" s="89">
        <v>-15751</v>
      </c>
      <c r="D118" s="89">
        <f t="shared" si="3"/>
        <v>-9450</v>
      </c>
      <c r="E118" s="89">
        <f t="shared" si="4"/>
        <v>-6301</v>
      </c>
      <c r="G118" s="83" t="s">
        <v>89</v>
      </c>
    </row>
    <row r="119" spans="1:7" ht="14.5" x14ac:dyDescent="0.35">
      <c r="A119" t="s">
        <v>318</v>
      </c>
      <c r="B119" s="89">
        <v>1056276</v>
      </c>
      <c r="C119" s="89">
        <v>-36933</v>
      </c>
      <c r="D119" s="89">
        <f t="shared" si="3"/>
        <v>-22160</v>
      </c>
      <c r="E119" s="89">
        <f t="shared" si="4"/>
        <v>-14773</v>
      </c>
      <c r="G119" s="83" t="s">
        <v>89</v>
      </c>
    </row>
    <row r="120" spans="1:7" ht="14.5" x14ac:dyDescent="0.35">
      <c r="A120" t="s">
        <v>136</v>
      </c>
      <c r="B120" s="89">
        <v>0</v>
      </c>
      <c r="C120" s="89">
        <v>0</v>
      </c>
      <c r="D120" s="89">
        <f t="shared" si="3"/>
        <v>0</v>
      </c>
      <c r="E120" s="89">
        <f t="shared" si="4"/>
        <v>0</v>
      </c>
      <c r="G120" s="83" t="s">
        <v>89</v>
      </c>
    </row>
    <row r="121" spans="1:7" ht="14.5" x14ac:dyDescent="0.35">
      <c r="A121" t="s">
        <v>137</v>
      </c>
      <c r="B121" s="89">
        <v>0</v>
      </c>
      <c r="C121" s="89">
        <v>0</v>
      </c>
      <c r="D121" s="89">
        <f t="shared" si="3"/>
        <v>0</v>
      </c>
      <c r="E121" s="89">
        <f t="shared" si="4"/>
        <v>0</v>
      </c>
      <c r="G121" s="83" t="s">
        <v>89</v>
      </c>
    </row>
    <row r="122" spans="1:7" ht="14.5" x14ac:dyDescent="0.35">
      <c r="A122" t="s">
        <v>319</v>
      </c>
      <c r="B122" s="89">
        <v>-2560261</v>
      </c>
      <c r="C122" s="89">
        <v>89520</v>
      </c>
      <c r="D122" s="89">
        <f t="shared" si="3"/>
        <v>53712</v>
      </c>
      <c r="E122" s="89">
        <f t="shared" si="4"/>
        <v>35808</v>
      </c>
      <c r="G122" s="83" t="s">
        <v>89</v>
      </c>
    </row>
    <row r="123" spans="1:7" ht="14.5" x14ac:dyDescent="0.35">
      <c r="A123" t="s">
        <v>138</v>
      </c>
      <c r="B123" s="89">
        <v>0</v>
      </c>
      <c r="C123" s="89">
        <v>0</v>
      </c>
      <c r="D123" s="89">
        <f t="shared" si="3"/>
        <v>0</v>
      </c>
      <c r="E123" s="89">
        <f t="shared" si="4"/>
        <v>0</v>
      </c>
      <c r="G123" s="83" t="s">
        <v>89</v>
      </c>
    </row>
    <row r="124" spans="1:7" ht="14.5" x14ac:dyDescent="0.35">
      <c r="A124" t="s">
        <v>320</v>
      </c>
      <c r="B124" s="89">
        <v>120553262</v>
      </c>
      <c r="C124" s="89">
        <v>-4215144</v>
      </c>
      <c r="D124" s="89">
        <f t="shared" si="3"/>
        <v>-2529087</v>
      </c>
      <c r="E124" s="89">
        <f t="shared" si="4"/>
        <v>-1686057</v>
      </c>
      <c r="G124" s="83" t="s">
        <v>89</v>
      </c>
    </row>
    <row r="125" spans="1:7" ht="14.5" x14ac:dyDescent="0.35">
      <c r="A125" t="s">
        <v>321</v>
      </c>
      <c r="B125" s="89">
        <v>-52359480</v>
      </c>
      <c r="C125" s="89">
        <v>1830749</v>
      </c>
      <c r="D125" s="89">
        <f t="shared" si="3"/>
        <v>1098450</v>
      </c>
      <c r="E125" s="89">
        <f t="shared" si="4"/>
        <v>732299</v>
      </c>
      <c r="G125" s="83" t="s">
        <v>89</v>
      </c>
    </row>
    <row r="126" spans="1:7" ht="14.5" x14ac:dyDescent="0.35">
      <c r="A126" t="s">
        <v>322</v>
      </c>
      <c r="B126" s="89">
        <v>-65904</v>
      </c>
      <c r="C126" s="89">
        <v>2304</v>
      </c>
      <c r="D126" s="89">
        <f t="shared" si="3"/>
        <v>1383</v>
      </c>
      <c r="E126" s="89">
        <f t="shared" si="4"/>
        <v>921</v>
      </c>
      <c r="G126" s="83" t="s">
        <v>89</v>
      </c>
    </row>
    <row r="127" spans="1:7" ht="14.5" x14ac:dyDescent="0.35">
      <c r="A127" t="s">
        <v>139</v>
      </c>
      <c r="B127" s="89">
        <v>0</v>
      </c>
      <c r="C127" s="89">
        <v>0</v>
      </c>
      <c r="D127" s="89">
        <f t="shared" ref="D127:D129" si="5">ROUND(+B127*0.21,0)</f>
        <v>0</v>
      </c>
      <c r="E127" s="89">
        <f t="shared" si="4"/>
        <v>0</v>
      </c>
      <c r="G127" s="83" t="s">
        <v>89</v>
      </c>
    </row>
    <row r="128" spans="1:7" ht="14.5" x14ac:dyDescent="0.35">
      <c r="A128" t="s">
        <v>140</v>
      </c>
      <c r="B128" s="89">
        <v>0</v>
      </c>
      <c r="C128" s="89">
        <v>0</v>
      </c>
      <c r="D128" s="89">
        <f t="shared" si="5"/>
        <v>0</v>
      </c>
      <c r="E128" s="89">
        <f t="shared" si="4"/>
        <v>0</v>
      </c>
      <c r="G128" s="83" t="s">
        <v>89</v>
      </c>
    </row>
    <row r="129" spans="1:7" ht="14.5" x14ac:dyDescent="0.35">
      <c r="A129" t="s">
        <v>141</v>
      </c>
      <c r="B129" s="89">
        <v>0</v>
      </c>
      <c r="C129" s="89">
        <v>0</v>
      </c>
      <c r="D129" s="89">
        <f t="shared" si="5"/>
        <v>0</v>
      </c>
      <c r="E129" s="89">
        <f t="shared" si="4"/>
        <v>0</v>
      </c>
      <c r="G129" s="83" t="s">
        <v>89</v>
      </c>
    </row>
    <row r="130" spans="1:7" ht="14.5" x14ac:dyDescent="0.35">
      <c r="A130" t="s">
        <v>323</v>
      </c>
      <c r="B130" s="89">
        <v>-28982</v>
      </c>
      <c r="C130" s="89">
        <v>1013</v>
      </c>
      <c r="D130" s="89">
        <f>ROUND(-B130*0.0999*0.21,0)</f>
        <v>608</v>
      </c>
      <c r="E130" s="89">
        <f t="shared" si="4"/>
        <v>405</v>
      </c>
      <c r="G130" s="83" t="s">
        <v>89</v>
      </c>
    </row>
    <row r="131" spans="1:7" ht="13" x14ac:dyDescent="0.3">
      <c r="A131" s="86" t="s">
        <v>142</v>
      </c>
      <c r="B131" s="91">
        <f>SUM(B95:B130)</f>
        <v>860058163</v>
      </c>
      <c r="C131" s="91">
        <f t="shared" ref="C131:E131" si="6">SUM(C95:C130)</f>
        <v>-30071983</v>
      </c>
      <c r="D131" s="91">
        <f t="shared" si="6"/>
        <v>-18043160</v>
      </c>
      <c r="E131" s="91">
        <f t="shared" si="6"/>
        <v>-12028823</v>
      </c>
    </row>
    <row r="132" spans="1:7" ht="13" x14ac:dyDescent="0.3">
      <c r="A132" s="86" t="s">
        <v>143</v>
      </c>
      <c r="B132" s="94">
        <f>+B55+B131</f>
        <v>3180064338</v>
      </c>
      <c r="C132" s="94">
        <f>+C55+C131</f>
        <v>781930180</v>
      </c>
      <c r="D132" s="94">
        <f>+D55+D131</f>
        <v>469158138</v>
      </c>
      <c r="E132" s="94">
        <f>+E55+E131</f>
        <v>312772042</v>
      </c>
    </row>
    <row r="133" spans="1:7" ht="14.5" x14ac:dyDescent="0.35">
      <c r="A133"/>
      <c r="B133" s="89"/>
      <c r="C133" s="89"/>
      <c r="D133" s="89"/>
      <c r="E133" s="89"/>
    </row>
    <row r="134" spans="1:7" ht="13" x14ac:dyDescent="0.3">
      <c r="A134" s="86" t="s">
        <v>144</v>
      </c>
      <c r="B134" s="89"/>
      <c r="C134" s="89"/>
      <c r="D134" s="89"/>
      <c r="E134" s="89"/>
    </row>
    <row r="135" spans="1:7" ht="13" x14ac:dyDescent="0.3">
      <c r="A135" s="86" t="s">
        <v>86</v>
      </c>
      <c r="B135" s="89"/>
      <c r="C135" s="89"/>
      <c r="D135" s="89"/>
      <c r="E135" s="89"/>
    </row>
    <row r="136" spans="1:7" x14ac:dyDescent="0.25">
      <c r="A136" s="83" t="s">
        <v>324</v>
      </c>
      <c r="B136" s="89">
        <v>12161175</v>
      </c>
      <c r="C136" s="89">
        <v>4477906</v>
      </c>
      <c r="D136" s="89">
        <f t="shared" si="0"/>
        <v>2553847</v>
      </c>
      <c r="E136" s="89">
        <f t="shared" ref="E136:E165" si="7">+C136-D136</f>
        <v>1924059</v>
      </c>
      <c r="G136" s="83" t="s">
        <v>145</v>
      </c>
    </row>
    <row r="137" spans="1:7" x14ac:dyDescent="0.25">
      <c r="A137" s="83" t="s">
        <v>325</v>
      </c>
      <c r="B137" s="89">
        <v>9775410</v>
      </c>
      <c r="C137" s="89">
        <v>3663176</v>
      </c>
      <c r="D137" s="89">
        <f t="shared" si="0"/>
        <v>2052836</v>
      </c>
      <c r="E137" s="89">
        <f t="shared" si="7"/>
        <v>1610340</v>
      </c>
      <c r="G137" s="83" t="s">
        <v>145</v>
      </c>
    </row>
    <row r="138" spans="1:7" x14ac:dyDescent="0.25">
      <c r="A138" s="83" t="s">
        <v>326</v>
      </c>
      <c r="B138" s="89">
        <v>693202</v>
      </c>
      <c r="C138" s="89">
        <v>267081</v>
      </c>
      <c r="D138" s="89">
        <f t="shared" si="0"/>
        <v>145572</v>
      </c>
      <c r="E138" s="89">
        <f t="shared" si="7"/>
        <v>121509</v>
      </c>
      <c r="G138" s="83" t="s">
        <v>146</v>
      </c>
    </row>
    <row r="139" spans="1:7" x14ac:dyDescent="0.25">
      <c r="A139" s="83" t="s">
        <v>327</v>
      </c>
      <c r="B139" s="89">
        <v>-358643</v>
      </c>
      <c r="C139" s="89">
        <v>-134936</v>
      </c>
      <c r="D139" s="89">
        <f t="shared" si="0"/>
        <v>-75315</v>
      </c>
      <c r="E139" s="89">
        <f t="shared" si="7"/>
        <v>-59621</v>
      </c>
      <c r="G139" s="83" t="s">
        <v>146</v>
      </c>
    </row>
    <row r="140" spans="1:7" x14ac:dyDescent="0.25">
      <c r="A140" s="83" t="s">
        <v>328</v>
      </c>
      <c r="B140" s="89">
        <v>-49583</v>
      </c>
      <c r="C140" s="89">
        <v>-18442</v>
      </c>
      <c r="D140" s="89">
        <f t="shared" si="0"/>
        <v>-10412</v>
      </c>
      <c r="E140" s="89">
        <f t="shared" si="7"/>
        <v>-8030</v>
      </c>
      <c r="G140" s="83" t="s">
        <v>146</v>
      </c>
    </row>
    <row r="141" spans="1:7" x14ac:dyDescent="0.25">
      <c r="A141" s="83" t="s">
        <v>329</v>
      </c>
      <c r="B141" s="89">
        <v>296</v>
      </c>
      <c r="C141" s="89">
        <v>112</v>
      </c>
      <c r="D141" s="89">
        <f t="shared" si="0"/>
        <v>62</v>
      </c>
      <c r="E141" s="89">
        <f t="shared" si="7"/>
        <v>50</v>
      </c>
      <c r="G141" s="83" t="s">
        <v>146</v>
      </c>
    </row>
    <row r="142" spans="1:7" x14ac:dyDescent="0.25">
      <c r="A142" s="83" t="s">
        <v>330</v>
      </c>
      <c r="B142" s="89">
        <v>455828</v>
      </c>
      <c r="C142" s="89">
        <v>172032</v>
      </c>
      <c r="D142" s="89">
        <f t="shared" si="0"/>
        <v>95724</v>
      </c>
      <c r="E142" s="89">
        <f t="shared" si="7"/>
        <v>76308</v>
      </c>
      <c r="G142" s="83" t="s">
        <v>146</v>
      </c>
    </row>
    <row r="143" spans="1:7" x14ac:dyDescent="0.25">
      <c r="A143" s="83" t="s">
        <v>331</v>
      </c>
      <c r="B143" s="89">
        <v>12934</v>
      </c>
      <c r="C143" s="89">
        <v>4522</v>
      </c>
      <c r="D143" s="89">
        <f t="shared" si="0"/>
        <v>2716</v>
      </c>
      <c r="E143" s="89">
        <f t="shared" si="7"/>
        <v>1806</v>
      </c>
      <c r="G143" s="83" t="s">
        <v>146</v>
      </c>
    </row>
    <row r="144" spans="1:7" x14ac:dyDescent="0.25">
      <c r="A144" s="83" t="s">
        <v>332</v>
      </c>
      <c r="B144" s="89">
        <v>70401</v>
      </c>
      <c r="C144" s="89">
        <v>24613</v>
      </c>
      <c r="D144" s="89">
        <f t="shared" si="0"/>
        <v>14784</v>
      </c>
      <c r="E144" s="89">
        <f t="shared" si="7"/>
        <v>9829</v>
      </c>
      <c r="G144" s="83" t="s">
        <v>146</v>
      </c>
    </row>
    <row r="145" spans="1:7" x14ac:dyDescent="0.25">
      <c r="A145" s="83" t="s">
        <v>333</v>
      </c>
      <c r="B145" s="89">
        <v>-439525</v>
      </c>
      <c r="C145" s="89">
        <v>-166890</v>
      </c>
      <c r="D145" s="89">
        <f t="shared" si="0"/>
        <v>-92300</v>
      </c>
      <c r="E145" s="89">
        <f t="shared" si="7"/>
        <v>-74590</v>
      </c>
      <c r="G145" s="83" t="s">
        <v>146</v>
      </c>
    </row>
    <row r="146" spans="1:7" x14ac:dyDescent="0.25">
      <c r="A146" s="83" t="s">
        <v>334</v>
      </c>
      <c r="B146" s="89">
        <v>2639</v>
      </c>
      <c r="C146" s="89">
        <v>995</v>
      </c>
      <c r="D146" s="89">
        <f t="shared" si="0"/>
        <v>554</v>
      </c>
      <c r="E146" s="89">
        <f t="shared" si="7"/>
        <v>441</v>
      </c>
      <c r="G146" s="83" t="s">
        <v>146</v>
      </c>
    </row>
    <row r="147" spans="1:7" x14ac:dyDescent="0.25">
      <c r="A147" s="83" t="s">
        <v>335</v>
      </c>
      <c r="B147" s="89">
        <v>-57066</v>
      </c>
      <c r="C147" s="89">
        <v>-20690</v>
      </c>
      <c r="D147" s="89">
        <f t="shared" si="0"/>
        <v>-11984</v>
      </c>
      <c r="E147" s="89">
        <f t="shared" si="7"/>
        <v>-8706</v>
      </c>
      <c r="G147" s="83" t="s">
        <v>146</v>
      </c>
    </row>
    <row r="148" spans="1:7" x14ac:dyDescent="0.25">
      <c r="A148" s="83" t="s">
        <v>336</v>
      </c>
      <c r="B148" s="89">
        <v>531</v>
      </c>
      <c r="C148" s="89">
        <v>201</v>
      </c>
      <c r="D148" s="89">
        <f t="shared" si="0"/>
        <v>112</v>
      </c>
      <c r="E148" s="89">
        <f t="shared" si="7"/>
        <v>89</v>
      </c>
      <c r="G148" s="83" t="s">
        <v>146</v>
      </c>
    </row>
    <row r="149" spans="1:7" x14ac:dyDescent="0.25">
      <c r="A149" s="83" t="s">
        <v>147</v>
      </c>
      <c r="B149" s="89">
        <v>0</v>
      </c>
      <c r="C149" s="89">
        <v>0</v>
      </c>
      <c r="D149" s="89">
        <f t="shared" si="0"/>
        <v>0</v>
      </c>
      <c r="E149" s="89">
        <f t="shared" si="7"/>
        <v>0</v>
      </c>
      <c r="G149" s="83" t="s">
        <v>146</v>
      </c>
    </row>
    <row r="150" spans="1:7" x14ac:dyDescent="0.25">
      <c r="A150" s="83" t="s">
        <v>337</v>
      </c>
      <c r="B150" s="89">
        <v>3</v>
      </c>
      <c r="C150" s="89">
        <v>1</v>
      </c>
      <c r="D150" s="89">
        <f t="shared" si="0"/>
        <v>1</v>
      </c>
      <c r="E150" s="89">
        <f t="shared" si="7"/>
        <v>0</v>
      </c>
      <c r="G150" s="83" t="s">
        <v>146</v>
      </c>
    </row>
    <row r="151" spans="1:7" x14ac:dyDescent="0.25">
      <c r="A151" s="83" t="s">
        <v>338</v>
      </c>
      <c r="B151" s="89">
        <v>-80248</v>
      </c>
      <c r="C151" s="89">
        <v>-31194</v>
      </c>
      <c r="D151" s="89">
        <f t="shared" si="0"/>
        <v>-16852</v>
      </c>
      <c r="E151" s="89">
        <f t="shared" si="7"/>
        <v>-14342</v>
      </c>
      <c r="G151" s="83" t="s">
        <v>146</v>
      </c>
    </row>
    <row r="152" spans="1:7" x14ac:dyDescent="0.25">
      <c r="A152" s="83" t="s">
        <v>339</v>
      </c>
      <c r="B152" s="89">
        <v>-171</v>
      </c>
      <c r="C152" s="89">
        <v>-60</v>
      </c>
      <c r="D152" s="89">
        <f t="shared" si="0"/>
        <v>-36</v>
      </c>
      <c r="E152" s="89">
        <f t="shared" si="7"/>
        <v>-24</v>
      </c>
      <c r="G152" s="83" t="s">
        <v>146</v>
      </c>
    </row>
    <row r="153" spans="1:7" x14ac:dyDescent="0.25">
      <c r="A153" s="83" t="s">
        <v>340</v>
      </c>
      <c r="B153" s="89">
        <v>-95065</v>
      </c>
      <c r="C153" s="89">
        <v>-36953</v>
      </c>
      <c r="D153" s="89">
        <f t="shared" si="0"/>
        <v>-19964</v>
      </c>
      <c r="E153" s="89">
        <f t="shared" si="7"/>
        <v>-16989</v>
      </c>
      <c r="G153" s="83" t="s">
        <v>146</v>
      </c>
    </row>
    <row r="154" spans="1:7" x14ac:dyDescent="0.25">
      <c r="A154" s="83" t="s">
        <v>341</v>
      </c>
      <c r="B154" s="89">
        <v>-20301</v>
      </c>
      <c r="C154" s="89">
        <v>-7803</v>
      </c>
      <c r="D154" s="89">
        <f t="shared" si="0"/>
        <v>-4263</v>
      </c>
      <c r="E154" s="89">
        <f t="shared" si="7"/>
        <v>-3540</v>
      </c>
      <c r="G154" s="83" t="s">
        <v>146</v>
      </c>
    </row>
    <row r="155" spans="1:7" x14ac:dyDescent="0.25">
      <c r="A155" s="83" t="s">
        <v>342</v>
      </c>
      <c r="B155" s="89">
        <v>91969</v>
      </c>
      <c r="C155" s="89">
        <v>33623</v>
      </c>
      <c r="D155" s="89">
        <f t="shared" si="0"/>
        <v>19313</v>
      </c>
      <c r="E155" s="89">
        <f t="shared" si="7"/>
        <v>14310</v>
      </c>
      <c r="G155" s="83" t="s">
        <v>146</v>
      </c>
    </row>
    <row r="156" spans="1:7" x14ac:dyDescent="0.25">
      <c r="A156" s="83" t="s">
        <v>343</v>
      </c>
      <c r="B156" s="89">
        <v>-12</v>
      </c>
      <c r="C156" s="89">
        <v>-5</v>
      </c>
      <c r="D156" s="89">
        <f t="shared" si="0"/>
        <v>-3</v>
      </c>
      <c r="E156" s="89">
        <f t="shared" si="7"/>
        <v>-2</v>
      </c>
      <c r="G156" s="83" t="s">
        <v>146</v>
      </c>
    </row>
    <row r="157" spans="1:7" x14ac:dyDescent="0.25">
      <c r="A157" s="83" t="s">
        <v>148</v>
      </c>
      <c r="B157" s="89">
        <v>0</v>
      </c>
      <c r="C157" s="89">
        <v>0</v>
      </c>
      <c r="D157" s="89">
        <f t="shared" si="0"/>
        <v>0</v>
      </c>
      <c r="E157" s="89">
        <f t="shared" si="7"/>
        <v>0</v>
      </c>
      <c r="G157" s="83" t="s">
        <v>146</v>
      </c>
    </row>
    <row r="158" spans="1:7" x14ac:dyDescent="0.25">
      <c r="A158" s="83" t="s">
        <v>149</v>
      </c>
      <c r="B158" s="89">
        <v>0</v>
      </c>
      <c r="C158" s="89">
        <v>0</v>
      </c>
      <c r="D158" s="89">
        <f t="shared" si="0"/>
        <v>0</v>
      </c>
      <c r="E158" s="89">
        <f t="shared" si="7"/>
        <v>0</v>
      </c>
      <c r="G158" s="83" t="s">
        <v>146</v>
      </c>
    </row>
    <row r="159" spans="1:7" x14ac:dyDescent="0.25">
      <c r="A159" s="83" t="s">
        <v>344</v>
      </c>
      <c r="B159" s="89">
        <v>-88145</v>
      </c>
      <c r="C159" s="89">
        <v>-30817</v>
      </c>
      <c r="D159" s="89">
        <f t="shared" si="0"/>
        <v>-18510</v>
      </c>
      <c r="E159" s="89">
        <f t="shared" si="7"/>
        <v>-12307</v>
      </c>
      <c r="G159" s="83" t="s">
        <v>146</v>
      </c>
    </row>
    <row r="160" spans="1:7" x14ac:dyDescent="0.25">
      <c r="A160" s="83" t="s">
        <v>150</v>
      </c>
      <c r="B160" s="89">
        <v>0</v>
      </c>
      <c r="C160" s="89">
        <v>0</v>
      </c>
      <c r="D160" s="89">
        <f t="shared" si="0"/>
        <v>0</v>
      </c>
      <c r="E160" s="89">
        <f t="shared" si="7"/>
        <v>0</v>
      </c>
      <c r="G160" s="83" t="s">
        <v>146</v>
      </c>
    </row>
    <row r="161" spans="1:7" x14ac:dyDescent="0.25">
      <c r="A161" s="83" t="s">
        <v>345</v>
      </c>
      <c r="B161" s="89">
        <v>305952</v>
      </c>
      <c r="C161" s="89">
        <v>116358</v>
      </c>
      <c r="D161" s="89">
        <f t="shared" si="0"/>
        <v>64250</v>
      </c>
      <c r="E161" s="89">
        <f t="shared" si="7"/>
        <v>52108</v>
      </c>
      <c r="G161" s="83" t="s">
        <v>146</v>
      </c>
    </row>
    <row r="162" spans="1:7" x14ac:dyDescent="0.25">
      <c r="A162" s="83" t="s">
        <v>151</v>
      </c>
      <c r="B162" s="89">
        <v>0</v>
      </c>
      <c r="C162" s="89">
        <v>0</v>
      </c>
      <c r="D162" s="89">
        <f t="shared" ref="D162:D165" si="8">ROUND(+B162*0.21,0)</f>
        <v>0</v>
      </c>
      <c r="E162" s="89">
        <f t="shared" si="7"/>
        <v>0</v>
      </c>
      <c r="G162" s="83" t="s">
        <v>146</v>
      </c>
    </row>
    <row r="163" spans="1:7" x14ac:dyDescent="0.25">
      <c r="A163" s="83" t="s">
        <v>152</v>
      </c>
      <c r="B163" s="89">
        <v>0</v>
      </c>
      <c r="C163" s="89">
        <v>0</v>
      </c>
      <c r="D163" s="89">
        <f t="shared" si="8"/>
        <v>0</v>
      </c>
      <c r="E163" s="89">
        <f t="shared" si="7"/>
        <v>0</v>
      </c>
      <c r="G163" s="83" t="s">
        <v>146</v>
      </c>
    </row>
    <row r="164" spans="1:7" x14ac:dyDescent="0.25">
      <c r="A164" s="83" t="s">
        <v>153</v>
      </c>
      <c r="B164" s="89">
        <v>0</v>
      </c>
      <c r="C164" s="89">
        <v>0</v>
      </c>
      <c r="D164" s="89">
        <f t="shared" si="8"/>
        <v>0</v>
      </c>
      <c r="E164" s="89">
        <f t="shared" si="7"/>
        <v>0</v>
      </c>
      <c r="G164" s="83" t="s">
        <v>146</v>
      </c>
    </row>
    <row r="165" spans="1:7" x14ac:dyDescent="0.25">
      <c r="A165" s="83" t="s">
        <v>154</v>
      </c>
      <c r="B165" s="89">
        <v>0</v>
      </c>
      <c r="C165" s="89">
        <v>0</v>
      </c>
      <c r="D165" s="89">
        <f t="shared" si="8"/>
        <v>0</v>
      </c>
      <c r="E165" s="89">
        <f t="shared" si="7"/>
        <v>0</v>
      </c>
      <c r="G165" s="83" t="s">
        <v>146</v>
      </c>
    </row>
    <row r="166" spans="1:7" ht="13" x14ac:dyDescent="0.3">
      <c r="A166" s="86" t="s">
        <v>96</v>
      </c>
      <c r="B166" s="92">
        <f>SUM(B136:B165)</f>
        <v>22381581</v>
      </c>
      <c r="C166" s="92">
        <f t="shared" ref="C166:E166" si="9">SUM(C136:C165)</f>
        <v>8312830</v>
      </c>
      <c r="D166" s="92">
        <f t="shared" si="9"/>
        <v>4700132</v>
      </c>
      <c r="E166" s="92">
        <f t="shared" si="9"/>
        <v>3612698</v>
      </c>
    </row>
    <row r="167" spans="1:7" ht="13" hidden="1" outlineLevel="1" x14ac:dyDescent="0.3">
      <c r="A167" s="86" t="s">
        <v>97</v>
      </c>
      <c r="B167" s="93"/>
      <c r="C167" s="93"/>
      <c r="D167" s="93"/>
      <c r="E167" s="93"/>
    </row>
    <row r="168" spans="1:7" ht="14.5" hidden="1" outlineLevel="1" x14ac:dyDescent="0.35">
      <c r="A168" t="s">
        <v>155</v>
      </c>
      <c r="B168" s="93"/>
      <c r="C168" s="93"/>
      <c r="D168" s="93"/>
      <c r="E168" s="93"/>
      <c r="G168" s="83" t="s">
        <v>146</v>
      </c>
    </row>
    <row r="169" spans="1:7" ht="14.5" hidden="1" outlineLevel="1" x14ac:dyDescent="0.35">
      <c r="A169" t="s">
        <v>156</v>
      </c>
      <c r="B169" s="93"/>
      <c r="C169" s="93"/>
      <c r="D169" s="93"/>
      <c r="E169" s="93"/>
      <c r="G169" s="83" t="s">
        <v>146</v>
      </c>
    </row>
    <row r="170" spans="1:7" ht="14.5" hidden="1" outlineLevel="1" x14ac:dyDescent="0.35">
      <c r="A170" t="s">
        <v>157</v>
      </c>
      <c r="B170" s="93"/>
      <c r="C170" s="93"/>
      <c r="D170" s="93"/>
      <c r="E170" s="93"/>
      <c r="G170" s="83" t="s">
        <v>146</v>
      </c>
    </row>
    <row r="171" spans="1:7" ht="14.5" hidden="1" outlineLevel="1" x14ac:dyDescent="0.35">
      <c r="A171" t="s">
        <v>158</v>
      </c>
      <c r="B171" s="93"/>
      <c r="C171" s="93"/>
      <c r="D171" s="93"/>
      <c r="E171" s="93"/>
      <c r="G171" s="83" t="s">
        <v>146</v>
      </c>
    </row>
    <row r="172" spans="1:7" ht="14.5" hidden="1" outlineLevel="1" x14ac:dyDescent="0.35">
      <c r="A172" t="s">
        <v>159</v>
      </c>
      <c r="B172" s="93"/>
      <c r="C172" s="93"/>
      <c r="D172" s="93"/>
      <c r="E172" s="93"/>
      <c r="G172" s="83" t="s">
        <v>146</v>
      </c>
    </row>
    <row r="173" spans="1:7" ht="14.5" hidden="1" outlineLevel="1" x14ac:dyDescent="0.35">
      <c r="A173" t="s">
        <v>160</v>
      </c>
      <c r="B173" s="93"/>
      <c r="C173" s="93"/>
      <c r="D173" s="93"/>
      <c r="E173" s="93"/>
      <c r="G173" s="83" t="s">
        <v>146</v>
      </c>
    </row>
    <row r="174" spans="1:7" ht="14.5" hidden="1" outlineLevel="1" x14ac:dyDescent="0.35">
      <c r="A174" t="s">
        <v>161</v>
      </c>
      <c r="B174" s="93"/>
      <c r="C174" s="93"/>
      <c r="D174" s="93"/>
      <c r="E174" s="93"/>
      <c r="G174" s="83" t="s">
        <v>146</v>
      </c>
    </row>
    <row r="175" spans="1:7" ht="14.5" hidden="1" outlineLevel="1" x14ac:dyDescent="0.35">
      <c r="A175" t="s">
        <v>162</v>
      </c>
      <c r="B175" s="93"/>
      <c r="C175" s="93"/>
      <c r="D175" s="93"/>
      <c r="E175" s="93"/>
      <c r="G175" s="83" t="s">
        <v>146</v>
      </c>
    </row>
    <row r="176" spans="1:7" ht="14.5" hidden="1" outlineLevel="1" x14ac:dyDescent="0.35">
      <c r="A176" t="s">
        <v>163</v>
      </c>
      <c r="B176" s="93"/>
      <c r="C176" s="93"/>
      <c r="D176" s="93"/>
      <c r="E176" s="93"/>
      <c r="G176" s="83" t="s">
        <v>146</v>
      </c>
    </row>
    <row r="177" spans="1:7" ht="14.5" hidden="1" outlineLevel="1" x14ac:dyDescent="0.35">
      <c r="A177" t="s">
        <v>164</v>
      </c>
      <c r="B177" s="93"/>
      <c r="C177" s="93"/>
      <c r="D177" s="93"/>
      <c r="E177" s="93"/>
      <c r="G177" s="83" t="s">
        <v>146</v>
      </c>
    </row>
    <row r="178" spans="1:7" ht="14.5" hidden="1" outlineLevel="1" x14ac:dyDescent="0.35">
      <c r="A178" t="s">
        <v>165</v>
      </c>
      <c r="B178" s="93"/>
      <c r="C178" s="93"/>
      <c r="D178" s="93"/>
      <c r="E178" s="93"/>
      <c r="G178" s="83" t="s">
        <v>146</v>
      </c>
    </row>
    <row r="179" spans="1:7" ht="14.5" hidden="1" outlineLevel="1" x14ac:dyDescent="0.35">
      <c r="A179" t="s">
        <v>166</v>
      </c>
      <c r="B179" s="93"/>
      <c r="C179" s="93"/>
      <c r="D179" s="93"/>
      <c r="E179" s="93"/>
      <c r="G179" s="83" t="s">
        <v>146</v>
      </c>
    </row>
    <row r="180" spans="1:7" ht="14.5" hidden="1" outlineLevel="1" x14ac:dyDescent="0.35">
      <c r="A180" t="s">
        <v>167</v>
      </c>
      <c r="B180" s="93"/>
      <c r="C180" s="93"/>
      <c r="D180" s="93"/>
      <c r="E180" s="93"/>
      <c r="G180" s="83" t="s">
        <v>146</v>
      </c>
    </row>
    <row r="181" spans="1:7" ht="14.5" hidden="1" outlineLevel="1" x14ac:dyDescent="0.35">
      <c r="A181" t="s">
        <v>168</v>
      </c>
      <c r="B181" s="93"/>
      <c r="C181" s="93"/>
      <c r="D181" s="93"/>
      <c r="E181" s="93"/>
      <c r="G181" s="83" t="s">
        <v>146</v>
      </c>
    </row>
    <row r="182" spans="1:7" ht="14.5" hidden="1" outlineLevel="1" x14ac:dyDescent="0.35">
      <c r="A182" t="s">
        <v>169</v>
      </c>
      <c r="B182" s="93"/>
      <c r="C182" s="93"/>
      <c r="D182" s="93"/>
      <c r="E182" s="93"/>
      <c r="G182" s="83" t="s">
        <v>146</v>
      </c>
    </row>
    <row r="183" spans="1:7" ht="14.5" hidden="1" outlineLevel="1" x14ac:dyDescent="0.35">
      <c r="A183" t="s">
        <v>170</v>
      </c>
      <c r="B183" s="93"/>
      <c r="C183" s="93"/>
      <c r="D183" s="93"/>
      <c r="E183" s="93"/>
      <c r="G183" s="83" t="s">
        <v>146</v>
      </c>
    </row>
    <row r="184" spans="1:7" ht="14.5" hidden="1" outlineLevel="1" x14ac:dyDescent="0.35">
      <c r="A184" t="s">
        <v>171</v>
      </c>
      <c r="B184" s="93"/>
      <c r="C184" s="93"/>
      <c r="D184" s="93"/>
      <c r="E184" s="93"/>
      <c r="G184" s="83" t="s">
        <v>146</v>
      </c>
    </row>
    <row r="185" spans="1:7" ht="14.5" hidden="1" outlineLevel="1" x14ac:dyDescent="0.35">
      <c r="A185" t="s">
        <v>172</v>
      </c>
      <c r="B185" s="93"/>
      <c r="C185" s="93"/>
      <c r="D185" s="93"/>
      <c r="E185" s="93"/>
      <c r="G185" s="83" t="s">
        <v>146</v>
      </c>
    </row>
    <row r="186" spans="1:7" ht="14.5" hidden="1" outlineLevel="1" x14ac:dyDescent="0.35">
      <c r="A186" t="s">
        <v>173</v>
      </c>
      <c r="B186" s="93"/>
      <c r="C186" s="93"/>
      <c r="D186" s="93"/>
      <c r="E186" s="93"/>
      <c r="G186" s="83" t="s">
        <v>146</v>
      </c>
    </row>
    <row r="187" spans="1:7" ht="14.5" hidden="1" outlineLevel="1" x14ac:dyDescent="0.35">
      <c r="A187" t="s">
        <v>174</v>
      </c>
      <c r="B187" s="93"/>
      <c r="C187" s="93"/>
      <c r="D187" s="93"/>
      <c r="E187" s="93"/>
      <c r="G187" s="83" t="s">
        <v>146</v>
      </c>
    </row>
    <row r="188" spans="1:7" ht="14.5" hidden="1" outlineLevel="1" x14ac:dyDescent="0.35">
      <c r="A188" t="s">
        <v>175</v>
      </c>
      <c r="B188" s="93"/>
      <c r="C188" s="93"/>
      <c r="D188" s="93"/>
      <c r="E188" s="93"/>
      <c r="G188" s="83" t="s">
        <v>146</v>
      </c>
    </row>
    <row r="189" spans="1:7" ht="14.5" hidden="1" outlineLevel="1" x14ac:dyDescent="0.35">
      <c r="A189" t="s">
        <v>176</v>
      </c>
      <c r="B189" s="93"/>
      <c r="C189" s="93"/>
      <c r="D189" s="93"/>
      <c r="E189" s="93"/>
      <c r="G189" s="83" t="s">
        <v>146</v>
      </c>
    </row>
    <row r="190" spans="1:7" ht="14.5" hidden="1" outlineLevel="1" x14ac:dyDescent="0.35">
      <c r="A190" t="s">
        <v>177</v>
      </c>
      <c r="B190" s="93"/>
      <c r="C190" s="93"/>
      <c r="D190" s="93"/>
      <c r="E190" s="93"/>
      <c r="G190" s="83" t="s">
        <v>146</v>
      </c>
    </row>
    <row r="191" spans="1:7" ht="14.5" hidden="1" outlineLevel="1" x14ac:dyDescent="0.35">
      <c r="A191" t="s">
        <v>178</v>
      </c>
      <c r="B191" s="93"/>
      <c r="C191" s="93"/>
      <c r="D191" s="93"/>
      <c r="E191" s="93"/>
      <c r="G191" s="83" t="s">
        <v>146</v>
      </c>
    </row>
    <row r="192" spans="1:7" ht="14.5" hidden="1" outlineLevel="1" x14ac:dyDescent="0.35">
      <c r="A192" t="s">
        <v>179</v>
      </c>
      <c r="B192" s="93"/>
      <c r="C192" s="93"/>
      <c r="D192" s="93"/>
      <c r="E192" s="93"/>
      <c r="G192" s="83" t="s">
        <v>146</v>
      </c>
    </row>
    <row r="193" spans="1:7" ht="14.5" hidden="1" outlineLevel="1" x14ac:dyDescent="0.35">
      <c r="A193" t="s">
        <v>180</v>
      </c>
      <c r="B193" s="93"/>
      <c r="C193" s="93"/>
      <c r="D193" s="93"/>
      <c r="E193" s="93"/>
      <c r="G193" s="83" t="s">
        <v>146</v>
      </c>
    </row>
    <row r="194" spans="1:7" ht="14.5" hidden="1" outlineLevel="1" x14ac:dyDescent="0.35">
      <c r="A194" t="s">
        <v>181</v>
      </c>
      <c r="B194" s="93"/>
      <c r="C194" s="93"/>
      <c r="D194" s="93"/>
      <c r="E194" s="93"/>
      <c r="G194" s="83" t="s">
        <v>146</v>
      </c>
    </row>
    <row r="195" spans="1:7" ht="13" hidden="1" outlineLevel="1" x14ac:dyDescent="0.3">
      <c r="A195" s="86" t="s">
        <v>134</v>
      </c>
      <c r="B195" s="93"/>
      <c r="C195" s="93"/>
      <c r="D195" s="93"/>
      <c r="E195" s="93"/>
    </row>
    <row r="196" spans="1:7" ht="13" collapsed="1" x14ac:dyDescent="0.3">
      <c r="A196" s="86" t="s">
        <v>135</v>
      </c>
      <c r="B196" s="89"/>
      <c r="C196" s="89"/>
      <c r="D196" s="89"/>
      <c r="E196" s="89"/>
    </row>
    <row r="197" spans="1:7" x14ac:dyDescent="0.25">
      <c r="A197" s="83" t="s">
        <v>346</v>
      </c>
      <c r="B197" s="89">
        <v>10468611</v>
      </c>
      <c r="C197" s="89">
        <v>-392633</v>
      </c>
      <c r="D197" s="89">
        <f t="shared" ref="D197:D220" si="10">ROUND(-B197*0.0999*0.21,0)</f>
        <v>-219621</v>
      </c>
      <c r="E197" s="89">
        <f t="shared" ref="E197:E223" si="11">+C197-D197</f>
        <v>-173012</v>
      </c>
      <c r="G197" s="83" t="s">
        <v>145</v>
      </c>
    </row>
    <row r="198" spans="1:7" x14ac:dyDescent="0.25">
      <c r="A198" s="83" t="s">
        <v>347</v>
      </c>
      <c r="B198" s="89">
        <v>5251925</v>
      </c>
      <c r="C198" s="89">
        <v>-194730</v>
      </c>
      <c r="D198" s="89">
        <f t="shared" si="10"/>
        <v>-110180</v>
      </c>
      <c r="E198" s="89">
        <f t="shared" si="11"/>
        <v>-84550</v>
      </c>
      <c r="G198" s="83" t="s">
        <v>145</v>
      </c>
    </row>
    <row r="199" spans="1:7" x14ac:dyDescent="0.25">
      <c r="A199" s="83" t="s">
        <v>348</v>
      </c>
      <c r="B199" s="89">
        <v>-358643</v>
      </c>
      <c r="C199" s="89">
        <v>13480</v>
      </c>
      <c r="D199" s="89">
        <f t="shared" si="10"/>
        <v>7524</v>
      </c>
      <c r="E199" s="89">
        <f t="shared" si="11"/>
        <v>5956</v>
      </c>
      <c r="G199" s="83" t="s">
        <v>146</v>
      </c>
    </row>
    <row r="200" spans="1:7" x14ac:dyDescent="0.25">
      <c r="A200" s="83" t="s">
        <v>349</v>
      </c>
      <c r="B200" s="89">
        <v>-49583</v>
      </c>
      <c r="C200" s="89">
        <v>1843</v>
      </c>
      <c r="D200" s="89">
        <f t="shared" si="10"/>
        <v>1040</v>
      </c>
      <c r="E200" s="89">
        <f t="shared" si="11"/>
        <v>803</v>
      </c>
      <c r="G200" s="83" t="s">
        <v>146</v>
      </c>
    </row>
    <row r="201" spans="1:7" x14ac:dyDescent="0.25">
      <c r="A201" s="83" t="s">
        <v>350</v>
      </c>
      <c r="B201" s="89">
        <v>296</v>
      </c>
      <c r="C201" s="89">
        <v>-11</v>
      </c>
      <c r="D201" s="89">
        <f t="shared" si="10"/>
        <v>-6</v>
      </c>
      <c r="E201" s="89">
        <f t="shared" si="11"/>
        <v>-5</v>
      </c>
      <c r="G201" s="83" t="s">
        <v>146</v>
      </c>
    </row>
    <row r="202" spans="1:7" x14ac:dyDescent="0.25">
      <c r="A202" s="83" t="s">
        <v>351</v>
      </c>
      <c r="B202" s="89">
        <v>455828</v>
      </c>
      <c r="C202" s="89">
        <v>-17186</v>
      </c>
      <c r="D202" s="89">
        <f t="shared" si="10"/>
        <v>-9563</v>
      </c>
      <c r="E202" s="89">
        <f t="shared" si="11"/>
        <v>-7623</v>
      </c>
      <c r="G202" s="83" t="s">
        <v>146</v>
      </c>
    </row>
    <row r="203" spans="1:7" x14ac:dyDescent="0.25">
      <c r="A203" s="83" t="s">
        <v>352</v>
      </c>
      <c r="B203" s="89">
        <v>12934</v>
      </c>
      <c r="C203" s="89">
        <v>-452</v>
      </c>
      <c r="D203" s="89">
        <f t="shared" si="10"/>
        <v>-271</v>
      </c>
      <c r="E203" s="89">
        <f t="shared" si="11"/>
        <v>-181</v>
      </c>
      <c r="G203" s="83" t="s">
        <v>146</v>
      </c>
    </row>
    <row r="204" spans="1:7" x14ac:dyDescent="0.25">
      <c r="A204" s="83" t="s">
        <v>353</v>
      </c>
      <c r="B204" s="89">
        <v>70401</v>
      </c>
      <c r="C204" s="89">
        <v>-2459</v>
      </c>
      <c r="D204" s="89">
        <f t="shared" si="10"/>
        <v>-1477</v>
      </c>
      <c r="E204" s="89">
        <f t="shared" si="11"/>
        <v>-982</v>
      </c>
      <c r="G204" s="83" t="s">
        <v>146</v>
      </c>
    </row>
    <row r="205" spans="1:7" x14ac:dyDescent="0.25">
      <c r="A205" s="83" t="s">
        <v>354</v>
      </c>
      <c r="B205" s="89">
        <v>-439525</v>
      </c>
      <c r="C205" s="89">
        <v>16672</v>
      </c>
      <c r="D205" s="89">
        <f t="shared" si="10"/>
        <v>9221</v>
      </c>
      <c r="E205" s="89">
        <f t="shared" si="11"/>
        <v>7451</v>
      </c>
      <c r="G205" s="83" t="s">
        <v>146</v>
      </c>
    </row>
    <row r="206" spans="1:7" x14ac:dyDescent="0.25">
      <c r="A206" s="83" t="s">
        <v>355</v>
      </c>
      <c r="B206" s="89">
        <v>2639</v>
      </c>
      <c r="C206" s="89">
        <v>-99</v>
      </c>
      <c r="D206" s="89">
        <f t="shared" si="10"/>
        <v>-55</v>
      </c>
      <c r="E206" s="89">
        <f t="shared" si="11"/>
        <v>-44</v>
      </c>
      <c r="G206" s="83" t="s">
        <v>146</v>
      </c>
    </row>
    <row r="207" spans="1:7" x14ac:dyDescent="0.25">
      <c r="A207" s="83" t="s">
        <v>356</v>
      </c>
      <c r="B207" s="89">
        <v>-57066</v>
      </c>
      <c r="C207" s="89">
        <v>2067</v>
      </c>
      <c r="D207" s="89">
        <f t="shared" si="10"/>
        <v>1197</v>
      </c>
      <c r="E207" s="89">
        <f t="shared" si="11"/>
        <v>870</v>
      </c>
      <c r="G207" s="83" t="s">
        <v>146</v>
      </c>
    </row>
    <row r="208" spans="1:7" x14ac:dyDescent="0.25">
      <c r="A208" s="83" t="s">
        <v>357</v>
      </c>
      <c r="B208" s="89">
        <v>531</v>
      </c>
      <c r="C208" s="89">
        <v>-20</v>
      </c>
      <c r="D208" s="89">
        <f t="shared" si="10"/>
        <v>-11</v>
      </c>
      <c r="E208" s="89">
        <f t="shared" si="11"/>
        <v>-9</v>
      </c>
      <c r="G208" s="83" t="s">
        <v>146</v>
      </c>
    </row>
    <row r="209" spans="1:7" x14ac:dyDescent="0.25">
      <c r="A209" s="83" t="s">
        <v>182</v>
      </c>
      <c r="B209" s="89">
        <v>0</v>
      </c>
      <c r="C209" s="89">
        <v>0</v>
      </c>
      <c r="D209" s="89">
        <f t="shared" si="10"/>
        <v>0</v>
      </c>
      <c r="E209" s="89">
        <f t="shared" si="11"/>
        <v>0</v>
      </c>
      <c r="G209" s="83" t="s">
        <v>146</v>
      </c>
    </row>
    <row r="210" spans="1:7" x14ac:dyDescent="0.25">
      <c r="A210" s="83" t="s">
        <v>358</v>
      </c>
      <c r="B210" s="89">
        <v>-80248</v>
      </c>
      <c r="C210" s="89">
        <v>3116</v>
      </c>
      <c r="D210" s="89">
        <f t="shared" si="10"/>
        <v>1684</v>
      </c>
      <c r="E210" s="89">
        <f t="shared" si="11"/>
        <v>1432</v>
      </c>
      <c r="G210" s="83" t="s">
        <v>146</v>
      </c>
    </row>
    <row r="211" spans="1:7" x14ac:dyDescent="0.25">
      <c r="A211" s="83" t="s">
        <v>359</v>
      </c>
      <c r="B211" s="89">
        <v>-171</v>
      </c>
      <c r="C211" s="89">
        <v>6</v>
      </c>
      <c r="D211" s="89">
        <f t="shared" si="10"/>
        <v>4</v>
      </c>
      <c r="E211" s="89">
        <f t="shared" si="11"/>
        <v>2</v>
      </c>
      <c r="G211" s="83" t="s">
        <v>146</v>
      </c>
    </row>
    <row r="212" spans="1:7" x14ac:dyDescent="0.25">
      <c r="A212" s="83" t="s">
        <v>360</v>
      </c>
      <c r="B212" s="89">
        <v>-95065</v>
      </c>
      <c r="C212" s="89">
        <v>3692</v>
      </c>
      <c r="D212" s="89">
        <f t="shared" si="10"/>
        <v>1994</v>
      </c>
      <c r="E212" s="89">
        <f t="shared" si="11"/>
        <v>1698</v>
      </c>
      <c r="G212" s="83" t="s">
        <v>146</v>
      </c>
    </row>
    <row r="213" spans="1:7" x14ac:dyDescent="0.25">
      <c r="A213" s="83" t="s">
        <v>361</v>
      </c>
      <c r="B213" s="89">
        <v>-20301</v>
      </c>
      <c r="C213" s="89">
        <v>779</v>
      </c>
      <c r="D213" s="89">
        <f t="shared" si="10"/>
        <v>426</v>
      </c>
      <c r="E213" s="89">
        <f t="shared" si="11"/>
        <v>353</v>
      </c>
      <c r="G213" s="83" t="s">
        <v>146</v>
      </c>
    </row>
    <row r="214" spans="1:7" x14ac:dyDescent="0.25">
      <c r="A214" s="83" t="s">
        <v>362</v>
      </c>
      <c r="B214" s="89">
        <v>91969</v>
      </c>
      <c r="C214" s="89">
        <v>-3359</v>
      </c>
      <c r="D214" s="89">
        <f t="shared" si="10"/>
        <v>-1929</v>
      </c>
      <c r="E214" s="89">
        <f t="shared" si="11"/>
        <v>-1430</v>
      </c>
      <c r="G214" s="83" t="s">
        <v>146</v>
      </c>
    </row>
    <row r="215" spans="1:7" x14ac:dyDescent="0.25">
      <c r="A215" s="83" t="s">
        <v>183</v>
      </c>
      <c r="B215" s="89">
        <v>0</v>
      </c>
      <c r="C215" s="89">
        <v>0</v>
      </c>
      <c r="D215" s="89">
        <f t="shared" si="10"/>
        <v>0</v>
      </c>
      <c r="E215" s="89">
        <f t="shared" si="11"/>
        <v>0</v>
      </c>
      <c r="G215" s="83" t="s">
        <v>146</v>
      </c>
    </row>
    <row r="216" spans="1:7" x14ac:dyDescent="0.25">
      <c r="A216" s="83" t="s">
        <v>184</v>
      </c>
      <c r="B216" s="89">
        <v>0</v>
      </c>
      <c r="C216" s="89">
        <v>0</v>
      </c>
      <c r="D216" s="89">
        <f t="shared" si="10"/>
        <v>0</v>
      </c>
      <c r="E216" s="89">
        <f t="shared" si="11"/>
        <v>0</v>
      </c>
      <c r="G216" s="83" t="s">
        <v>146</v>
      </c>
    </row>
    <row r="217" spans="1:7" x14ac:dyDescent="0.25">
      <c r="A217" s="83" t="s">
        <v>363</v>
      </c>
      <c r="B217" s="89">
        <v>-88145</v>
      </c>
      <c r="C217" s="89">
        <v>3079</v>
      </c>
      <c r="D217" s="89">
        <f t="shared" si="10"/>
        <v>1849</v>
      </c>
      <c r="E217" s="89">
        <f t="shared" si="11"/>
        <v>1230</v>
      </c>
      <c r="G217" s="83" t="s">
        <v>146</v>
      </c>
    </row>
    <row r="218" spans="1:7" x14ac:dyDescent="0.25">
      <c r="A218" s="83" t="s">
        <v>185</v>
      </c>
      <c r="B218" s="89">
        <v>0</v>
      </c>
      <c r="C218" s="89">
        <v>0</v>
      </c>
      <c r="D218" s="89">
        <f t="shared" si="10"/>
        <v>0</v>
      </c>
      <c r="E218" s="89">
        <f t="shared" si="11"/>
        <v>0</v>
      </c>
      <c r="G218" s="83" t="s">
        <v>146</v>
      </c>
    </row>
    <row r="219" spans="1:7" x14ac:dyDescent="0.25">
      <c r="A219" s="83" t="s">
        <v>364</v>
      </c>
      <c r="B219" s="89">
        <v>305952</v>
      </c>
      <c r="C219" s="89">
        <v>-11624</v>
      </c>
      <c r="D219" s="89">
        <f t="shared" si="10"/>
        <v>-6419</v>
      </c>
      <c r="E219" s="89">
        <f t="shared" si="11"/>
        <v>-5205</v>
      </c>
      <c r="G219" s="83" t="s">
        <v>146</v>
      </c>
    </row>
    <row r="220" spans="1:7" x14ac:dyDescent="0.25">
      <c r="A220" s="83" t="s">
        <v>186</v>
      </c>
      <c r="B220" s="89">
        <v>0</v>
      </c>
      <c r="C220" s="89">
        <v>0</v>
      </c>
      <c r="D220" s="89">
        <f t="shared" si="10"/>
        <v>0</v>
      </c>
      <c r="E220" s="89">
        <f t="shared" si="11"/>
        <v>0</v>
      </c>
      <c r="G220" s="83" t="s">
        <v>146</v>
      </c>
    </row>
    <row r="221" spans="1:7" x14ac:dyDescent="0.25">
      <c r="A221" s="83" t="s">
        <v>187</v>
      </c>
      <c r="B221" s="89">
        <v>0</v>
      </c>
      <c r="C221" s="89">
        <v>0</v>
      </c>
      <c r="D221" s="89">
        <f t="shared" ref="D221:D223" si="12">ROUND(+B221*0.21,0)</f>
        <v>0</v>
      </c>
      <c r="E221" s="89">
        <f t="shared" si="11"/>
        <v>0</v>
      </c>
      <c r="G221" s="83" t="s">
        <v>146</v>
      </c>
    </row>
    <row r="222" spans="1:7" x14ac:dyDescent="0.25">
      <c r="A222" s="83" t="s">
        <v>188</v>
      </c>
      <c r="B222" s="89">
        <v>0</v>
      </c>
      <c r="C222" s="89">
        <v>0</v>
      </c>
      <c r="D222" s="89">
        <f t="shared" si="12"/>
        <v>0</v>
      </c>
      <c r="E222" s="89">
        <f t="shared" si="11"/>
        <v>0</v>
      </c>
      <c r="G222" s="83" t="s">
        <v>146</v>
      </c>
    </row>
    <row r="223" spans="1:7" x14ac:dyDescent="0.25">
      <c r="A223" s="83" t="s">
        <v>189</v>
      </c>
      <c r="B223" s="89">
        <v>0</v>
      </c>
      <c r="C223" s="89">
        <v>0</v>
      </c>
      <c r="D223" s="89">
        <f t="shared" si="12"/>
        <v>0</v>
      </c>
      <c r="E223" s="89">
        <f t="shared" si="11"/>
        <v>0</v>
      </c>
      <c r="G223" s="83" t="s">
        <v>146</v>
      </c>
    </row>
    <row r="224" spans="1:7" ht="13" x14ac:dyDescent="0.3">
      <c r="A224" s="86" t="s">
        <v>142</v>
      </c>
      <c r="B224" s="91">
        <f>SUM(B197:B223)</f>
        <v>15472339</v>
      </c>
      <c r="C224" s="91">
        <f t="shared" ref="C224:E224" si="13">SUM(C197:C223)</f>
        <v>-577839</v>
      </c>
      <c r="D224" s="91">
        <f t="shared" si="13"/>
        <v>-324593</v>
      </c>
      <c r="E224" s="91">
        <f t="shared" si="13"/>
        <v>-253246</v>
      </c>
    </row>
    <row r="225" spans="1:7" ht="13" x14ac:dyDescent="0.3">
      <c r="A225" s="86" t="s">
        <v>190</v>
      </c>
      <c r="B225" s="94">
        <f>+B166+B224</f>
        <v>37853920</v>
      </c>
      <c r="C225" s="94">
        <f>+C166+C224</f>
        <v>7734991</v>
      </c>
      <c r="D225" s="94">
        <f>+D166+D224</f>
        <v>4375539</v>
      </c>
      <c r="E225" s="94">
        <f>+E166+E224</f>
        <v>3359452</v>
      </c>
    </row>
    <row r="226" spans="1:7" x14ac:dyDescent="0.25">
      <c r="C226" s="90"/>
      <c r="D226" s="90"/>
      <c r="E226" s="90"/>
    </row>
    <row r="227" spans="1:7" ht="26" x14ac:dyDescent="0.3">
      <c r="A227" s="95" t="s">
        <v>191</v>
      </c>
    </row>
    <row r="228" spans="1:7" ht="14.5" x14ac:dyDescent="0.35">
      <c r="A228" s="96" t="s">
        <v>192</v>
      </c>
      <c r="B228" s="89">
        <v>-8745925</v>
      </c>
      <c r="C228" s="89">
        <v>-3061073</v>
      </c>
      <c r="D228" s="89">
        <f>ROUND(+B228*0.21,0)</f>
        <v>-1836644</v>
      </c>
      <c r="E228" s="89">
        <f t="shared" ref="E228:E230" si="14">+C228-D228</f>
        <v>-1224429</v>
      </c>
      <c r="G228" s="83" t="s">
        <v>89</v>
      </c>
    </row>
    <row r="229" spans="1:7" ht="14.5" x14ac:dyDescent="0.35">
      <c r="A229" s="96" t="s">
        <v>193</v>
      </c>
      <c r="B229" s="89">
        <v>-3331433</v>
      </c>
      <c r="C229" s="89">
        <v>-1166002</v>
      </c>
      <c r="D229" s="89">
        <f t="shared" ref="D229:D230" si="15">ROUND(+B229*0.21,0)</f>
        <v>-699601</v>
      </c>
      <c r="E229" s="89">
        <f t="shared" si="14"/>
        <v>-466401</v>
      </c>
      <c r="G229" s="83" t="s">
        <v>89</v>
      </c>
    </row>
    <row r="230" spans="1:7" ht="14.5" x14ac:dyDescent="0.35">
      <c r="A230" s="96" t="s">
        <v>194</v>
      </c>
      <c r="B230" s="89">
        <v>-860660</v>
      </c>
      <c r="C230" s="89">
        <v>-301231</v>
      </c>
      <c r="D230" s="89">
        <f t="shared" si="15"/>
        <v>-180739</v>
      </c>
      <c r="E230" s="89">
        <f t="shared" si="14"/>
        <v>-120492</v>
      </c>
      <c r="G230" s="83" t="s">
        <v>89</v>
      </c>
    </row>
    <row r="231" spans="1:7" ht="14.5" x14ac:dyDescent="0.35">
      <c r="A231" s="96" t="s">
        <v>96</v>
      </c>
      <c r="B231" s="91">
        <f>SUM(B228:B230)</f>
        <v>-12938018</v>
      </c>
      <c r="C231" s="91">
        <f>SUM(C228:C230)</f>
        <v>-4528306</v>
      </c>
      <c r="D231" s="91">
        <f>SUM(D228:D230)</f>
        <v>-2716984</v>
      </c>
      <c r="E231" s="91">
        <f>SUM(E228:E230)</f>
        <v>-1811322</v>
      </c>
    </row>
    <row r="232" spans="1:7" ht="14.5" x14ac:dyDescent="0.35">
      <c r="A232" s="96" t="s">
        <v>195</v>
      </c>
      <c r="B232" s="89"/>
      <c r="C232" s="89"/>
      <c r="D232" s="89"/>
      <c r="E232" s="89">
        <f t="shared" ref="E232:E234" si="16">+C232-D232</f>
        <v>0</v>
      </c>
      <c r="G232" s="83" t="s">
        <v>89</v>
      </c>
    </row>
    <row r="233" spans="1:7" ht="14.5" x14ac:dyDescent="0.35">
      <c r="A233" s="96" t="s">
        <v>196</v>
      </c>
      <c r="B233" s="89"/>
      <c r="C233" s="89"/>
      <c r="D233" s="89"/>
      <c r="E233" s="89">
        <f t="shared" si="16"/>
        <v>0</v>
      </c>
      <c r="G233" s="83" t="s">
        <v>89</v>
      </c>
    </row>
    <row r="234" spans="1:7" ht="14.5" x14ac:dyDescent="0.35">
      <c r="A234" s="96" t="s">
        <v>197</v>
      </c>
      <c r="B234" s="89"/>
      <c r="C234" s="89"/>
      <c r="D234" s="89"/>
      <c r="E234" s="89">
        <f t="shared" si="16"/>
        <v>0</v>
      </c>
      <c r="G234" s="83" t="s">
        <v>89</v>
      </c>
    </row>
    <row r="235" spans="1:7" ht="14.5" x14ac:dyDescent="0.35">
      <c r="A235" s="96" t="s">
        <v>134</v>
      </c>
      <c r="B235" s="91">
        <f>SUM(B232:B234)</f>
        <v>0</v>
      </c>
      <c r="C235" s="91">
        <f>SUM(C232:C234)</f>
        <v>0</v>
      </c>
      <c r="D235" s="91">
        <f>SUM(D232:D234)</f>
        <v>0</v>
      </c>
      <c r="E235" s="91">
        <f>SUM(E232:E234)</f>
        <v>0</v>
      </c>
    </row>
    <row r="236" spans="1:7" ht="14.5" x14ac:dyDescent="0.35">
      <c r="A236" s="96" t="s">
        <v>198</v>
      </c>
      <c r="B236" s="89">
        <f>+B228</f>
        <v>-8745925</v>
      </c>
      <c r="C236" s="89">
        <f>ROUND(-B236*0.0999*0.35,0)</f>
        <v>305801</v>
      </c>
      <c r="D236" s="89">
        <f>ROUND(-B236*0.0999*0.21,0)</f>
        <v>183481</v>
      </c>
      <c r="E236" s="89">
        <f t="shared" ref="E236:E238" si="17">+C236-D236</f>
        <v>122320</v>
      </c>
      <c r="G236" s="83" t="s">
        <v>89</v>
      </c>
    </row>
    <row r="237" spans="1:7" ht="14.5" x14ac:dyDescent="0.35">
      <c r="A237" s="96" t="s">
        <v>199</v>
      </c>
      <c r="B237" s="89">
        <f>+B229</f>
        <v>-3331433</v>
      </c>
      <c r="C237" s="89">
        <f t="shared" ref="C237:C238" si="18">ROUND(-B237*0.0999*0.35,0)</f>
        <v>116484</v>
      </c>
      <c r="D237" s="89">
        <f t="shared" ref="D237:D238" si="19">ROUND(-B237*0.0999*0.21,0)</f>
        <v>69890</v>
      </c>
      <c r="E237" s="89">
        <f t="shared" si="17"/>
        <v>46594</v>
      </c>
      <c r="G237" s="83" t="s">
        <v>89</v>
      </c>
    </row>
    <row r="238" spans="1:7" ht="14.5" x14ac:dyDescent="0.35">
      <c r="A238" s="96" t="s">
        <v>200</v>
      </c>
      <c r="B238" s="89">
        <f>+B230</f>
        <v>-860660</v>
      </c>
      <c r="C238" s="89">
        <f t="shared" si="18"/>
        <v>30093</v>
      </c>
      <c r="D238" s="89">
        <f t="shared" si="19"/>
        <v>18056</v>
      </c>
      <c r="E238" s="89">
        <f t="shared" si="17"/>
        <v>12037</v>
      </c>
      <c r="G238" s="83" t="s">
        <v>89</v>
      </c>
    </row>
    <row r="239" spans="1:7" ht="14.5" x14ac:dyDescent="0.35">
      <c r="A239" s="96" t="s">
        <v>201</v>
      </c>
      <c r="B239" s="91">
        <f>SUM(B236:B238)</f>
        <v>-12938018</v>
      </c>
      <c r="C239" s="91">
        <f>SUM(C236:C238)</f>
        <v>452378</v>
      </c>
      <c r="D239" s="91">
        <f>SUM(D236:D238)</f>
        <v>271427</v>
      </c>
      <c r="E239" s="91">
        <f>SUM(E236:E238)</f>
        <v>180951</v>
      </c>
    </row>
    <row r="240" spans="1:7" ht="14.5" x14ac:dyDescent="0.35">
      <c r="A240" s="96"/>
      <c r="B240" s="89"/>
      <c r="C240" s="89"/>
      <c r="D240" s="89"/>
      <c r="E240" s="89"/>
    </row>
    <row r="241" spans="1:7" ht="13" x14ac:dyDescent="0.3">
      <c r="A241" s="86" t="s">
        <v>202</v>
      </c>
      <c r="B241" s="97">
        <f>+B231+B235+B239</f>
        <v>-25876036</v>
      </c>
      <c r="C241" s="97">
        <f t="shared" ref="C241:E241" si="20">+C231+C235+C239</f>
        <v>-4075928</v>
      </c>
      <c r="D241" s="97">
        <f t="shared" si="20"/>
        <v>-2445557</v>
      </c>
      <c r="E241" s="97">
        <f t="shared" si="20"/>
        <v>-1630371</v>
      </c>
    </row>
    <row r="243" spans="1:7" ht="13" hidden="1" outlineLevel="1" x14ac:dyDescent="0.3">
      <c r="A243" s="95" t="s">
        <v>203</v>
      </c>
    </row>
    <row r="244" spans="1:7" ht="14.5" hidden="1" outlineLevel="1" x14ac:dyDescent="0.35">
      <c r="A244" s="96" t="s">
        <v>192</v>
      </c>
      <c r="B244" s="89"/>
      <c r="C244" s="89">
        <f>ROUND(+B244*0.35,0)</f>
        <v>0</v>
      </c>
      <c r="D244" s="89">
        <f>ROUND(+B244*0.21,0)</f>
        <v>0</v>
      </c>
      <c r="E244" s="89">
        <f t="shared" ref="E244:E246" si="21">+C244-D244</f>
        <v>0</v>
      </c>
      <c r="G244" s="83" t="s">
        <v>146</v>
      </c>
    </row>
    <row r="245" spans="1:7" ht="14.5" hidden="1" outlineLevel="1" x14ac:dyDescent="0.35">
      <c r="A245" s="96" t="s">
        <v>193</v>
      </c>
      <c r="B245" s="89"/>
      <c r="C245" s="89">
        <f t="shared" ref="C245:C246" si="22">ROUND(+B245*0.35,0)</f>
        <v>0</v>
      </c>
      <c r="D245" s="89">
        <f t="shared" ref="D245:D246" si="23">ROUND(+B245*0.21,0)</f>
        <v>0</v>
      </c>
      <c r="E245" s="89">
        <f t="shared" si="21"/>
        <v>0</v>
      </c>
      <c r="G245" s="83" t="s">
        <v>146</v>
      </c>
    </row>
    <row r="246" spans="1:7" ht="14.5" hidden="1" outlineLevel="1" x14ac:dyDescent="0.35">
      <c r="A246" s="96" t="s">
        <v>194</v>
      </c>
      <c r="B246" s="89"/>
      <c r="C246" s="89">
        <f t="shared" si="22"/>
        <v>0</v>
      </c>
      <c r="D246" s="89">
        <f t="shared" si="23"/>
        <v>0</v>
      </c>
      <c r="E246" s="89">
        <f t="shared" si="21"/>
        <v>0</v>
      </c>
      <c r="G246" s="83" t="s">
        <v>146</v>
      </c>
    </row>
    <row r="247" spans="1:7" ht="14.5" hidden="1" outlineLevel="1" x14ac:dyDescent="0.35">
      <c r="A247" s="96" t="s">
        <v>96</v>
      </c>
      <c r="B247" s="91">
        <f>SUM(B244:B246)</f>
        <v>0</v>
      </c>
      <c r="C247" s="91">
        <f>SUM(C244:C246)</f>
        <v>0</v>
      </c>
      <c r="D247" s="91">
        <f>SUM(D244:D246)</f>
        <v>0</v>
      </c>
      <c r="E247" s="91">
        <f>SUM(E244:E246)</f>
        <v>0</v>
      </c>
    </row>
    <row r="248" spans="1:7" ht="14.5" hidden="1" outlineLevel="1" x14ac:dyDescent="0.35">
      <c r="A248" s="96" t="s">
        <v>195</v>
      </c>
      <c r="B248" s="89"/>
      <c r="C248" s="89"/>
      <c r="D248" s="89"/>
      <c r="E248" s="89">
        <f t="shared" ref="E248:E250" si="24">+C248-D248</f>
        <v>0</v>
      </c>
      <c r="G248" s="83" t="s">
        <v>146</v>
      </c>
    </row>
    <row r="249" spans="1:7" ht="14.5" hidden="1" outlineLevel="1" x14ac:dyDescent="0.35">
      <c r="A249" s="96" t="s">
        <v>196</v>
      </c>
      <c r="B249" s="89"/>
      <c r="C249" s="89"/>
      <c r="D249" s="89"/>
      <c r="E249" s="89">
        <f t="shared" si="24"/>
        <v>0</v>
      </c>
      <c r="G249" s="83" t="s">
        <v>146</v>
      </c>
    </row>
    <row r="250" spans="1:7" ht="14.5" hidden="1" outlineLevel="1" x14ac:dyDescent="0.35">
      <c r="A250" s="96" t="s">
        <v>197</v>
      </c>
      <c r="B250" s="89"/>
      <c r="C250" s="89"/>
      <c r="D250" s="89"/>
      <c r="E250" s="89">
        <f t="shared" si="24"/>
        <v>0</v>
      </c>
      <c r="G250" s="83" t="s">
        <v>146</v>
      </c>
    </row>
    <row r="251" spans="1:7" ht="14.5" hidden="1" outlineLevel="1" x14ac:dyDescent="0.35">
      <c r="A251" s="96" t="s">
        <v>134</v>
      </c>
      <c r="B251" s="91">
        <f>SUM(B248:B250)</f>
        <v>0</v>
      </c>
      <c r="C251" s="91">
        <f>SUM(C248:C250)</f>
        <v>0</v>
      </c>
      <c r="D251" s="91">
        <f>SUM(D248:D250)</f>
        <v>0</v>
      </c>
      <c r="E251" s="91">
        <f>SUM(E248:E250)</f>
        <v>0</v>
      </c>
    </row>
    <row r="252" spans="1:7" ht="14.5" hidden="1" outlineLevel="1" x14ac:dyDescent="0.35">
      <c r="A252" s="96" t="s">
        <v>198</v>
      </c>
      <c r="B252" s="89">
        <f>+B244</f>
        <v>0</v>
      </c>
      <c r="C252" s="89">
        <f>ROUND(-B252*0.0999*0.35,0)</f>
        <v>0</v>
      </c>
      <c r="D252" s="89">
        <f>ROUND(-B252*0.0999*0.21,0)</f>
        <v>0</v>
      </c>
      <c r="E252" s="89">
        <f t="shared" ref="E252:E254" si="25">+C252-D252</f>
        <v>0</v>
      </c>
      <c r="G252" s="83" t="s">
        <v>146</v>
      </c>
    </row>
    <row r="253" spans="1:7" ht="14.5" hidden="1" outlineLevel="1" x14ac:dyDescent="0.35">
      <c r="A253" s="96" t="s">
        <v>199</v>
      </c>
      <c r="B253" s="89">
        <f>+B245</f>
        <v>0</v>
      </c>
      <c r="C253" s="89">
        <f t="shared" ref="C253:C254" si="26">ROUND(-B253*0.0999*0.35,0)</f>
        <v>0</v>
      </c>
      <c r="D253" s="89">
        <f t="shared" ref="D253:D254" si="27">ROUND(-B253*0.0999*0.21,0)</f>
        <v>0</v>
      </c>
      <c r="E253" s="89">
        <f t="shared" si="25"/>
        <v>0</v>
      </c>
      <c r="G253" s="83" t="s">
        <v>146</v>
      </c>
    </row>
    <row r="254" spans="1:7" ht="14.5" hidden="1" outlineLevel="1" x14ac:dyDescent="0.35">
      <c r="A254" s="96" t="s">
        <v>200</v>
      </c>
      <c r="B254" s="89">
        <f>+B246</f>
        <v>0</v>
      </c>
      <c r="C254" s="89">
        <f t="shared" si="26"/>
        <v>0</v>
      </c>
      <c r="D254" s="89">
        <f t="shared" si="27"/>
        <v>0</v>
      </c>
      <c r="E254" s="89">
        <f t="shared" si="25"/>
        <v>0</v>
      </c>
      <c r="G254" s="83" t="s">
        <v>146</v>
      </c>
    </row>
    <row r="255" spans="1:7" ht="14.5" hidden="1" outlineLevel="1" x14ac:dyDescent="0.35">
      <c r="A255" s="96" t="s">
        <v>201</v>
      </c>
      <c r="B255" s="91">
        <f>SUM(B252:B254)</f>
        <v>0</v>
      </c>
      <c r="C255" s="91">
        <f>SUM(C252:C254)</f>
        <v>0</v>
      </c>
      <c r="D255" s="91">
        <f>SUM(D252:D254)</f>
        <v>0</v>
      </c>
      <c r="E255" s="91">
        <f>SUM(E252:E254)</f>
        <v>0</v>
      </c>
    </row>
    <row r="256" spans="1:7" ht="14.5" hidden="1" outlineLevel="1" x14ac:dyDescent="0.35">
      <c r="A256" s="96"/>
      <c r="B256" s="89"/>
      <c r="C256" s="89"/>
      <c r="D256" s="89"/>
      <c r="E256" s="89"/>
    </row>
    <row r="257" spans="1:7" ht="13" hidden="1" outlineLevel="1" x14ac:dyDescent="0.3">
      <c r="A257" s="86" t="s">
        <v>204</v>
      </c>
      <c r="B257" s="97">
        <f>+B247+B251+B255</f>
        <v>0</v>
      </c>
      <c r="C257" s="97">
        <f t="shared" ref="C257:E257" si="28">+C247+C251+C255</f>
        <v>0</v>
      </c>
      <c r="D257" s="97">
        <f t="shared" si="28"/>
        <v>0</v>
      </c>
      <c r="E257" s="97">
        <f t="shared" si="28"/>
        <v>0</v>
      </c>
    </row>
    <row r="258" spans="1:7" hidden="1" outlineLevel="1" x14ac:dyDescent="0.25"/>
    <row r="259" spans="1:7" ht="13" collapsed="1" x14ac:dyDescent="0.3">
      <c r="A259" s="86" t="s">
        <v>205</v>
      </c>
      <c r="B259" s="98">
        <f>+B132+B225+B241+B257</f>
        <v>3192042222</v>
      </c>
      <c r="C259" s="98">
        <f t="shared" ref="C259:E259" si="29">+C132+C225+C241+C257</f>
        <v>785589243</v>
      </c>
      <c r="D259" s="98">
        <f t="shared" si="29"/>
        <v>471088120</v>
      </c>
      <c r="E259" s="98">
        <f t="shared" si="29"/>
        <v>314501123</v>
      </c>
    </row>
    <row r="261" spans="1:7" ht="13" x14ac:dyDescent="0.3">
      <c r="A261" s="86" t="s">
        <v>206</v>
      </c>
      <c r="B261" s="98">
        <v>-274764394</v>
      </c>
      <c r="C261" s="98">
        <v>-96167538</v>
      </c>
      <c r="D261" s="98">
        <f>ROUND(+B261*0.21,0)</f>
        <v>-57700523</v>
      </c>
      <c r="E261" s="98">
        <f t="shared" ref="E261" si="30">+C261-D261</f>
        <v>-38467015</v>
      </c>
    </row>
    <row r="262" spans="1:7" x14ac:dyDescent="0.25">
      <c r="A262" s="83" t="s">
        <v>207</v>
      </c>
      <c r="B262" s="99">
        <f>+B261</f>
        <v>-274764394</v>
      </c>
      <c r="C262" s="99">
        <f>+C261</f>
        <v>-96167538</v>
      </c>
      <c r="D262" s="99">
        <f>+D261</f>
        <v>-57700523</v>
      </c>
      <c r="E262" s="99">
        <f>ROUND(+E261*(+E17+E18+E19+E95+E96)/(E17+E18+E19+E95+E96+E136+E137+E197+E198),0)</f>
        <v>-38039270</v>
      </c>
      <c r="G262" s="83" t="s">
        <v>208</v>
      </c>
    </row>
    <row r="263" spans="1:7" x14ac:dyDescent="0.25">
      <c r="A263" s="83" t="s">
        <v>209</v>
      </c>
      <c r="E263" s="99">
        <f>ROUND(+E261*(+E136+E137+E197+E198)/(E17+E18+E19+E95+E96+E136+E137+E197+E198),0)</f>
        <v>-427745</v>
      </c>
      <c r="G263" s="83" t="s">
        <v>210</v>
      </c>
    </row>
    <row r="264" spans="1:7" x14ac:dyDescent="0.25">
      <c r="C264" s="90"/>
      <c r="D264" s="90"/>
      <c r="E264" s="90"/>
    </row>
    <row r="265" spans="1:7" ht="13.5" thickBot="1" x14ac:dyDescent="0.35">
      <c r="A265" s="86" t="s">
        <v>211</v>
      </c>
      <c r="B265" s="103">
        <f>+B259+B261</f>
        <v>2917277828</v>
      </c>
      <c r="C265" s="103">
        <f>+C259+C261</f>
        <v>689421705</v>
      </c>
      <c r="D265" s="103">
        <f>+D259+D261</f>
        <v>413387597</v>
      </c>
      <c r="E265" s="103">
        <f>+E259+E261</f>
        <v>276034108</v>
      </c>
    </row>
    <row r="266" spans="1:7" ht="13" thickTop="1" x14ac:dyDescent="0.25">
      <c r="C266" s="90"/>
      <c r="D266" s="90"/>
      <c r="E266" s="90"/>
    </row>
    <row r="267" spans="1:7" ht="13" x14ac:dyDescent="0.3">
      <c r="A267" s="95" t="s">
        <v>212</v>
      </c>
      <c r="C267" s="90"/>
      <c r="D267" s="90"/>
      <c r="E267" s="90"/>
    </row>
    <row r="268" spans="1:7" x14ac:dyDescent="0.25">
      <c r="A268" s="88" t="s">
        <v>213</v>
      </c>
      <c r="B268" s="104">
        <f>+B132+B241+B262</f>
        <v>2879423908</v>
      </c>
      <c r="C268" s="104">
        <f>+C132+C241+C262</f>
        <v>681686714</v>
      </c>
      <c r="D268" s="104">
        <f>+D132+D241+D262</f>
        <v>409012058</v>
      </c>
      <c r="E268" s="104">
        <f>+E132+E241+E262</f>
        <v>273102401</v>
      </c>
    </row>
    <row r="269" spans="1:7" x14ac:dyDescent="0.25">
      <c r="A269" s="88" t="s">
        <v>214</v>
      </c>
      <c r="B269" s="104">
        <f>+B225+B263+B257</f>
        <v>37853920</v>
      </c>
      <c r="C269" s="104">
        <f t="shared" ref="C269:D269" si="31">+C225+C263+C257</f>
        <v>7734991</v>
      </c>
      <c r="D269" s="104">
        <f t="shared" si="31"/>
        <v>4375539</v>
      </c>
      <c r="E269" s="104">
        <f>+E225+E263+E257</f>
        <v>2931707</v>
      </c>
    </row>
    <row r="270" spans="1:7" ht="13.5" thickBot="1" x14ac:dyDescent="0.35">
      <c r="A270" s="95" t="s">
        <v>215</v>
      </c>
      <c r="B270" s="105">
        <f t="shared" ref="B270:D270" si="32">SUM(B268:B269)</f>
        <v>2917277828</v>
      </c>
      <c r="C270" s="105">
        <f t="shared" si="32"/>
        <v>689421705</v>
      </c>
      <c r="D270" s="105">
        <f t="shared" si="32"/>
        <v>413387597</v>
      </c>
      <c r="E270" s="105">
        <f>SUM(E268:E269)</f>
        <v>276034108</v>
      </c>
    </row>
    <row r="271" spans="1:7" ht="13" thickTop="1" x14ac:dyDescent="0.25">
      <c r="C271" s="90"/>
      <c r="D271" s="90"/>
      <c r="E271" s="90"/>
    </row>
    <row r="272" spans="1:7" ht="25" x14ac:dyDescent="0.25">
      <c r="A272" s="88" t="s">
        <v>216</v>
      </c>
      <c r="C272" s="90"/>
      <c r="D272" s="90"/>
      <c r="E272" s="90"/>
    </row>
    <row r="273" spans="1:7" x14ac:dyDescent="0.25">
      <c r="A273" s="83" t="s">
        <v>217</v>
      </c>
      <c r="B273" s="89">
        <v>-8659006</v>
      </c>
      <c r="C273" s="89">
        <v>-3030651</v>
      </c>
      <c r="D273" s="89">
        <f t="shared" ref="D273:D276" si="33">ROUND(+B273*0.21,0)</f>
        <v>-1818391</v>
      </c>
      <c r="E273" s="89">
        <f t="shared" ref="E273:E276" si="34">+C273-D273</f>
        <v>-1212260</v>
      </c>
      <c r="G273" s="83" t="s">
        <v>218</v>
      </c>
    </row>
    <row r="274" spans="1:7" x14ac:dyDescent="0.25">
      <c r="A274" s="83" t="s">
        <v>219</v>
      </c>
      <c r="B274" s="89">
        <v>-644552</v>
      </c>
      <c r="C274" s="89">
        <v>-225593</v>
      </c>
      <c r="D274" s="89">
        <f t="shared" si="33"/>
        <v>-135356</v>
      </c>
      <c r="E274" s="89">
        <f t="shared" si="34"/>
        <v>-90237</v>
      </c>
      <c r="G274" s="83" t="s">
        <v>220</v>
      </c>
    </row>
    <row r="275" spans="1:7" x14ac:dyDescent="0.25">
      <c r="A275" s="83" t="s">
        <v>221</v>
      </c>
      <c r="B275" s="89">
        <v>-95610</v>
      </c>
      <c r="C275" s="89">
        <v>-33464</v>
      </c>
      <c r="D275" s="89">
        <f t="shared" si="33"/>
        <v>-20078</v>
      </c>
      <c r="E275" s="89">
        <f t="shared" si="34"/>
        <v>-13386</v>
      </c>
      <c r="G275" s="83" t="s">
        <v>220</v>
      </c>
    </row>
    <row r="276" spans="1:7" x14ac:dyDescent="0.25">
      <c r="A276" s="83" t="s">
        <v>222</v>
      </c>
      <c r="B276" s="89">
        <v>-8215260</v>
      </c>
      <c r="C276" s="89">
        <v>-2875341</v>
      </c>
      <c r="D276" s="89">
        <f t="shared" si="33"/>
        <v>-1725205</v>
      </c>
      <c r="E276" s="89">
        <f t="shared" si="34"/>
        <v>-1150136</v>
      </c>
      <c r="G276" s="83" t="s">
        <v>220</v>
      </c>
    </row>
    <row r="277" spans="1:7" x14ac:dyDescent="0.25">
      <c r="A277" s="83" t="s">
        <v>96</v>
      </c>
      <c r="B277" s="91">
        <f>SUM(B273:B276)</f>
        <v>-17614428</v>
      </c>
      <c r="C277" s="91">
        <f t="shared" ref="C277:E277" si="35">SUM(C273:C276)</f>
        <v>-6165049</v>
      </c>
      <c r="D277" s="91">
        <f t="shared" si="35"/>
        <v>-3699030</v>
      </c>
      <c r="E277" s="91">
        <f t="shared" si="35"/>
        <v>-2466019</v>
      </c>
    </row>
    <row r="278" spans="1:7" x14ac:dyDescent="0.25">
      <c r="A278" s="83" t="s">
        <v>223</v>
      </c>
      <c r="B278" s="89">
        <v>0</v>
      </c>
      <c r="C278" s="89">
        <f t="shared" ref="C278:C281" si="36">ROUND(-B278*0.0999*0.35,0)</f>
        <v>0</v>
      </c>
      <c r="D278" s="89">
        <f t="shared" ref="D278:D281" si="37">ROUND(-B278*0.0999*0.21,0)</f>
        <v>0</v>
      </c>
      <c r="E278" s="89">
        <f t="shared" ref="E278:E281" si="38">+C278-D278</f>
        <v>0</v>
      </c>
      <c r="G278" s="83" t="s">
        <v>218</v>
      </c>
    </row>
    <row r="279" spans="1:7" x14ac:dyDescent="0.25">
      <c r="A279" s="83" t="s">
        <v>224</v>
      </c>
      <c r="B279" s="89">
        <v>0</v>
      </c>
      <c r="C279" s="89">
        <f t="shared" si="36"/>
        <v>0</v>
      </c>
      <c r="D279" s="89">
        <f t="shared" si="37"/>
        <v>0</v>
      </c>
      <c r="E279" s="89">
        <f t="shared" si="38"/>
        <v>0</v>
      </c>
      <c r="G279" s="83" t="s">
        <v>220</v>
      </c>
    </row>
    <row r="280" spans="1:7" x14ac:dyDescent="0.25">
      <c r="A280" s="83" t="s">
        <v>225</v>
      </c>
      <c r="B280" s="89">
        <v>0</v>
      </c>
      <c r="C280" s="89">
        <f t="shared" si="36"/>
        <v>0</v>
      </c>
      <c r="D280" s="89">
        <f t="shared" si="37"/>
        <v>0</v>
      </c>
      <c r="E280" s="89">
        <f t="shared" si="38"/>
        <v>0</v>
      </c>
      <c r="G280" s="83" t="s">
        <v>220</v>
      </c>
    </row>
    <row r="281" spans="1:7" x14ac:dyDescent="0.25">
      <c r="A281" s="83" t="s">
        <v>226</v>
      </c>
      <c r="B281" s="89">
        <v>0</v>
      </c>
      <c r="C281" s="89">
        <f t="shared" si="36"/>
        <v>0</v>
      </c>
      <c r="D281" s="89">
        <f t="shared" si="37"/>
        <v>0</v>
      </c>
      <c r="E281" s="89">
        <f t="shared" si="38"/>
        <v>0</v>
      </c>
      <c r="G281" s="83" t="s">
        <v>220</v>
      </c>
    </row>
    <row r="282" spans="1:7" x14ac:dyDescent="0.25">
      <c r="A282" s="83" t="s">
        <v>134</v>
      </c>
      <c r="B282" s="91">
        <f>SUM(B278:B281)</f>
        <v>0</v>
      </c>
      <c r="C282" s="91">
        <f t="shared" ref="C282:E282" si="39">SUM(C278:C281)</f>
        <v>0</v>
      </c>
      <c r="D282" s="91">
        <f t="shared" si="39"/>
        <v>0</v>
      </c>
      <c r="E282" s="91">
        <f t="shared" si="39"/>
        <v>0</v>
      </c>
    </row>
    <row r="283" spans="1:7" x14ac:dyDescent="0.25">
      <c r="A283" s="83" t="s">
        <v>227</v>
      </c>
      <c r="B283" s="89">
        <f>+B273</f>
        <v>-8659006</v>
      </c>
      <c r="C283" s="89">
        <f t="shared" ref="C283:C286" si="40">ROUND(-B283*0.0999*0.35,0)</f>
        <v>302762</v>
      </c>
      <c r="D283" s="89">
        <f t="shared" ref="D283:D286" si="41">ROUND(-B283*0.0999*0.21,0)</f>
        <v>181657</v>
      </c>
      <c r="E283" s="89">
        <f t="shared" ref="E283:E286" si="42">+C283-D283</f>
        <v>121105</v>
      </c>
      <c r="G283" s="83" t="s">
        <v>218</v>
      </c>
    </row>
    <row r="284" spans="1:7" x14ac:dyDescent="0.25">
      <c r="A284" s="83" t="s">
        <v>228</v>
      </c>
      <c r="B284" s="89">
        <f>+B274</f>
        <v>-644552</v>
      </c>
      <c r="C284" s="89">
        <f t="shared" si="40"/>
        <v>22537</v>
      </c>
      <c r="D284" s="89">
        <f t="shared" si="41"/>
        <v>13522</v>
      </c>
      <c r="E284" s="89">
        <f t="shared" si="42"/>
        <v>9015</v>
      </c>
      <c r="G284" s="83" t="s">
        <v>220</v>
      </c>
    </row>
    <row r="285" spans="1:7" x14ac:dyDescent="0.25">
      <c r="A285" s="83" t="s">
        <v>229</v>
      </c>
      <c r="B285" s="89">
        <f>+B275</f>
        <v>-95610</v>
      </c>
      <c r="C285" s="89">
        <f t="shared" si="40"/>
        <v>3343</v>
      </c>
      <c r="D285" s="89">
        <f t="shared" si="41"/>
        <v>2006</v>
      </c>
      <c r="E285" s="89">
        <f t="shared" si="42"/>
        <v>1337</v>
      </c>
      <c r="G285" s="83" t="s">
        <v>220</v>
      </c>
    </row>
    <row r="286" spans="1:7" x14ac:dyDescent="0.25">
      <c r="A286" s="83" t="s">
        <v>230</v>
      </c>
      <c r="B286" s="89">
        <f>+B276</f>
        <v>-8215260</v>
      </c>
      <c r="C286" s="89">
        <f t="shared" si="40"/>
        <v>287247</v>
      </c>
      <c r="D286" s="89">
        <f t="shared" si="41"/>
        <v>172348</v>
      </c>
      <c r="E286" s="89">
        <f t="shared" si="42"/>
        <v>114899</v>
      </c>
      <c r="G286" s="83" t="s">
        <v>220</v>
      </c>
    </row>
    <row r="287" spans="1:7" x14ac:dyDescent="0.25">
      <c r="A287" s="83" t="s">
        <v>201</v>
      </c>
      <c r="B287" s="91">
        <f>SUM(B283:B286)</f>
        <v>-17614428</v>
      </c>
      <c r="C287" s="91">
        <f t="shared" ref="C287:E287" si="43">SUM(C283:C286)</f>
        <v>615889</v>
      </c>
      <c r="D287" s="91">
        <f t="shared" si="43"/>
        <v>369533</v>
      </c>
      <c r="E287" s="91">
        <f t="shared" si="43"/>
        <v>246356</v>
      </c>
    </row>
    <row r="288" spans="1:7" ht="13" x14ac:dyDescent="0.3">
      <c r="A288" s="86" t="s">
        <v>231</v>
      </c>
      <c r="B288" s="94">
        <f>+B277+B282+B287</f>
        <v>-35228856</v>
      </c>
      <c r="C288" s="94">
        <f t="shared" ref="C288:E288" si="44">+C277+C282+C287</f>
        <v>-5549160</v>
      </c>
      <c r="D288" s="94">
        <f t="shared" si="44"/>
        <v>-3329497</v>
      </c>
      <c r="E288" s="94">
        <f t="shared" si="44"/>
        <v>-2219663</v>
      </c>
    </row>
    <row r="289" spans="1:7" x14ac:dyDescent="0.25">
      <c r="B289" s="89"/>
      <c r="C289" s="89"/>
      <c r="D289" s="89"/>
      <c r="E289" s="89"/>
    </row>
    <row r="290" spans="1:7" ht="25" x14ac:dyDescent="0.25">
      <c r="A290" s="88" t="s">
        <v>232</v>
      </c>
      <c r="B290" s="89"/>
      <c r="C290" s="89"/>
      <c r="D290" s="89"/>
      <c r="E290" s="89"/>
    </row>
    <row r="291" spans="1:7" x14ac:dyDescent="0.25">
      <c r="A291" s="83" t="s">
        <v>233</v>
      </c>
      <c r="B291" s="89">
        <v>12269635</v>
      </c>
      <c r="C291" s="89">
        <v>4294372</v>
      </c>
      <c r="D291" s="89">
        <f>ROUND(+B291*0.21,0)+1</f>
        <v>2576624</v>
      </c>
      <c r="E291" s="89">
        <f t="shared" ref="E291:E293" si="45">+C291-D291</f>
        <v>1717748</v>
      </c>
      <c r="G291" s="83" t="s">
        <v>234</v>
      </c>
    </row>
    <row r="292" spans="1:7" x14ac:dyDescent="0.25">
      <c r="A292" s="83" t="s">
        <v>235</v>
      </c>
      <c r="B292" s="89">
        <v>130711</v>
      </c>
      <c r="C292" s="89">
        <v>45749</v>
      </c>
      <c r="D292" s="89">
        <f t="shared" ref="D292:D293" si="46">ROUND(+B292*0.21,0)</f>
        <v>27449</v>
      </c>
      <c r="E292" s="89">
        <f t="shared" si="45"/>
        <v>18300</v>
      </c>
      <c r="G292" s="83" t="s">
        <v>234</v>
      </c>
    </row>
    <row r="293" spans="1:7" x14ac:dyDescent="0.25">
      <c r="A293" s="83" t="s">
        <v>236</v>
      </c>
      <c r="B293" s="89">
        <v>82541</v>
      </c>
      <c r="C293" s="89">
        <v>28889</v>
      </c>
      <c r="D293" s="89">
        <f t="shared" si="46"/>
        <v>17334</v>
      </c>
      <c r="E293" s="89">
        <f t="shared" si="45"/>
        <v>11555</v>
      </c>
      <c r="G293" s="83" t="s">
        <v>234</v>
      </c>
    </row>
    <row r="294" spans="1:7" x14ac:dyDescent="0.25">
      <c r="A294" s="83" t="s">
        <v>96</v>
      </c>
      <c r="B294" s="91">
        <f>SUM(B291:B293)</f>
        <v>12482887</v>
      </c>
      <c r="C294" s="91">
        <f t="shared" ref="C294:E294" si="47">SUM(C291:C293)</f>
        <v>4369010</v>
      </c>
      <c r="D294" s="91">
        <f t="shared" si="47"/>
        <v>2621407</v>
      </c>
      <c r="E294" s="91">
        <f t="shared" si="47"/>
        <v>1747603</v>
      </c>
    </row>
    <row r="295" spans="1:7" x14ac:dyDescent="0.25">
      <c r="A295" s="83" t="s">
        <v>237</v>
      </c>
      <c r="B295" s="89">
        <v>0</v>
      </c>
      <c r="C295" s="89">
        <f t="shared" ref="C295:C297" si="48">ROUND(-B295*0.0999*0.35,0)</f>
        <v>0</v>
      </c>
      <c r="D295" s="89">
        <f t="shared" ref="D295:D297" si="49">ROUND(-B295*0.0999*0.21,0)</f>
        <v>0</v>
      </c>
      <c r="E295" s="89">
        <f t="shared" ref="E295:E297" si="50">+C295-D295</f>
        <v>0</v>
      </c>
      <c r="G295" s="83" t="s">
        <v>234</v>
      </c>
    </row>
    <row r="296" spans="1:7" x14ac:dyDescent="0.25">
      <c r="A296" s="83" t="s">
        <v>238</v>
      </c>
      <c r="B296" s="89">
        <v>0</v>
      </c>
      <c r="C296" s="89">
        <f t="shared" si="48"/>
        <v>0</v>
      </c>
      <c r="D296" s="89">
        <f t="shared" si="49"/>
        <v>0</v>
      </c>
      <c r="E296" s="89">
        <f t="shared" si="50"/>
        <v>0</v>
      </c>
      <c r="G296" s="83" t="s">
        <v>234</v>
      </c>
    </row>
    <row r="297" spans="1:7" x14ac:dyDescent="0.25">
      <c r="A297" s="83" t="s">
        <v>239</v>
      </c>
      <c r="B297" s="89">
        <v>0</v>
      </c>
      <c r="C297" s="89">
        <f t="shared" si="48"/>
        <v>0</v>
      </c>
      <c r="D297" s="89">
        <f t="shared" si="49"/>
        <v>0</v>
      </c>
      <c r="E297" s="89">
        <f t="shared" si="50"/>
        <v>0</v>
      </c>
      <c r="G297" s="83" t="s">
        <v>234</v>
      </c>
    </row>
    <row r="298" spans="1:7" x14ac:dyDescent="0.25">
      <c r="A298" s="83" t="s">
        <v>134</v>
      </c>
      <c r="B298" s="91">
        <f>SUM(B295:B297)</f>
        <v>0</v>
      </c>
      <c r="C298" s="91">
        <f t="shared" ref="C298:E298" si="51">SUM(C295:C297)</f>
        <v>0</v>
      </c>
      <c r="D298" s="91">
        <f t="shared" si="51"/>
        <v>0</v>
      </c>
      <c r="E298" s="91">
        <f t="shared" si="51"/>
        <v>0</v>
      </c>
    </row>
    <row r="299" spans="1:7" x14ac:dyDescent="0.25">
      <c r="A299" s="83" t="s">
        <v>240</v>
      </c>
      <c r="B299" s="89">
        <f>+B291</f>
        <v>12269635</v>
      </c>
      <c r="C299" s="89">
        <f t="shared" ref="C299:C301" si="52">ROUND(-B299*0.0999*0.35,0)</f>
        <v>-429008</v>
      </c>
      <c r="D299" s="89">
        <f t="shared" ref="D299:D301" si="53">ROUND(-B299*0.0999*0.21,0)</f>
        <v>-257405</v>
      </c>
      <c r="E299" s="89">
        <f t="shared" ref="E299:E301" si="54">+C299-D299</f>
        <v>-171603</v>
      </c>
      <c r="G299" s="83" t="s">
        <v>234</v>
      </c>
    </row>
    <row r="300" spans="1:7" x14ac:dyDescent="0.25">
      <c r="A300" s="83" t="s">
        <v>241</v>
      </c>
      <c r="B300" s="89">
        <f>+B292</f>
        <v>130711</v>
      </c>
      <c r="C300" s="89">
        <f t="shared" si="52"/>
        <v>-4570</v>
      </c>
      <c r="D300" s="89">
        <f t="shared" si="53"/>
        <v>-2742</v>
      </c>
      <c r="E300" s="89">
        <f t="shared" si="54"/>
        <v>-1828</v>
      </c>
      <c r="G300" s="83" t="s">
        <v>234</v>
      </c>
    </row>
    <row r="301" spans="1:7" x14ac:dyDescent="0.25">
      <c r="A301" s="83" t="s">
        <v>242</v>
      </c>
      <c r="B301" s="89">
        <f>+B293</f>
        <v>82541</v>
      </c>
      <c r="C301" s="89">
        <f t="shared" si="52"/>
        <v>-2886</v>
      </c>
      <c r="D301" s="89">
        <f t="shared" si="53"/>
        <v>-1732</v>
      </c>
      <c r="E301" s="89">
        <f t="shared" si="54"/>
        <v>-1154</v>
      </c>
      <c r="G301" s="83" t="s">
        <v>234</v>
      </c>
    </row>
    <row r="302" spans="1:7" x14ac:dyDescent="0.25">
      <c r="A302" s="83" t="s">
        <v>201</v>
      </c>
      <c r="B302" s="91">
        <f>SUM(B299:B301)</f>
        <v>12482887</v>
      </c>
      <c r="C302" s="91">
        <f t="shared" ref="C302:E302" si="55">SUM(C299:C301)</f>
        <v>-436464</v>
      </c>
      <c r="D302" s="91">
        <f t="shared" si="55"/>
        <v>-261879</v>
      </c>
      <c r="E302" s="91">
        <f t="shared" si="55"/>
        <v>-174585</v>
      </c>
    </row>
    <row r="303" spans="1:7" s="86" customFormat="1" ht="13" x14ac:dyDescent="0.3">
      <c r="A303" s="86" t="s">
        <v>243</v>
      </c>
      <c r="B303" s="94">
        <f>+B294+B298+B302</f>
        <v>24965774</v>
      </c>
      <c r="C303" s="94">
        <f t="shared" ref="C303:E303" si="56">+C294+C298+C302</f>
        <v>3932546</v>
      </c>
      <c r="D303" s="94">
        <f t="shared" si="56"/>
        <v>2359528</v>
      </c>
      <c r="E303" s="94">
        <f t="shared" si="56"/>
        <v>1573018</v>
      </c>
      <c r="G303" s="83"/>
    </row>
    <row r="304" spans="1:7" x14ac:dyDescent="0.25">
      <c r="B304" s="89"/>
      <c r="C304" s="89"/>
      <c r="D304" s="89"/>
      <c r="E304" s="89"/>
    </row>
    <row r="305" spans="1:5" ht="13.5" thickBot="1" x14ac:dyDescent="0.35">
      <c r="A305" s="86" t="s">
        <v>244</v>
      </c>
      <c r="B305" s="107">
        <f>+B288+B303</f>
        <v>-10263082</v>
      </c>
      <c r="C305" s="107">
        <f t="shared" ref="C305:E305" si="57">+C288+C303</f>
        <v>-1616614</v>
      </c>
      <c r="D305" s="107">
        <f t="shared" si="57"/>
        <v>-969969</v>
      </c>
      <c r="E305" s="107">
        <f t="shared" si="57"/>
        <v>-646645</v>
      </c>
    </row>
    <row r="306" spans="1:5" ht="13" thickTop="1" x14ac:dyDescent="0.25">
      <c r="C306" s="89"/>
      <c r="D306" s="89"/>
      <c r="E306" s="89"/>
    </row>
    <row r="307" spans="1:5" ht="13.5" thickBot="1" x14ac:dyDescent="0.35">
      <c r="A307" s="86" t="s">
        <v>245</v>
      </c>
      <c r="B307" s="108">
        <f>+B265+B305</f>
        <v>2907014746</v>
      </c>
      <c r="C307" s="108">
        <f>+C265+C305</f>
        <v>687805091</v>
      </c>
      <c r="D307" s="108">
        <f>+D265+D305</f>
        <v>412417628</v>
      </c>
      <c r="E307" s="108">
        <f>+E265+E305</f>
        <v>275387463</v>
      </c>
    </row>
    <row r="308" spans="1:5" ht="13" thickTop="1" x14ac:dyDescent="0.25">
      <c r="C308" s="89"/>
      <c r="D308" s="89"/>
      <c r="E308" s="89"/>
    </row>
    <row r="309" spans="1:5" ht="13" x14ac:dyDescent="0.3">
      <c r="A309" s="86" t="s">
        <v>246</v>
      </c>
      <c r="C309" s="90"/>
      <c r="D309" s="90"/>
      <c r="E309" s="90"/>
    </row>
    <row r="310" spans="1:5" ht="14.5" x14ac:dyDescent="0.35">
      <c r="A310" s="96" t="s">
        <v>247</v>
      </c>
      <c r="B310" s="110">
        <f>SUMIF($G:$G,"Transmission Protected Plant",B:B)</f>
        <v>2152406925</v>
      </c>
      <c r="C310" s="110">
        <f>SUMIF($G:$G,"Transmission Protected Plant",C:C)</f>
        <v>753342424</v>
      </c>
      <c r="D310" s="110">
        <f>SUMIF($G:$G,"Transmission Protected Plant",D:D)</f>
        <v>452005454</v>
      </c>
      <c r="E310" s="110">
        <f>SUMIF($G:$G,"Transmission Protected Plant",E:E)</f>
        <v>301336970</v>
      </c>
    </row>
    <row r="311" spans="1:5" ht="14.5" x14ac:dyDescent="0.35">
      <c r="A311" s="96" t="s">
        <v>248</v>
      </c>
      <c r="B311" s="110">
        <f>SUMIF($G:$G,"Transmission Protected NOL",B:B)</f>
        <v>-274764394</v>
      </c>
      <c r="C311" s="110">
        <f>SUMIF($G:$G,"Transmission Protected NOL",C:C)</f>
        <v>-96167538</v>
      </c>
      <c r="D311" s="110">
        <f>SUMIF($G:$G,"Transmission Protected NOL",D:D)</f>
        <v>-57700523</v>
      </c>
      <c r="E311" s="110">
        <f>SUMIF($G:$G,"Transmission Protected NOL",E:E)</f>
        <v>-38039270</v>
      </c>
    </row>
    <row r="312" spans="1:5" ht="14.5" x14ac:dyDescent="0.35">
      <c r="A312" s="96" t="s">
        <v>249</v>
      </c>
      <c r="B312" s="110">
        <f>SUMIF($G:$G,"Transmission Unprotected Plant",B:B)</f>
        <v>1001781377</v>
      </c>
      <c r="C312" s="110">
        <f>SUMIF($G:$G,"Transmission Unprotected Plant",C:C)</f>
        <v>24511828</v>
      </c>
      <c r="D312" s="110">
        <f>SUMIF($G:$G,"Transmission Unprotected Plant",D:D)</f>
        <v>14707127</v>
      </c>
      <c r="E312" s="110">
        <f>SUMIF($G:$G,"Transmission Unprotected Plant",E:E)</f>
        <v>9804701</v>
      </c>
    </row>
    <row r="313" spans="1:5" ht="14.5" x14ac:dyDescent="0.35">
      <c r="A313" s="96" t="s">
        <v>250</v>
      </c>
      <c r="B313" s="111">
        <f>SUM(B310:B312)</f>
        <v>2879423908</v>
      </c>
      <c r="C313" s="111">
        <f>SUM(C310:C312)</f>
        <v>681686714</v>
      </c>
      <c r="D313" s="111">
        <f>SUM(D310:D312)</f>
        <v>409012058</v>
      </c>
      <c r="E313" s="111">
        <f>SUM(E310:E312)</f>
        <v>273102401</v>
      </c>
    </row>
    <row r="314" spans="1:5" ht="14.5" x14ac:dyDescent="0.35">
      <c r="A314" s="96" t="s">
        <v>39</v>
      </c>
      <c r="B314" s="110">
        <f>SUMIF($G:$G,"Transmission Unprotected Non-Plant Assets",B:B)</f>
        <v>0</v>
      </c>
      <c r="C314" s="110">
        <f>SUMIF($G:$G,"Transmission Unprotected Non-Plant Assets",C:C)</f>
        <v>0</v>
      </c>
      <c r="D314" s="110">
        <f>SUMIF($G:$G,"Transmission Unprotected Non-Plant Assets",D:D)</f>
        <v>0</v>
      </c>
      <c r="E314" s="110">
        <f>SUMIF($G:$G,"Transmission Unprotected Non-Plant Assets",E:E)</f>
        <v>0</v>
      </c>
    </row>
    <row r="315" spans="1:5" ht="14.5" x14ac:dyDescent="0.35">
      <c r="A315" s="96" t="s">
        <v>41</v>
      </c>
      <c r="B315" s="110">
        <f>SUMIF($G:$G,"Transmission Unprotected Non-Plant Liabilities",B:B)</f>
        <v>-17318012</v>
      </c>
      <c r="C315" s="110">
        <f>SUMIF($G:$G,"Transmission Unprotected Non-Plant Liabilities",C:C)</f>
        <v>-2727889</v>
      </c>
      <c r="D315" s="110">
        <f>SUMIF($G:$G,"Transmission Unprotected Non-Plant Liabilities",D:D)</f>
        <v>-1636734</v>
      </c>
      <c r="E315" s="110">
        <f>SUMIF($G:$G,"Transmission Unprotected Non-Plant Liabilities",E:E)</f>
        <v>-1091155</v>
      </c>
    </row>
    <row r="316" spans="1:5" ht="14.5" x14ac:dyDescent="0.35">
      <c r="A316" s="96" t="s">
        <v>251</v>
      </c>
      <c r="B316" s="112">
        <f>SUM(B313:B315)</f>
        <v>2862105896</v>
      </c>
      <c r="C316" s="112">
        <f t="shared" ref="C316:E316" si="58">SUM(C313:C315)</f>
        <v>678958825</v>
      </c>
      <c r="D316" s="112">
        <f t="shared" si="58"/>
        <v>407375324</v>
      </c>
      <c r="E316" s="112">
        <f t="shared" si="58"/>
        <v>272011246</v>
      </c>
    </row>
    <row r="318" spans="1:5" ht="13" x14ac:dyDescent="0.3">
      <c r="A318" s="86" t="s">
        <v>252</v>
      </c>
    </row>
    <row r="319" spans="1:5" ht="14.5" x14ac:dyDescent="0.35">
      <c r="A319" s="96" t="s">
        <v>247</v>
      </c>
      <c r="B319" s="113">
        <f>SUMIF($G:$G,"General Protected Plant",B:B)</f>
        <v>37657121</v>
      </c>
      <c r="C319" s="113">
        <f>SUMIF($G:$G,"General Protected Plant",C:C)</f>
        <v>7553719</v>
      </c>
      <c r="D319" s="113">
        <f>SUMIF($G:$G,"General Protected Plant",D:D)</f>
        <v>4276882</v>
      </c>
      <c r="E319" s="113">
        <f>SUMIF($G:$G,"General Protected Plant",E:E)</f>
        <v>3276837</v>
      </c>
    </row>
    <row r="320" spans="1:5" ht="14.5" x14ac:dyDescent="0.35">
      <c r="A320" s="96" t="s">
        <v>248</v>
      </c>
      <c r="B320" s="113">
        <f>SUMIF($G:$G,"General Protected NOL",B:B)</f>
        <v>0</v>
      </c>
      <c r="C320" s="113">
        <f>SUMIF($G:$G,"General Protected NOL",C:C)</f>
        <v>0</v>
      </c>
      <c r="D320" s="113">
        <f>SUMIF($G:$G,"General Protected NOL",D:D)</f>
        <v>0</v>
      </c>
      <c r="E320" s="113">
        <f>SUMIF($G:$G,"General Protected NOL",E:E)</f>
        <v>-427745</v>
      </c>
    </row>
    <row r="321" spans="1:5" ht="14.5" x14ac:dyDescent="0.35">
      <c r="A321" s="96" t="s">
        <v>249</v>
      </c>
      <c r="B321" s="113">
        <f>SUMIF($G:$G,"General Unprotected Plant",B:B)</f>
        <v>196799</v>
      </c>
      <c r="C321" s="113">
        <f>SUMIF($G:$G,"General Unprotected Plant",C:C)</f>
        <v>181272</v>
      </c>
      <c r="D321" s="113">
        <f>SUMIF($G:$G,"General Unprotected Plant",D:D)</f>
        <v>98657</v>
      </c>
      <c r="E321" s="113">
        <f>SUMIF($G:$G,"General Unprotected Plant",E:E)</f>
        <v>82615</v>
      </c>
    </row>
    <row r="322" spans="1:5" ht="14.5" x14ac:dyDescent="0.35">
      <c r="A322" s="96" t="s">
        <v>250</v>
      </c>
      <c r="B322" s="111">
        <f>SUM(B319:B321)</f>
        <v>37853920</v>
      </c>
      <c r="C322" s="111">
        <f>SUM(C319:C321)</f>
        <v>7734991</v>
      </c>
      <c r="D322" s="111">
        <f>SUM(D319:D321)</f>
        <v>4375539</v>
      </c>
      <c r="E322" s="111">
        <f>SUM(E319:E321)</f>
        <v>2931707</v>
      </c>
    </row>
    <row r="323" spans="1:5" ht="14.5" x14ac:dyDescent="0.35">
      <c r="A323" s="96" t="s">
        <v>39</v>
      </c>
      <c r="B323" s="110">
        <f>SUMIF($G:$G,"General Unprotected Non-Plant Assets",B:B)</f>
        <v>24965774</v>
      </c>
      <c r="C323" s="110">
        <f>SUMIF($G:$G,"General Unprotected Non-Plant Assets",C:C)</f>
        <v>3932546</v>
      </c>
      <c r="D323" s="110">
        <f>SUMIF($G:$G,"General Unprotected Non-Plant Assets",D:D)</f>
        <v>2359528</v>
      </c>
      <c r="E323" s="110">
        <f>SUMIF($G:$G,"General Unprotected Non-Plant Assets",E:E)</f>
        <v>1573018</v>
      </c>
    </row>
    <row r="324" spans="1:5" ht="14.5" x14ac:dyDescent="0.35">
      <c r="A324" s="96" t="s">
        <v>41</v>
      </c>
      <c r="B324" s="110">
        <f>SUMIF($G:$G,"General Unprotected Non-Plant Liabilities",B:B)</f>
        <v>-17910844</v>
      </c>
      <c r="C324" s="110">
        <f>SUMIF($G:$G,"General Unprotected Non-Plant Liabilities",C:C)</f>
        <v>-2821271</v>
      </c>
      <c r="D324" s="110">
        <f>SUMIF($G:$G,"General Unprotected Non-Plant Liabilities",D:D)</f>
        <v>-1692763</v>
      </c>
      <c r="E324" s="110">
        <f>SUMIF($G:$G,"General Unprotected Non-Plant Liabilities",E:E)</f>
        <v>-1128508</v>
      </c>
    </row>
    <row r="325" spans="1:5" ht="14.5" x14ac:dyDescent="0.35">
      <c r="A325" s="96" t="s">
        <v>253</v>
      </c>
      <c r="B325" s="112">
        <f>SUM(B322:B324)</f>
        <v>44908850</v>
      </c>
      <c r="C325" s="112">
        <f t="shared" ref="C325:E325" si="59">SUM(C322:C324)</f>
        <v>8846266</v>
      </c>
      <c r="D325" s="112">
        <f t="shared" si="59"/>
        <v>5042304</v>
      </c>
      <c r="E325" s="112">
        <f t="shared" si="59"/>
        <v>3376217</v>
      </c>
    </row>
    <row r="327" spans="1:5" ht="13" thickBot="1" x14ac:dyDescent="0.3">
      <c r="A327" s="83" t="s">
        <v>254</v>
      </c>
      <c r="B327" s="107">
        <f>+B316+B325</f>
        <v>2907014746</v>
      </c>
      <c r="C327" s="107">
        <f>+C316+C325</f>
        <v>687805091</v>
      </c>
      <c r="D327" s="107">
        <f>+D316+D325</f>
        <v>412417628</v>
      </c>
      <c r="E327" s="107">
        <f>+E316+E325</f>
        <v>275387463</v>
      </c>
    </row>
    <row r="328" spans="1:5" ht="13" thickTop="1" x14ac:dyDescent="0.25">
      <c r="B328" s="114">
        <f>+B307-B327</f>
        <v>0</v>
      </c>
      <c r="C328" s="114">
        <f>+C307-C327</f>
        <v>0</v>
      </c>
      <c r="D328" s="114">
        <f>+D307-D327</f>
        <v>0</v>
      </c>
      <c r="E328" s="114">
        <f>+E307-E327</f>
        <v>0</v>
      </c>
    </row>
    <row r="329" spans="1:5" ht="13" x14ac:dyDescent="0.3">
      <c r="A329" s="95" t="s">
        <v>255</v>
      </c>
      <c r="B329" s="102"/>
      <c r="C329" s="102"/>
      <c r="D329" s="102"/>
      <c r="E329" s="102"/>
    </row>
    <row r="330" spans="1:5" ht="14.5" x14ac:dyDescent="0.35">
      <c r="A330" s="96" t="s">
        <v>247</v>
      </c>
      <c r="B330" s="113">
        <f t="shared" ref="B330:E332" si="60">+B310+B319</f>
        <v>2190064046</v>
      </c>
      <c r="C330" s="113">
        <f t="shared" si="60"/>
        <v>760896143</v>
      </c>
      <c r="D330" s="113">
        <f t="shared" si="60"/>
        <v>456282336</v>
      </c>
      <c r="E330" s="113">
        <f t="shared" si="60"/>
        <v>304613807</v>
      </c>
    </row>
    <row r="331" spans="1:5" ht="14.5" x14ac:dyDescent="0.35">
      <c r="A331" s="96" t="s">
        <v>248</v>
      </c>
      <c r="B331" s="113">
        <f t="shared" si="60"/>
        <v>-274764394</v>
      </c>
      <c r="C331" s="113">
        <f t="shared" si="60"/>
        <v>-96167538</v>
      </c>
      <c r="D331" s="113">
        <f t="shared" si="60"/>
        <v>-57700523</v>
      </c>
      <c r="E331" s="113">
        <f t="shared" si="60"/>
        <v>-38467015</v>
      </c>
    </row>
    <row r="332" spans="1:5" ht="14.5" x14ac:dyDescent="0.35">
      <c r="A332" s="96" t="s">
        <v>249</v>
      </c>
      <c r="B332" s="113">
        <f t="shared" si="60"/>
        <v>1001978176</v>
      </c>
      <c r="C332" s="113">
        <f t="shared" si="60"/>
        <v>24693100</v>
      </c>
      <c r="D332" s="113">
        <f t="shared" si="60"/>
        <v>14805784</v>
      </c>
      <c r="E332" s="113">
        <f t="shared" si="60"/>
        <v>9887316</v>
      </c>
    </row>
    <row r="333" spans="1:5" ht="14.5" x14ac:dyDescent="0.35">
      <c r="A333" s="96" t="s">
        <v>250</v>
      </c>
      <c r="B333" s="111">
        <f>SUM(B330:B332)</f>
        <v>2917277828</v>
      </c>
      <c r="C333" s="111">
        <f>SUM(C330:C332)</f>
        <v>689421705</v>
      </c>
      <c r="D333" s="111">
        <f>SUM(D330:D332)</f>
        <v>413387597</v>
      </c>
      <c r="E333" s="111">
        <f>SUM(E330:E332)</f>
        <v>276034108</v>
      </c>
    </row>
    <row r="334" spans="1:5" ht="14.5" x14ac:dyDescent="0.35">
      <c r="A334" s="96" t="s">
        <v>39</v>
      </c>
      <c r="B334" s="113">
        <f t="shared" ref="B334:E335" si="61">+B314+B323</f>
        <v>24965774</v>
      </c>
      <c r="C334" s="113">
        <f t="shared" si="61"/>
        <v>3932546</v>
      </c>
      <c r="D334" s="113">
        <f t="shared" si="61"/>
        <v>2359528</v>
      </c>
      <c r="E334" s="113">
        <f t="shared" si="61"/>
        <v>1573018</v>
      </c>
    </row>
    <row r="335" spans="1:5" ht="14.5" x14ac:dyDescent="0.35">
      <c r="A335" s="96" t="s">
        <v>41</v>
      </c>
      <c r="B335" s="113">
        <f t="shared" si="61"/>
        <v>-35228856</v>
      </c>
      <c r="C335" s="113">
        <f t="shared" si="61"/>
        <v>-5549160</v>
      </c>
      <c r="D335" s="113">
        <f t="shared" si="61"/>
        <v>-3329497</v>
      </c>
      <c r="E335" s="113">
        <f t="shared" si="61"/>
        <v>-2219663</v>
      </c>
    </row>
    <row r="336" spans="1:5" ht="15" thickBot="1" x14ac:dyDescent="0.4">
      <c r="A336" s="96" t="s">
        <v>254</v>
      </c>
      <c r="B336" s="115">
        <f>SUM(B333:B335)</f>
        <v>2907014746</v>
      </c>
      <c r="C336" s="115">
        <f t="shared" ref="C336:E336" si="62">SUM(C333:C335)</f>
        <v>687805091</v>
      </c>
      <c r="D336" s="115">
        <f t="shared" si="62"/>
        <v>412417628</v>
      </c>
      <c r="E336" s="115">
        <f t="shared" si="62"/>
        <v>275387463</v>
      </c>
    </row>
    <row r="337" ht="13" thickTop="1" x14ac:dyDescent="0.25"/>
  </sheetData>
  <mergeCells count="3">
    <mergeCell ref="A3:G3"/>
    <mergeCell ref="A4:G4"/>
    <mergeCell ref="A5:G5"/>
  </mergeCells>
  <pageMargins left="0.7" right="0.7" top="0.75" bottom="0.75" header="0.3" footer="0.3"/>
  <pageSetup scale="60" fitToHeight="2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15417-3258-4C7C-8917-9D0255E2672A}">
  <sheetPr>
    <tabColor theme="8" tint="0.59999389629810485"/>
  </sheetPr>
  <dimension ref="A1:Q337"/>
  <sheetViews>
    <sheetView zoomScaleNormal="100" workbookViewId="0">
      <pane xSplit="1" ySplit="9" topLeftCell="B10" activePane="bottomRight" state="frozen"/>
      <selection activeCell="F11" sqref="F11"/>
      <selection pane="topRight" activeCell="F11" sqref="F11"/>
      <selection pane="bottomLeft" activeCell="F11" sqref="F11"/>
      <selection pane="bottomRight"/>
    </sheetView>
  </sheetViews>
  <sheetFormatPr defaultColWidth="9.1796875" defaultRowHeight="12.5" outlineLevelRow="1" x14ac:dyDescent="0.25"/>
  <cols>
    <col min="1" max="1" width="48.81640625" style="83" customWidth="1"/>
    <col min="2" max="2" width="17.26953125" style="83" customWidth="1"/>
    <col min="3" max="7" width="15.54296875" style="83" customWidth="1"/>
    <col min="8" max="8" width="17.26953125" style="83" bestFit="1" customWidth="1"/>
    <col min="9" max="9" width="1.7265625" style="83" customWidth="1"/>
    <col min="10" max="10" width="40.54296875" style="83" bestFit="1" customWidth="1"/>
    <col min="11" max="11" width="4.453125" style="83" customWidth="1"/>
    <col min="12" max="12" width="15.453125" style="89" customWidth="1"/>
    <col min="13" max="14" width="9.1796875" style="83"/>
    <col min="15" max="15" width="11.7265625" style="83" bestFit="1" customWidth="1"/>
    <col min="16" max="16" width="12.1796875" style="83" customWidth="1"/>
    <col min="17" max="17" width="14" style="83" bestFit="1" customWidth="1"/>
    <col min="18" max="16384" width="9.1796875" style="83"/>
  </cols>
  <sheetData>
    <row r="1" spans="1:12" x14ac:dyDescent="0.25">
      <c r="A1" s="83" t="s">
        <v>365</v>
      </c>
    </row>
    <row r="3" spans="1:12" ht="13" x14ac:dyDescent="0.3">
      <c r="A3" s="176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x14ac:dyDescent="0.25">
      <c r="A4" s="177" t="s">
        <v>366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2" x14ac:dyDescent="0.25">
      <c r="A5" s="177" t="s">
        <v>81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</row>
    <row r="7" spans="1:12" ht="13" x14ac:dyDescent="0.3">
      <c r="B7" s="82">
        <v>1</v>
      </c>
      <c r="C7" s="82">
        <v>2</v>
      </c>
      <c r="D7" s="82">
        <v>3</v>
      </c>
      <c r="E7" s="82">
        <v>4</v>
      </c>
      <c r="F7" s="82" t="s">
        <v>367</v>
      </c>
      <c r="G7" s="82" t="s">
        <v>368</v>
      </c>
      <c r="H7" s="82" t="s">
        <v>369</v>
      </c>
    </row>
    <row r="8" spans="1:12" ht="91" x14ac:dyDescent="0.3">
      <c r="B8" s="84" t="s">
        <v>258</v>
      </c>
      <c r="C8" s="84" t="s">
        <v>259</v>
      </c>
      <c r="D8" s="84" t="s">
        <v>370</v>
      </c>
      <c r="E8" s="84" t="s">
        <v>371</v>
      </c>
      <c r="F8" s="84" t="s">
        <v>372</v>
      </c>
      <c r="G8" s="84" t="s">
        <v>373</v>
      </c>
      <c r="H8" s="84" t="s">
        <v>374</v>
      </c>
      <c r="J8" s="84" t="s">
        <v>79</v>
      </c>
      <c r="L8" s="84" t="s">
        <v>375</v>
      </c>
    </row>
    <row r="9" spans="1:12" ht="13" x14ac:dyDescent="0.3">
      <c r="C9" s="84"/>
      <c r="D9" s="84"/>
      <c r="E9" s="84"/>
      <c r="F9" s="84"/>
      <c r="G9" s="84"/>
      <c r="H9" s="84"/>
    </row>
    <row r="10" spans="1:12" ht="13" x14ac:dyDescent="0.3">
      <c r="A10" s="83" t="s">
        <v>82</v>
      </c>
      <c r="C10" s="84"/>
      <c r="D10" s="84"/>
      <c r="E10" s="84"/>
      <c r="F10" s="84"/>
      <c r="G10" s="84"/>
      <c r="H10" s="84"/>
    </row>
    <row r="11" spans="1:12" ht="13" x14ac:dyDescent="0.3">
      <c r="A11" s="83" t="s">
        <v>83</v>
      </c>
      <c r="C11" s="84"/>
      <c r="D11" s="84"/>
      <c r="E11" s="84"/>
      <c r="F11" s="84"/>
      <c r="G11" s="84"/>
      <c r="H11" s="84"/>
    </row>
    <row r="12" spans="1:12" ht="13" x14ac:dyDescent="0.3">
      <c r="C12" s="84"/>
      <c r="D12" s="84"/>
      <c r="E12" s="84"/>
      <c r="F12" s="84"/>
      <c r="G12" s="84"/>
      <c r="H12" s="84"/>
    </row>
    <row r="13" spans="1:12" ht="13" x14ac:dyDescent="0.3">
      <c r="A13" s="83" t="s">
        <v>84</v>
      </c>
      <c r="C13" s="84"/>
      <c r="D13" s="84"/>
      <c r="E13" s="84"/>
      <c r="F13" s="84"/>
      <c r="G13" s="84"/>
      <c r="H13" s="84"/>
    </row>
    <row r="14" spans="1:12" ht="13" x14ac:dyDescent="0.3">
      <c r="A14" s="83" t="s">
        <v>376</v>
      </c>
      <c r="C14" s="84"/>
      <c r="D14" s="84"/>
      <c r="E14" s="84"/>
      <c r="F14" s="84"/>
      <c r="G14" s="84"/>
      <c r="H14" s="84"/>
    </row>
    <row r="15" spans="1:12" ht="13" x14ac:dyDescent="0.3">
      <c r="A15" s="86" t="s">
        <v>85</v>
      </c>
      <c r="C15" s="87"/>
      <c r="D15" s="87"/>
      <c r="E15" s="87"/>
      <c r="F15" s="87"/>
      <c r="G15" s="87"/>
      <c r="H15" s="87"/>
    </row>
    <row r="16" spans="1:12" ht="13" hidden="1" outlineLevel="1" x14ac:dyDescent="0.3">
      <c r="A16" s="86" t="s">
        <v>86</v>
      </c>
      <c r="C16" s="87"/>
      <c r="D16" s="87"/>
      <c r="E16" s="87"/>
      <c r="F16" s="87"/>
      <c r="G16" s="87"/>
      <c r="H16" s="87"/>
    </row>
    <row r="17" spans="1:10" hidden="1" outlineLevel="1" x14ac:dyDescent="0.25">
      <c r="A17" s="83" t="s">
        <v>263</v>
      </c>
      <c r="C17" s="87"/>
      <c r="D17" s="87"/>
      <c r="E17" s="87"/>
      <c r="F17" s="87"/>
      <c r="G17" s="87"/>
      <c r="H17" s="87"/>
      <c r="J17" s="83" t="s">
        <v>87</v>
      </c>
    </row>
    <row r="18" spans="1:10" hidden="1" outlineLevel="1" x14ac:dyDescent="0.25">
      <c r="A18" s="83" t="s">
        <v>88</v>
      </c>
      <c r="C18" s="87"/>
      <c r="D18" s="87"/>
      <c r="E18" s="87"/>
      <c r="F18" s="87"/>
      <c r="G18" s="87"/>
      <c r="H18" s="87"/>
      <c r="J18" s="83" t="s">
        <v>87</v>
      </c>
    </row>
    <row r="19" spans="1:10" hidden="1" outlineLevel="1" x14ac:dyDescent="0.25">
      <c r="A19" s="83" t="s">
        <v>264</v>
      </c>
      <c r="C19" s="87"/>
      <c r="D19" s="87"/>
      <c r="E19" s="87"/>
      <c r="F19" s="87"/>
      <c r="G19" s="87"/>
      <c r="H19" s="87"/>
      <c r="J19" s="83" t="s">
        <v>87</v>
      </c>
    </row>
    <row r="20" spans="1:10" hidden="1" outlineLevel="1" x14ac:dyDescent="0.25">
      <c r="A20" s="83" t="s">
        <v>265</v>
      </c>
      <c r="C20" s="87"/>
      <c r="D20" s="87"/>
      <c r="E20" s="87"/>
      <c r="F20" s="87"/>
      <c r="G20" s="87"/>
      <c r="H20" s="87"/>
      <c r="J20" s="83" t="s">
        <v>89</v>
      </c>
    </row>
    <row r="21" spans="1:10" hidden="1" outlineLevel="1" x14ac:dyDescent="0.25">
      <c r="A21" s="83" t="s">
        <v>266</v>
      </c>
      <c r="C21" s="87"/>
      <c r="D21" s="87"/>
      <c r="E21" s="87"/>
      <c r="F21" s="87"/>
      <c r="G21" s="87"/>
      <c r="H21" s="87"/>
      <c r="J21" s="83" t="s">
        <v>89</v>
      </c>
    </row>
    <row r="22" spans="1:10" hidden="1" outlineLevel="1" x14ac:dyDescent="0.25">
      <c r="A22" s="83" t="s">
        <v>267</v>
      </c>
      <c r="C22" s="87"/>
      <c r="D22" s="87"/>
      <c r="E22" s="87"/>
      <c r="F22" s="87"/>
      <c r="G22" s="87"/>
      <c r="H22" s="87"/>
      <c r="J22" s="83" t="s">
        <v>89</v>
      </c>
    </row>
    <row r="23" spans="1:10" hidden="1" outlineLevel="1" x14ac:dyDescent="0.25">
      <c r="A23" s="83" t="s">
        <v>268</v>
      </c>
      <c r="C23" s="87"/>
      <c r="D23" s="87"/>
      <c r="E23" s="87"/>
      <c r="F23" s="87"/>
      <c r="G23" s="87"/>
      <c r="H23" s="87"/>
      <c r="J23" s="83" t="s">
        <v>89</v>
      </c>
    </row>
    <row r="24" spans="1:10" hidden="1" outlineLevel="1" x14ac:dyDescent="0.25">
      <c r="A24" s="83" t="s">
        <v>269</v>
      </c>
      <c r="C24" s="87"/>
      <c r="D24" s="87"/>
      <c r="E24" s="87"/>
      <c r="F24" s="87"/>
      <c r="G24" s="87"/>
      <c r="H24" s="87"/>
      <c r="J24" s="83" t="s">
        <v>89</v>
      </c>
    </row>
    <row r="25" spans="1:10" hidden="1" outlineLevel="1" x14ac:dyDescent="0.25">
      <c r="A25" s="83" t="s">
        <v>270</v>
      </c>
      <c r="C25" s="87"/>
      <c r="D25" s="87"/>
      <c r="E25" s="87"/>
      <c r="F25" s="87"/>
      <c r="G25" s="87"/>
      <c r="H25" s="87"/>
      <c r="J25" s="83" t="s">
        <v>89</v>
      </c>
    </row>
    <row r="26" spans="1:10" hidden="1" outlineLevel="1" x14ac:dyDescent="0.25">
      <c r="A26" s="83" t="s">
        <v>271</v>
      </c>
      <c r="C26" s="87"/>
      <c r="D26" s="87"/>
      <c r="E26" s="87"/>
      <c r="F26" s="87"/>
      <c r="G26" s="87"/>
      <c r="H26" s="87"/>
      <c r="J26" s="83" t="s">
        <v>89</v>
      </c>
    </row>
    <row r="27" spans="1:10" hidden="1" outlineLevel="1" x14ac:dyDescent="0.25">
      <c r="A27" s="83" t="s">
        <v>272</v>
      </c>
      <c r="C27" s="87"/>
      <c r="D27" s="87"/>
      <c r="E27" s="87"/>
      <c r="F27" s="87"/>
      <c r="G27" s="87"/>
      <c r="H27" s="87"/>
      <c r="J27" s="83" t="s">
        <v>89</v>
      </c>
    </row>
    <row r="28" spans="1:10" hidden="1" outlineLevel="1" x14ac:dyDescent="0.25">
      <c r="A28" s="83" t="s">
        <v>273</v>
      </c>
      <c r="C28" s="87"/>
      <c r="D28" s="87"/>
      <c r="E28" s="87"/>
      <c r="F28" s="87"/>
      <c r="G28" s="87"/>
      <c r="H28" s="87"/>
      <c r="J28" s="83" t="s">
        <v>89</v>
      </c>
    </row>
    <row r="29" spans="1:10" hidden="1" outlineLevel="1" x14ac:dyDescent="0.25">
      <c r="A29" s="83" t="s">
        <v>274</v>
      </c>
      <c r="C29" s="87"/>
      <c r="D29" s="87"/>
      <c r="E29" s="87"/>
      <c r="F29" s="87"/>
      <c r="G29" s="87"/>
      <c r="H29" s="87"/>
      <c r="J29" s="83" t="s">
        <v>89</v>
      </c>
    </row>
    <row r="30" spans="1:10" hidden="1" outlineLevel="1" x14ac:dyDescent="0.25">
      <c r="A30" s="83" t="s">
        <v>275</v>
      </c>
      <c r="C30" s="87"/>
      <c r="D30" s="87"/>
      <c r="E30" s="87"/>
      <c r="F30" s="87"/>
      <c r="G30" s="87"/>
      <c r="H30" s="87"/>
      <c r="J30" s="83" t="s">
        <v>89</v>
      </c>
    </row>
    <row r="31" spans="1:10" hidden="1" outlineLevel="1" x14ac:dyDescent="0.25">
      <c r="A31" s="83" t="s">
        <v>276</v>
      </c>
      <c r="C31" s="87"/>
      <c r="D31" s="87"/>
      <c r="E31" s="87"/>
      <c r="F31" s="87"/>
      <c r="G31" s="87"/>
      <c r="H31" s="87"/>
      <c r="J31" s="83" t="s">
        <v>89</v>
      </c>
    </row>
    <row r="32" spans="1:10" hidden="1" outlineLevel="1" x14ac:dyDescent="0.25">
      <c r="A32" s="83" t="s">
        <v>277</v>
      </c>
      <c r="C32" s="87"/>
      <c r="D32" s="87"/>
      <c r="E32" s="87"/>
      <c r="F32" s="87"/>
      <c r="G32" s="87"/>
      <c r="H32" s="87"/>
      <c r="J32" s="83" t="s">
        <v>89</v>
      </c>
    </row>
    <row r="33" spans="1:10" hidden="1" outlineLevel="1" x14ac:dyDescent="0.25">
      <c r="A33" s="83" t="s">
        <v>278</v>
      </c>
      <c r="C33" s="87"/>
      <c r="D33" s="87"/>
      <c r="E33" s="87"/>
      <c r="F33" s="87"/>
      <c r="G33" s="87"/>
      <c r="H33" s="87"/>
      <c r="J33" s="83" t="s">
        <v>89</v>
      </c>
    </row>
    <row r="34" spans="1:10" hidden="1" outlineLevel="1" x14ac:dyDescent="0.25">
      <c r="A34" s="83" t="s">
        <v>279</v>
      </c>
      <c r="C34" s="87"/>
      <c r="D34" s="87"/>
      <c r="E34" s="87"/>
      <c r="F34" s="87"/>
      <c r="G34" s="87"/>
      <c r="H34" s="87"/>
      <c r="J34" s="83" t="s">
        <v>89</v>
      </c>
    </row>
    <row r="35" spans="1:10" hidden="1" outlineLevel="1" x14ac:dyDescent="0.25">
      <c r="A35" s="83" t="s">
        <v>280</v>
      </c>
      <c r="C35" s="87"/>
      <c r="D35" s="87"/>
      <c r="E35" s="87"/>
      <c r="F35" s="87"/>
      <c r="G35" s="87"/>
      <c r="H35" s="87"/>
      <c r="J35" s="83" t="s">
        <v>89</v>
      </c>
    </row>
    <row r="36" spans="1:10" hidden="1" outlineLevel="1" x14ac:dyDescent="0.25">
      <c r="A36" s="83" t="s">
        <v>281</v>
      </c>
      <c r="C36" s="87"/>
      <c r="D36" s="87"/>
      <c r="E36" s="87"/>
      <c r="F36" s="87"/>
      <c r="G36" s="87"/>
      <c r="H36" s="87"/>
      <c r="J36" s="83" t="s">
        <v>89</v>
      </c>
    </row>
    <row r="37" spans="1:10" hidden="1" outlineLevel="1" x14ac:dyDescent="0.25">
      <c r="A37" s="83" t="s">
        <v>282</v>
      </c>
      <c r="C37" s="87"/>
      <c r="D37" s="87"/>
      <c r="E37" s="87"/>
      <c r="F37" s="87"/>
      <c r="G37" s="87"/>
      <c r="H37" s="87"/>
      <c r="J37" s="83" t="s">
        <v>89</v>
      </c>
    </row>
    <row r="38" spans="1:10" hidden="1" outlineLevel="1" x14ac:dyDescent="0.25">
      <c r="A38" s="83" t="s">
        <v>283</v>
      </c>
      <c r="C38" s="87"/>
      <c r="D38" s="87"/>
      <c r="E38" s="87"/>
      <c r="F38" s="87"/>
      <c r="G38" s="87"/>
      <c r="H38" s="87"/>
      <c r="J38" s="83" t="s">
        <v>89</v>
      </c>
    </row>
    <row r="39" spans="1:10" hidden="1" outlineLevel="1" x14ac:dyDescent="0.25">
      <c r="A39" s="83" t="s">
        <v>284</v>
      </c>
      <c r="C39" s="87"/>
      <c r="D39" s="87"/>
      <c r="E39" s="87"/>
      <c r="F39" s="87"/>
      <c r="G39" s="87"/>
      <c r="H39" s="87"/>
      <c r="J39" s="83" t="s">
        <v>89</v>
      </c>
    </row>
    <row r="40" spans="1:10" hidden="1" outlineLevel="1" x14ac:dyDescent="0.25">
      <c r="A40" s="83" t="s">
        <v>285</v>
      </c>
      <c r="C40" s="87"/>
      <c r="D40" s="87"/>
      <c r="E40" s="87"/>
      <c r="F40" s="87"/>
      <c r="G40" s="87"/>
      <c r="H40" s="87"/>
      <c r="J40" s="83" t="s">
        <v>89</v>
      </c>
    </row>
    <row r="41" spans="1:10" hidden="1" outlineLevel="1" x14ac:dyDescent="0.25">
      <c r="A41" s="83" t="s">
        <v>286</v>
      </c>
      <c r="C41" s="87"/>
      <c r="D41" s="87"/>
      <c r="E41" s="87"/>
      <c r="F41" s="87"/>
      <c r="G41" s="87"/>
      <c r="H41" s="87"/>
      <c r="J41" s="83" t="s">
        <v>89</v>
      </c>
    </row>
    <row r="42" spans="1:10" hidden="1" outlineLevel="1" x14ac:dyDescent="0.25">
      <c r="A42" s="83" t="s">
        <v>287</v>
      </c>
      <c r="C42" s="87"/>
      <c r="D42" s="87"/>
      <c r="E42" s="87"/>
      <c r="F42" s="87"/>
      <c r="G42" s="87"/>
      <c r="H42" s="87"/>
      <c r="J42" s="83" t="s">
        <v>89</v>
      </c>
    </row>
    <row r="43" spans="1:10" hidden="1" outlineLevel="1" x14ac:dyDescent="0.25">
      <c r="A43" s="83" t="s">
        <v>288</v>
      </c>
      <c r="C43" s="87"/>
      <c r="D43" s="87"/>
      <c r="E43" s="87"/>
      <c r="F43" s="87"/>
      <c r="G43" s="87"/>
      <c r="H43" s="87"/>
      <c r="J43" s="83" t="s">
        <v>89</v>
      </c>
    </row>
    <row r="44" spans="1:10" ht="14.5" hidden="1" outlineLevel="1" x14ac:dyDescent="0.35">
      <c r="A44" t="s">
        <v>90</v>
      </c>
      <c r="C44" s="87"/>
      <c r="D44" s="87"/>
      <c r="E44" s="87"/>
      <c r="F44" s="87"/>
      <c r="G44" s="87"/>
      <c r="H44" s="87"/>
      <c r="J44" s="83" t="s">
        <v>89</v>
      </c>
    </row>
    <row r="45" spans="1:10" ht="14.5" hidden="1" outlineLevel="1" x14ac:dyDescent="0.35">
      <c r="A45" t="s">
        <v>91</v>
      </c>
      <c r="C45" s="87"/>
      <c r="D45" s="87"/>
      <c r="E45" s="87"/>
      <c r="F45" s="87"/>
      <c r="G45" s="87"/>
      <c r="H45" s="87"/>
      <c r="J45" s="83" t="s">
        <v>89</v>
      </c>
    </row>
    <row r="46" spans="1:10" hidden="1" outlineLevel="1" x14ac:dyDescent="0.25">
      <c r="A46" s="83" t="s">
        <v>289</v>
      </c>
      <c r="C46" s="87"/>
      <c r="D46" s="87"/>
      <c r="E46" s="87"/>
      <c r="F46" s="87"/>
      <c r="G46" s="87"/>
      <c r="H46" s="87"/>
      <c r="J46" s="83" t="s">
        <v>89</v>
      </c>
    </row>
    <row r="47" spans="1:10" ht="14.5" hidden="1" outlineLevel="1" x14ac:dyDescent="0.35">
      <c r="A47" t="s">
        <v>92</v>
      </c>
      <c r="C47" s="87"/>
      <c r="D47" s="87"/>
      <c r="E47" s="87"/>
      <c r="F47" s="87"/>
      <c r="G47" s="87"/>
      <c r="H47" s="87"/>
      <c r="J47" s="83" t="s">
        <v>89</v>
      </c>
    </row>
    <row r="48" spans="1:10" hidden="1" outlineLevel="1" x14ac:dyDescent="0.25">
      <c r="A48" s="83" t="s">
        <v>290</v>
      </c>
      <c r="C48" s="87"/>
      <c r="D48" s="87"/>
      <c r="E48" s="87"/>
      <c r="F48" s="87"/>
      <c r="G48" s="87"/>
      <c r="H48" s="87"/>
      <c r="J48" s="83" t="s">
        <v>89</v>
      </c>
    </row>
    <row r="49" spans="1:10" hidden="1" outlineLevel="1" x14ac:dyDescent="0.25">
      <c r="A49" s="83" t="s">
        <v>291</v>
      </c>
      <c r="C49" s="87"/>
      <c r="D49" s="87"/>
      <c r="E49" s="87"/>
      <c r="F49" s="87"/>
      <c r="G49" s="87"/>
      <c r="H49" s="87"/>
      <c r="J49" s="83" t="s">
        <v>89</v>
      </c>
    </row>
    <row r="50" spans="1:10" hidden="1" outlineLevel="1" x14ac:dyDescent="0.25">
      <c r="A50" s="83" t="s">
        <v>292</v>
      </c>
      <c r="C50" s="87"/>
      <c r="D50" s="87"/>
      <c r="E50" s="87"/>
      <c r="F50" s="87"/>
      <c r="G50" s="87"/>
      <c r="H50" s="87"/>
      <c r="J50" s="83" t="s">
        <v>89</v>
      </c>
    </row>
    <row r="51" spans="1:10" hidden="1" outlineLevel="1" x14ac:dyDescent="0.25">
      <c r="A51" s="83" t="s">
        <v>93</v>
      </c>
      <c r="C51" s="87"/>
      <c r="D51" s="87"/>
      <c r="E51" s="87"/>
      <c r="F51" s="87"/>
      <c r="G51" s="87"/>
      <c r="H51" s="87"/>
      <c r="J51" s="83" t="s">
        <v>89</v>
      </c>
    </row>
    <row r="52" spans="1:10" hidden="1" outlineLevel="1" x14ac:dyDescent="0.25">
      <c r="A52" s="83" t="s">
        <v>94</v>
      </c>
      <c r="C52" s="87"/>
      <c r="D52" s="87"/>
      <c r="E52" s="87"/>
      <c r="F52" s="87"/>
      <c r="G52" s="87"/>
      <c r="H52" s="87"/>
      <c r="J52" s="83" t="s">
        <v>89</v>
      </c>
    </row>
    <row r="53" spans="1:10" hidden="1" outlineLevel="1" x14ac:dyDescent="0.25">
      <c r="A53" s="83" t="s">
        <v>95</v>
      </c>
      <c r="C53" s="87"/>
      <c r="D53" s="87"/>
      <c r="E53" s="87"/>
      <c r="F53" s="87"/>
      <c r="G53" s="87"/>
      <c r="H53" s="87"/>
      <c r="J53" s="83" t="s">
        <v>89</v>
      </c>
    </row>
    <row r="54" spans="1:10" hidden="1" outlineLevel="1" x14ac:dyDescent="0.25">
      <c r="A54" s="83" t="s">
        <v>293</v>
      </c>
      <c r="C54" s="87"/>
      <c r="D54" s="87"/>
      <c r="E54" s="87"/>
      <c r="F54" s="87"/>
      <c r="G54" s="87"/>
      <c r="H54" s="87"/>
      <c r="J54" s="83" t="s">
        <v>89</v>
      </c>
    </row>
    <row r="55" spans="1:10" ht="13" hidden="1" outlineLevel="1" x14ac:dyDescent="0.3">
      <c r="A55" s="86" t="s">
        <v>96</v>
      </c>
      <c r="C55" s="87"/>
      <c r="D55" s="87"/>
      <c r="E55" s="87"/>
      <c r="F55" s="87"/>
      <c r="G55" s="87"/>
      <c r="H55" s="87"/>
    </row>
    <row r="56" spans="1:10" ht="13" collapsed="1" x14ac:dyDescent="0.3">
      <c r="A56" s="86" t="s">
        <v>97</v>
      </c>
      <c r="C56" s="87"/>
      <c r="D56" s="87"/>
      <c r="E56" s="87"/>
      <c r="F56" s="87"/>
      <c r="G56" s="87"/>
      <c r="H56" s="87"/>
    </row>
    <row r="57" spans="1:10" ht="14.5" x14ac:dyDescent="0.35">
      <c r="A57" t="s">
        <v>98</v>
      </c>
      <c r="B57" s="89">
        <v>608304505.16999996</v>
      </c>
      <c r="C57" s="89">
        <v>60769620</v>
      </c>
      <c r="D57" s="89"/>
      <c r="E57" s="89"/>
      <c r="F57" s="89">
        <f t="shared" ref="F57:F92" si="0">+C57+D57+E57</f>
        <v>60769620</v>
      </c>
      <c r="G57" s="89">
        <f t="shared" ref="G57:G88" si="1">ROUND(+B57*0.0899,0)</f>
        <v>54686575</v>
      </c>
      <c r="H57" s="89">
        <f>+F57-G57</f>
        <v>6083045</v>
      </c>
      <c r="J57" s="83" t="s">
        <v>89</v>
      </c>
    </row>
    <row r="58" spans="1:10" ht="14.5" x14ac:dyDescent="0.35">
      <c r="A58" t="s">
        <v>99</v>
      </c>
      <c r="B58" s="89">
        <v>1231050796.6300001</v>
      </c>
      <c r="C58" s="89">
        <v>122981975</v>
      </c>
      <c r="D58" s="89"/>
      <c r="E58" s="89"/>
      <c r="F58" s="89">
        <f t="shared" si="0"/>
        <v>122981975</v>
      </c>
      <c r="G58" s="89">
        <f t="shared" si="1"/>
        <v>110671467</v>
      </c>
      <c r="H58" s="89">
        <f t="shared" ref="H58:H86" si="2">+F58-G58</f>
        <v>12310508</v>
      </c>
      <c r="J58" s="83" t="s">
        <v>89</v>
      </c>
    </row>
    <row r="59" spans="1:10" ht="14.5" x14ac:dyDescent="0.35">
      <c r="A59" t="s">
        <v>100</v>
      </c>
      <c r="B59" s="89">
        <v>119572867</v>
      </c>
      <c r="C59" s="89">
        <v>11945329</v>
      </c>
      <c r="D59" s="89"/>
      <c r="E59" s="89"/>
      <c r="F59" s="89">
        <f t="shared" si="0"/>
        <v>11945329</v>
      </c>
      <c r="G59" s="89">
        <f>ROUND(+B59*0.0899,0)-1</f>
        <v>10749600</v>
      </c>
      <c r="H59" s="89">
        <f t="shared" si="2"/>
        <v>1195729</v>
      </c>
      <c r="J59" s="83" t="s">
        <v>89</v>
      </c>
    </row>
    <row r="60" spans="1:10" ht="14.5" x14ac:dyDescent="0.35">
      <c r="A60" t="s">
        <v>101</v>
      </c>
      <c r="B60" s="89">
        <v>-1372570.57</v>
      </c>
      <c r="C60" s="89">
        <v>-137120</v>
      </c>
      <c r="D60" s="89"/>
      <c r="E60" s="89"/>
      <c r="F60" s="89">
        <f t="shared" si="0"/>
        <v>-137120</v>
      </c>
      <c r="G60" s="89">
        <f t="shared" si="1"/>
        <v>-123394</v>
      </c>
      <c r="H60" s="89">
        <f t="shared" si="2"/>
        <v>-13726</v>
      </c>
      <c r="J60" s="83" t="s">
        <v>89</v>
      </c>
    </row>
    <row r="61" spans="1:10" ht="14.5" x14ac:dyDescent="0.35">
      <c r="A61" t="s">
        <v>102</v>
      </c>
      <c r="B61" s="89">
        <v>40726964.520000003</v>
      </c>
      <c r="C61" s="89">
        <v>4068624</v>
      </c>
      <c r="D61" s="89"/>
      <c r="E61" s="89"/>
      <c r="F61" s="89">
        <f t="shared" si="0"/>
        <v>4068624</v>
      </c>
      <c r="G61" s="89">
        <f t="shared" si="1"/>
        <v>3661354</v>
      </c>
      <c r="H61" s="89">
        <f t="shared" si="2"/>
        <v>407270</v>
      </c>
      <c r="J61" s="83" t="s">
        <v>89</v>
      </c>
    </row>
    <row r="62" spans="1:10" ht="14.5" x14ac:dyDescent="0.35">
      <c r="A62" t="s">
        <v>103</v>
      </c>
      <c r="B62" s="89">
        <v>3088228.61</v>
      </c>
      <c r="C62" s="89">
        <v>308514</v>
      </c>
      <c r="D62" s="89"/>
      <c r="E62" s="89"/>
      <c r="F62" s="89">
        <f t="shared" si="0"/>
        <v>308514</v>
      </c>
      <c r="G62" s="89">
        <f t="shared" si="1"/>
        <v>277632</v>
      </c>
      <c r="H62" s="89">
        <f t="shared" si="2"/>
        <v>30882</v>
      </c>
      <c r="J62" s="83" t="s">
        <v>89</v>
      </c>
    </row>
    <row r="63" spans="1:10" ht="14.5" x14ac:dyDescent="0.35">
      <c r="A63" t="s">
        <v>104</v>
      </c>
      <c r="B63" s="89">
        <v>832577.46</v>
      </c>
      <c r="C63" s="89">
        <v>83175</v>
      </c>
      <c r="D63" s="89"/>
      <c r="E63" s="89"/>
      <c r="F63" s="89">
        <f t="shared" si="0"/>
        <v>83175</v>
      </c>
      <c r="G63" s="89">
        <f t="shared" si="1"/>
        <v>74849</v>
      </c>
      <c r="H63" s="89">
        <f t="shared" si="2"/>
        <v>8326</v>
      </c>
      <c r="J63" s="83" t="s">
        <v>89</v>
      </c>
    </row>
    <row r="64" spans="1:10" ht="14.5" x14ac:dyDescent="0.35">
      <c r="A64" t="s">
        <v>105</v>
      </c>
      <c r="B64" s="89">
        <v>1954981.23</v>
      </c>
      <c r="C64" s="89">
        <v>195303</v>
      </c>
      <c r="D64" s="89"/>
      <c r="E64" s="89"/>
      <c r="F64" s="89">
        <f t="shared" si="0"/>
        <v>195303</v>
      </c>
      <c r="G64" s="89">
        <f t="shared" si="1"/>
        <v>175753</v>
      </c>
      <c r="H64" s="89">
        <f t="shared" si="2"/>
        <v>19550</v>
      </c>
      <c r="J64" s="83" t="s">
        <v>89</v>
      </c>
    </row>
    <row r="65" spans="1:10" ht="14.5" x14ac:dyDescent="0.35">
      <c r="A65" t="s">
        <v>106</v>
      </c>
      <c r="B65" s="89">
        <v>-92558967.239999995</v>
      </c>
      <c r="C65" s="89">
        <v>-9246641</v>
      </c>
      <c r="D65" s="89"/>
      <c r="E65" s="89"/>
      <c r="F65" s="89">
        <f t="shared" si="0"/>
        <v>-9246641</v>
      </c>
      <c r="G65" s="89">
        <f t="shared" si="1"/>
        <v>-8321051</v>
      </c>
      <c r="H65" s="89">
        <f t="shared" si="2"/>
        <v>-925590</v>
      </c>
      <c r="J65" s="83" t="s">
        <v>89</v>
      </c>
    </row>
    <row r="66" spans="1:10" ht="14.5" x14ac:dyDescent="0.35">
      <c r="A66" t="s">
        <v>107</v>
      </c>
      <c r="B66" s="89">
        <v>1453596.35</v>
      </c>
      <c r="C66" s="89">
        <v>145214</v>
      </c>
      <c r="D66" s="89"/>
      <c r="E66" s="89"/>
      <c r="F66" s="89">
        <f t="shared" si="0"/>
        <v>145214</v>
      </c>
      <c r="G66" s="89">
        <f t="shared" si="1"/>
        <v>130678</v>
      </c>
      <c r="H66" s="89">
        <f t="shared" si="2"/>
        <v>14536</v>
      </c>
      <c r="J66" s="83" t="s">
        <v>89</v>
      </c>
    </row>
    <row r="67" spans="1:10" ht="14.5" x14ac:dyDescent="0.35">
      <c r="A67" t="s">
        <v>108</v>
      </c>
      <c r="B67" s="89">
        <v>-2285059.7999999998</v>
      </c>
      <c r="C67" s="89">
        <v>-228277</v>
      </c>
      <c r="D67" s="89"/>
      <c r="E67" s="89"/>
      <c r="F67" s="89">
        <f t="shared" si="0"/>
        <v>-228277</v>
      </c>
      <c r="G67" s="89">
        <f>ROUND(+B67*0.0899,0)</f>
        <v>-205427</v>
      </c>
      <c r="H67" s="89">
        <f t="shared" si="2"/>
        <v>-22850</v>
      </c>
      <c r="J67" s="83" t="s">
        <v>89</v>
      </c>
    </row>
    <row r="68" spans="1:10" ht="14.5" x14ac:dyDescent="0.35">
      <c r="A68" t="s">
        <v>109</v>
      </c>
      <c r="B68" s="89">
        <v>5361.73</v>
      </c>
      <c r="C68" s="89">
        <v>536</v>
      </c>
      <c r="D68" s="89"/>
      <c r="E68" s="89"/>
      <c r="F68" s="89">
        <f t="shared" si="0"/>
        <v>536</v>
      </c>
      <c r="G68" s="89">
        <f t="shared" si="1"/>
        <v>482</v>
      </c>
      <c r="H68" s="89">
        <f t="shared" si="2"/>
        <v>54</v>
      </c>
      <c r="J68" s="83" t="s">
        <v>89</v>
      </c>
    </row>
    <row r="69" spans="1:10" ht="14.5" x14ac:dyDescent="0.35">
      <c r="A69" t="s">
        <v>110</v>
      </c>
      <c r="B69" s="89">
        <v>56565.23</v>
      </c>
      <c r="C69" s="89">
        <v>5651</v>
      </c>
      <c r="D69" s="89"/>
      <c r="E69" s="89"/>
      <c r="F69" s="89">
        <f t="shared" si="0"/>
        <v>5651</v>
      </c>
      <c r="G69" s="89">
        <f t="shared" si="1"/>
        <v>5085</v>
      </c>
      <c r="H69" s="89">
        <f t="shared" si="2"/>
        <v>566</v>
      </c>
      <c r="J69" s="83" t="s">
        <v>89</v>
      </c>
    </row>
    <row r="70" spans="1:10" ht="14.5" x14ac:dyDescent="0.35">
      <c r="A70" t="s">
        <v>111</v>
      </c>
      <c r="B70" s="89">
        <v>2663.04</v>
      </c>
      <c r="C70" s="89">
        <v>266</v>
      </c>
      <c r="D70" s="89"/>
      <c r="E70" s="89"/>
      <c r="F70" s="89">
        <f t="shared" si="0"/>
        <v>266</v>
      </c>
      <c r="G70" s="89">
        <f t="shared" si="1"/>
        <v>239</v>
      </c>
      <c r="H70" s="89">
        <f t="shared" si="2"/>
        <v>27</v>
      </c>
      <c r="J70" s="83" t="s">
        <v>89</v>
      </c>
    </row>
    <row r="71" spans="1:10" ht="14.5" x14ac:dyDescent="0.35">
      <c r="A71" t="s">
        <v>112</v>
      </c>
      <c r="B71" s="89">
        <v>12732.57</v>
      </c>
      <c r="C71" s="89">
        <v>1272</v>
      </c>
      <c r="D71" s="89"/>
      <c r="E71" s="89"/>
      <c r="F71" s="89">
        <f t="shared" si="0"/>
        <v>1272</v>
      </c>
      <c r="G71" s="89">
        <f t="shared" si="1"/>
        <v>1145</v>
      </c>
      <c r="H71" s="89">
        <f t="shared" si="2"/>
        <v>127</v>
      </c>
      <c r="J71" s="83" t="s">
        <v>89</v>
      </c>
    </row>
    <row r="72" spans="1:10" ht="14.5" x14ac:dyDescent="0.35">
      <c r="A72" t="s">
        <v>113</v>
      </c>
      <c r="B72" s="89">
        <v>87285.18</v>
      </c>
      <c r="C72" s="89">
        <v>8720</v>
      </c>
      <c r="D72" s="89"/>
      <c r="E72" s="89"/>
      <c r="F72" s="89">
        <f t="shared" si="0"/>
        <v>8720</v>
      </c>
      <c r="G72" s="89">
        <f t="shared" si="1"/>
        <v>7847</v>
      </c>
      <c r="H72" s="89">
        <f t="shared" si="2"/>
        <v>873</v>
      </c>
      <c r="J72" s="83" t="s">
        <v>89</v>
      </c>
    </row>
    <row r="73" spans="1:10" ht="14.5" x14ac:dyDescent="0.35">
      <c r="A73" t="s">
        <v>114</v>
      </c>
      <c r="B73" s="89">
        <v>20474.71</v>
      </c>
      <c r="C73" s="89">
        <v>2045</v>
      </c>
      <c r="D73" s="89"/>
      <c r="E73" s="89"/>
      <c r="F73" s="89">
        <f t="shared" si="0"/>
        <v>2045</v>
      </c>
      <c r="G73" s="89">
        <f t="shared" si="1"/>
        <v>1841</v>
      </c>
      <c r="H73" s="89">
        <f t="shared" si="2"/>
        <v>204</v>
      </c>
      <c r="J73" s="83" t="s">
        <v>89</v>
      </c>
    </row>
    <row r="74" spans="1:10" ht="14.5" x14ac:dyDescent="0.35">
      <c r="A74" t="s">
        <v>115</v>
      </c>
      <c r="B74" s="89">
        <v>0</v>
      </c>
      <c r="C74" s="89">
        <v>0</v>
      </c>
      <c r="D74" s="89"/>
      <c r="E74" s="89"/>
      <c r="F74" s="89">
        <f t="shared" si="0"/>
        <v>0</v>
      </c>
      <c r="G74" s="89">
        <f t="shared" si="1"/>
        <v>0</v>
      </c>
      <c r="H74" s="89">
        <f t="shared" si="2"/>
        <v>0</v>
      </c>
      <c r="J74" s="83" t="s">
        <v>89</v>
      </c>
    </row>
    <row r="75" spans="1:10" ht="14.5" x14ac:dyDescent="0.35">
      <c r="A75" t="s">
        <v>116</v>
      </c>
      <c r="B75" s="89">
        <v>37969933.090000004</v>
      </c>
      <c r="C75" s="89">
        <v>3793196</v>
      </c>
      <c r="D75" s="89"/>
      <c r="E75" s="89"/>
      <c r="F75" s="89">
        <f t="shared" si="0"/>
        <v>3793196</v>
      </c>
      <c r="G75" s="89">
        <f t="shared" si="1"/>
        <v>3413497</v>
      </c>
      <c r="H75" s="89">
        <f t="shared" si="2"/>
        <v>379699</v>
      </c>
      <c r="J75" s="83" t="s">
        <v>89</v>
      </c>
    </row>
    <row r="76" spans="1:10" ht="14.5" x14ac:dyDescent="0.35">
      <c r="A76" t="s">
        <v>117</v>
      </c>
      <c r="B76" s="89">
        <v>-73077.77</v>
      </c>
      <c r="C76" s="89">
        <v>-7301</v>
      </c>
      <c r="D76" s="89"/>
      <c r="E76" s="89"/>
      <c r="F76" s="89">
        <f t="shared" si="0"/>
        <v>-7301</v>
      </c>
      <c r="G76" s="89">
        <f t="shared" si="1"/>
        <v>-6570</v>
      </c>
      <c r="H76" s="89">
        <f t="shared" si="2"/>
        <v>-731</v>
      </c>
      <c r="J76" s="83" t="s">
        <v>89</v>
      </c>
    </row>
    <row r="77" spans="1:10" ht="14.5" x14ac:dyDescent="0.35">
      <c r="A77" t="s">
        <v>118</v>
      </c>
      <c r="B77" s="89">
        <v>367457.51</v>
      </c>
      <c r="C77" s="89">
        <v>36709</v>
      </c>
      <c r="D77" s="89"/>
      <c r="E77" s="89"/>
      <c r="F77" s="89">
        <f t="shared" si="0"/>
        <v>36709</v>
      </c>
      <c r="G77" s="89">
        <f t="shared" si="1"/>
        <v>33034</v>
      </c>
      <c r="H77" s="89">
        <f t="shared" si="2"/>
        <v>3675</v>
      </c>
      <c r="J77" s="83" t="s">
        <v>89</v>
      </c>
    </row>
    <row r="78" spans="1:10" ht="14.5" x14ac:dyDescent="0.35">
      <c r="A78" t="s">
        <v>119</v>
      </c>
      <c r="B78" s="89">
        <v>185533.64</v>
      </c>
      <c r="C78" s="89">
        <v>18535</v>
      </c>
      <c r="D78" s="89"/>
      <c r="E78" s="89"/>
      <c r="F78" s="89">
        <f t="shared" si="0"/>
        <v>18535</v>
      </c>
      <c r="G78" s="89">
        <f t="shared" si="1"/>
        <v>16679</v>
      </c>
      <c r="H78" s="89">
        <f t="shared" si="2"/>
        <v>1856</v>
      </c>
      <c r="J78" s="83" t="s">
        <v>89</v>
      </c>
    </row>
    <row r="79" spans="1:10" ht="14.5" x14ac:dyDescent="0.35">
      <c r="A79" t="s">
        <v>120</v>
      </c>
      <c r="B79" s="89">
        <v>1380209.3800000001</v>
      </c>
      <c r="C79" s="89">
        <v>137883</v>
      </c>
      <c r="D79" s="89"/>
      <c r="E79" s="89"/>
      <c r="F79" s="89">
        <f t="shared" si="0"/>
        <v>137883</v>
      </c>
      <c r="G79" s="89">
        <f t="shared" si="1"/>
        <v>124081</v>
      </c>
      <c r="H79" s="89">
        <f t="shared" si="2"/>
        <v>13802</v>
      </c>
      <c r="J79" s="83" t="s">
        <v>89</v>
      </c>
    </row>
    <row r="80" spans="1:10" ht="14.5" x14ac:dyDescent="0.35">
      <c r="A80" t="s">
        <v>121</v>
      </c>
      <c r="B80" s="89">
        <v>380308.89</v>
      </c>
      <c r="C80" s="89">
        <v>37993</v>
      </c>
      <c r="D80" s="89"/>
      <c r="E80" s="89"/>
      <c r="F80" s="89">
        <f t="shared" si="0"/>
        <v>37993</v>
      </c>
      <c r="G80" s="89">
        <f t="shared" si="1"/>
        <v>34190</v>
      </c>
      <c r="H80" s="89">
        <f t="shared" si="2"/>
        <v>3803</v>
      </c>
      <c r="J80" s="83" t="s">
        <v>89</v>
      </c>
    </row>
    <row r="81" spans="1:17" ht="14.5" x14ac:dyDescent="0.35">
      <c r="A81" t="s">
        <v>122</v>
      </c>
      <c r="B81" s="89">
        <v>677606.86</v>
      </c>
      <c r="C81" s="89">
        <v>67693</v>
      </c>
      <c r="D81" s="89"/>
      <c r="E81" s="89"/>
      <c r="F81" s="89">
        <f t="shared" si="0"/>
        <v>67693</v>
      </c>
      <c r="G81" s="89">
        <f t="shared" si="1"/>
        <v>60917</v>
      </c>
      <c r="H81" s="89">
        <f t="shared" si="2"/>
        <v>6776</v>
      </c>
      <c r="J81" s="83" t="s">
        <v>89</v>
      </c>
    </row>
    <row r="82" spans="1:17" ht="14.5" x14ac:dyDescent="0.35">
      <c r="A82" t="s">
        <v>123</v>
      </c>
      <c r="B82" s="89">
        <v>-1268687.3600000001</v>
      </c>
      <c r="C82" s="89">
        <v>-126742</v>
      </c>
      <c r="D82" s="89"/>
      <c r="E82" s="89"/>
      <c r="F82" s="89">
        <f t="shared" si="0"/>
        <v>-126742</v>
      </c>
      <c r="G82" s="89">
        <f t="shared" si="1"/>
        <v>-114055</v>
      </c>
      <c r="H82" s="89">
        <f t="shared" si="2"/>
        <v>-12687</v>
      </c>
      <c r="J82" s="83" t="s">
        <v>89</v>
      </c>
    </row>
    <row r="83" spans="1:17" ht="14.5" x14ac:dyDescent="0.35">
      <c r="A83" t="s">
        <v>124</v>
      </c>
      <c r="B83" s="89">
        <v>0.22</v>
      </c>
      <c r="C83" s="89">
        <v>0</v>
      </c>
      <c r="D83" s="89"/>
      <c r="E83" s="89"/>
      <c r="F83" s="89">
        <f t="shared" si="0"/>
        <v>0</v>
      </c>
      <c r="G83" s="89">
        <f t="shared" si="1"/>
        <v>0</v>
      </c>
      <c r="H83" s="89">
        <f t="shared" si="2"/>
        <v>0</v>
      </c>
      <c r="J83" s="83" t="s">
        <v>89</v>
      </c>
    </row>
    <row r="84" spans="1:17" ht="14.5" x14ac:dyDescent="0.35">
      <c r="A84" t="s">
        <v>125</v>
      </c>
      <c r="B84" s="89">
        <v>-3964433.07</v>
      </c>
      <c r="C84" s="89">
        <v>-396047</v>
      </c>
      <c r="D84" s="89"/>
      <c r="E84" s="89"/>
      <c r="F84" s="89">
        <f t="shared" si="0"/>
        <v>-396047</v>
      </c>
      <c r="G84" s="89">
        <f t="shared" si="1"/>
        <v>-356403</v>
      </c>
      <c r="H84" s="89">
        <f t="shared" si="2"/>
        <v>-39644</v>
      </c>
      <c r="J84" s="83" t="s">
        <v>89</v>
      </c>
    </row>
    <row r="85" spans="1:17" ht="14.5" x14ac:dyDescent="0.35">
      <c r="A85" t="s">
        <v>126</v>
      </c>
      <c r="B85" s="89">
        <v>-3157265.31</v>
      </c>
      <c r="C85" s="89">
        <v>-315411</v>
      </c>
      <c r="D85" s="89"/>
      <c r="E85" s="89"/>
      <c r="F85" s="89">
        <f t="shared" si="0"/>
        <v>-315411</v>
      </c>
      <c r="G85" s="89">
        <f t="shared" si="1"/>
        <v>-283838</v>
      </c>
      <c r="H85" s="89">
        <f t="shared" si="2"/>
        <v>-31573</v>
      </c>
      <c r="J85" s="83" t="s">
        <v>89</v>
      </c>
    </row>
    <row r="86" spans="1:17" ht="14.5" x14ac:dyDescent="0.35">
      <c r="A86" t="s">
        <v>127</v>
      </c>
      <c r="B86" s="89">
        <v>199647074.09</v>
      </c>
      <c r="C86" s="89">
        <v>19944743</v>
      </c>
      <c r="D86" s="89"/>
      <c r="E86" s="89"/>
      <c r="F86" s="89">
        <f t="shared" si="0"/>
        <v>19944743</v>
      </c>
      <c r="G86" s="89">
        <f t="shared" si="1"/>
        <v>17948272</v>
      </c>
      <c r="H86" s="89">
        <f t="shared" si="2"/>
        <v>1996471</v>
      </c>
      <c r="J86" s="83" t="s">
        <v>89</v>
      </c>
    </row>
    <row r="87" spans="1:17" ht="14.5" x14ac:dyDescent="0.35">
      <c r="A87" t="s">
        <v>128</v>
      </c>
      <c r="B87" s="89">
        <v>-46799157.909999996</v>
      </c>
      <c r="C87" s="89">
        <v>-4675236</v>
      </c>
      <c r="D87" s="89"/>
      <c r="E87" s="89"/>
      <c r="F87" s="89">
        <f t="shared" si="0"/>
        <v>-4675236</v>
      </c>
      <c r="G87" s="89">
        <f t="shared" si="1"/>
        <v>-4207244</v>
      </c>
      <c r="H87" s="89">
        <f>+F87-G87</f>
        <v>-467992</v>
      </c>
      <c r="J87" s="83" t="s">
        <v>89</v>
      </c>
    </row>
    <row r="88" spans="1:17" ht="14.5" x14ac:dyDescent="0.35">
      <c r="A88" t="s">
        <v>129</v>
      </c>
      <c r="B88" s="89">
        <v>-122291.95</v>
      </c>
      <c r="C88" s="89">
        <v>-12217</v>
      </c>
      <c r="D88" s="89"/>
      <c r="E88" s="89"/>
      <c r="F88" s="89">
        <f t="shared" si="0"/>
        <v>-12217</v>
      </c>
      <c r="G88" s="89">
        <f t="shared" si="1"/>
        <v>-10994</v>
      </c>
      <c r="H88" s="89">
        <f t="shared" ref="H88" si="3">+F88-G88</f>
        <v>-1223</v>
      </c>
      <c r="J88" s="83" t="s">
        <v>89</v>
      </c>
    </row>
    <row r="89" spans="1:17" ht="14.5" x14ac:dyDescent="0.35">
      <c r="A89" t="s">
        <v>130</v>
      </c>
      <c r="B89" s="89">
        <v>-2718931.16</v>
      </c>
      <c r="C89" s="89">
        <v>-271621</v>
      </c>
      <c r="D89" s="89"/>
      <c r="E89" s="89"/>
      <c r="F89" s="89">
        <f t="shared" si="0"/>
        <v>-271621</v>
      </c>
      <c r="G89" s="89">
        <f>ROUND(+B89*0.0899,0)</f>
        <v>-244432</v>
      </c>
      <c r="H89" s="89">
        <f>+F89-G89</f>
        <v>-27189</v>
      </c>
      <c r="J89" s="83" t="s">
        <v>89</v>
      </c>
    </row>
    <row r="90" spans="1:17" ht="14.5" x14ac:dyDescent="0.35">
      <c r="A90" t="s">
        <v>131</v>
      </c>
      <c r="B90" s="89">
        <v>-8040428.29</v>
      </c>
      <c r="C90" s="89">
        <v>-803239</v>
      </c>
      <c r="D90" s="89"/>
      <c r="E90" s="89"/>
      <c r="F90" s="89">
        <f t="shared" si="0"/>
        <v>-803239</v>
      </c>
      <c r="G90" s="89">
        <f>ROUND(+B90*0.0899,0)</f>
        <v>-722835</v>
      </c>
      <c r="H90" s="89">
        <f>+F90-G90</f>
        <v>-80404</v>
      </c>
      <c r="J90" s="83" t="s">
        <v>89</v>
      </c>
    </row>
    <row r="91" spans="1:17" ht="14.5" x14ac:dyDescent="0.35">
      <c r="A91" t="s">
        <v>132</v>
      </c>
      <c r="B91" s="89">
        <v>835973.09</v>
      </c>
      <c r="C91" s="89">
        <v>83514</v>
      </c>
      <c r="D91" s="89"/>
      <c r="E91" s="89"/>
      <c r="F91" s="89">
        <f t="shared" si="0"/>
        <v>83514</v>
      </c>
      <c r="G91" s="89">
        <f>ROUND(+B91*0.0899,0)</f>
        <v>75154</v>
      </c>
      <c r="H91" s="89">
        <f>+F91-G91</f>
        <v>8360</v>
      </c>
      <c r="J91" s="83" t="s">
        <v>89</v>
      </c>
    </row>
    <row r="92" spans="1:17" ht="14.5" x14ac:dyDescent="0.35">
      <c r="A92" t="s">
        <v>133</v>
      </c>
      <c r="B92" s="89">
        <v>-8765.61</v>
      </c>
      <c r="C92" s="89">
        <v>-876</v>
      </c>
      <c r="D92" s="89"/>
      <c r="E92" s="89"/>
      <c r="F92" s="89">
        <f t="shared" si="0"/>
        <v>-876</v>
      </c>
      <c r="G92" s="89">
        <f t="shared" ref="G92" si="4">ROUND(+B92*0.0899,0)</f>
        <v>-788</v>
      </c>
      <c r="H92" s="89">
        <f t="shared" ref="H92" si="5">+F92-G92</f>
        <v>-88</v>
      </c>
      <c r="J92" s="83" t="s">
        <v>89</v>
      </c>
    </row>
    <row r="93" spans="1:17" ht="13" x14ac:dyDescent="0.3">
      <c r="A93" s="86" t="s">
        <v>134</v>
      </c>
      <c r="B93" s="91">
        <f t="shared" ref="B93:H93" si="6">SUM(B57:B92)</f>
        <v>2086244060.1600003</v>
      </c>
      <c r="C93" s="91">
        <f t="shared" si="6"/>
        <v>208415782</v>
      </c>
      <c r="D93" s="91">
        <f t="shared" si="6"/>
        <v>0</v>
      </c>
      <c r="E93" s="91">
        <f t="shared" si="6"/>
        <v>0</v>
      </c>
      <c r="F93" s="91">
        <f t="shared" si="6"/>
        <v>208415782</v>
      </c>
      <c r="G93" s="91">
        <f t="shared" si="6"/>
        <v>187553340</v>
      </c>
      <c r="H93" s="91">
        <f t="shared" si="6"/>
        <v>20862442</v>
      </c>
      <c r="O93" s="113"/>
      <c r="P93" s="113"/>
      <c r="Q93" s="113"/>
    </row>
    <row r="94" spans="1:17" ht="13" x14ac:dyDescent="0.3">
      <c r="A94" s="86" t="s">
        <v>135</v>
      </c>
      <c r="B94" s="89"/>
      <c r="C94" s="89"/>
      <c r="D94" s="89"/>
      <c r="E94" s="89"/>
      <c r="F94" s="89"/>
      <c r="G94" s="89"/>
      <c r="H94" s="89"/>
      <c r="Q94" s="102"/>
    </row>
    <row r="95" spans="1:17" ht="14.5" x14ac:dyDescent="0.35">
      <c r="A95" t="s">
        <v>294</v>
      </c>
      <c r="B95" s="89">
        <v>608304505.16999996</v>
      </c>
      <c r="C95" s="89">
        <v>-15849614</v>
      </c>
      <c r="D95" s="89">
        <v>3087994</v>
      </c>
      <c r="E95" s="89"/>
      <c r="F95" s="89">
        <f t="shared" ref="F95:F130" si="7">+C95+D95+E95</f>
        <v>-12761620</v>
      </c>
      <c r="G95" s="89">
        <f>ROUND(-B95*0.0899*0.21,0)</f>
        <v>-11484181</v>
      </c>
      <c r="H95" s="89">
        <f t="shared" ref="H95:H130" si="8">+F95-G95</f>
        <v>-1277439</v>
      </c>
      <c r="J95" s="83" t="s">
        <v>89</v>
      </c>
      <c r="L95" s="89">
        <f t="shared" ref="L95:L130" si="9">-H57*0.21</f>
        <v>-1277439.45</v>
      </c>
      <c r="Q95" s="113"/>
    </row>
    <row r="96" spans="1:17" ht="14.5" x14ac:dyDescent="0.35">
      <c r="A96" t="s">
        <v>295</v>
      </c>
      <c r="B96" s="89">
        <v>1231050796.6300001</v>
      </c>
      <c r="C96" s="89">
        <v>-32240570</v>
      </c>
      <c r="D96" s="89">
        <v>6414356</v>
      </c>
      <c r="E96" s="89"/>
      <c r="F96" s="89">
        <f t="shared" si="7"/>
        <v>-25826214</v>
      </c>
      <c r="G96" s="89">
        <f>ROUND(-B96*0.0899*0.21,0)+1</f>
        <v>-23241007</v>
      </c>
      <c r="H96" s="89">
        <f t="shared" si="8"/>
        <v>-2585207</v>
      </c>
      <c r="J96" s="83" t="s">
        <v>89</v>
      </c>
      <c r="L96" s="89">
        <f t="shared" si="9"/>
        <v>-2585206.6799999997</v>
      </c>
    </row>
    <row r="97" spans="1:12" ht="14.5" x14ac:dyDescent="0.35">
      <c r="A97" t="s">
        <v>296</v>
      </c>
      <c r="B97" s="89">
        <v>119572867</v>
      </c>
      <c r="C97" s="89">
        <v>-2508519</v>
      </c>
      <c r="D97" s="89">
        <v>0</v>
      </c>
      <c r="E97" s="89"/>
      <c r="F97" s="89">
        <f t="shared" si="7"/>
        <v>-2508519</v>
      </c>
      <c r="G97" s="89">
        <f t="shared" ref="G97:G129" si="10">ROUND(-B97*0.0899*0.21,0)</f>
        <v>-2257416</v>
      </c>
      <c r="H97" s="89">
        <f t="shared" si="8"/>
        <v>-251103</v>
      </c>
      <c r="J97" s="83" t="s">
        <v>89</v>
      </c>
      <c r="L97" s="89">
        <f t="shared" si="9"/>
        <v>-251103.09</v>
      </c>
    </row>
    <row r="98" spans="1:12" ht="14.5" x14ac:dyDescent="0.35">
      <c r="A98" t="s">
        <v>297</v>
      </c>
      <c r="B98" s="89">
        <v>-1372570.57</v>
      </c>
      <c r="C98" s="89">
        <v>47958</v>
      </c>
      <c r="D98" s="89">
        <v>-19163</v>
      </c>
      <c r="E98" s="89"/>
      <c r="F98" s="89">
        <f t="shared" si="7"/>
        <v>28795</v>
      </c>
      <c r="G98" s="89">
        <f t="shared" si="10"/>
        <v>25913</v>
      </c>
      <c r="H98" s="89">
        <f t="shared" si="8"/>
        <v>2882</v>
      </c>
      <c r="J98" s="83" t="s">
        <v>89</v>
      </c>
      <c r="L98" s="89">
        <f t="shared" si="9"/>
        <v>2882.46</v>
      </c>
    </row>
    <row r="99" spans="1:12" ht="14.5" x14ac:dyDescent="0.35">
      <c r="A99" t="s">
        <v>298</v>
      </c>
      <c r="B99" s="89">
        <v>40726964.520000003</v>
      </c>
      <c r="C99" s="89">
        <v>-1105236</v>
      </c>
      <c r="D99" s="89">
        <v>250825</v>
      </c>
      <c r="E99" s="89"/>
      <c r="F99" s="89">
        <f t="shared" si="7"/>
        <v>-854411</v>
      </c>
      <c r="G99" s="89">
        <f t="shared" si="10"/>
        <v>-768884</v>
      </c>
      <c r="H99" s="89">
        <f t="shared" si="8"/>
        <v>-85527</v>
      </c>
      <c r="J99" s="83" t="s">
        <v>89</v>
      </c>
      <c r="L99" s="89">
        <f t="shared" si="9"/>
        <v>-85526.7</v>
      </c>
    </row>
    <row r="100" spans="1:12" ht="14.5" x14ac:dyDescent="0.35">
      <c r="A100" t="s">
        <v>299</v>
      </c>
      <c r="B100" s="89">
        <v>3088228.61</v>
      </c>
      <c r="C100" s="89">
        <v>-107980</v>
      </c>
      <c r="D100" s="89">
        <v>43192</v>
      </c>
      <c r="E100" s="89"/>
      <c r="F100" s="89">
        <f t="shared" si="7"/>
        <v>-64788</v>
      </c>
      <c r="G100" s="89">
        <f t="shared" si="10"/>
        <v>-58303</v>
      </c>
      <c r="H100" s="89">
        <f t="shared" si="8"/>
        <v>-6485</v>
      </c>
      <c r="J100" s="83" t="s">
        <v>89</v>
      </c>
      <c r="L100" s="89">
        <f t="shared" si="9"/>
        <v>-6485.2199999999993</v>
      </c>
    </row>
    <row r="101" spans="1:12" ht="14.5" x14ac:dyDescent="0.35">
      <c r="A101" t="s">
        <v>300</v>
      </c>
      <c r="B101" s="89">
        <v>832577.46</v>
      </c>
      <c r="C101" s="89">
        <v>-19299</v>
      </c>
      <c r="D101" s="89">
        <v>1833</v>
      </c>
      <c r="E101" s="89"/>
      <c r="F101" s="89">
        <f t="shared" si="7"/>
        <v>-17466</v>
      </c>
      <c r="G101" s="89">
        <f t="shared" si="10"/>
        <v>-15718</v>
      </c>
      <c r="H101" s="89">
        <f t="shared" si="8"/>
        <v>-1748</v>
      </c>
      <c r="J101" s="83" t="s">
        <v>89</v>
      </c>
      <c r="L101" s="89">
        <f t="shared" si="9"/>
        <v>-1748.46</v>
      </c>
    </row>
    <row r="102" spans="1:12" ht="14.5" x14ac:dyDescent="0.35">
      <c r="A102" t="s">
        <v>301</v>
      </c>
      <c r="B102" s="89">
        <v>1954981.23</v>
      </c>
      <c r="C102" s="89">
        <v>-50989</v>
      </c>
      <c r="D102" s="89">
        <v>9976</v>
      </c>
      <c r="E102" s="89"/>
      <c r="F102" s="89">
        <f t="shared" si="7"/>
        <v>-41013</v>
      </c>
      <c r="G102" s="89">
        <f t="shared" si="10"/>
        <v>-36908</v>
      </c>
      <c r="H102" s="89">
        <f t="shared" si="8"/>
        <v>-4105</v>
      </c>
      <c r="J102" s="83" t="s">
        <v>89</v>
      </c>
      <c r="L102" s="89">
        <f t="shared" si="9"/>
        <v>-4105.5</v>
      </c>
    </row>
    <row r="103" spans="1:12" ht="14.5" x14ac:dyDescent="0.35">
      <c r="A103" t="s">
        <v>302</v>
      </c>
      <c r="B103" s="89">
        <v>-92558925.409999996</v>
      </c>
      <c r="C103" s="89">
        <v>2635069</v>
      </c>
      <c r="D103" s="89">
        <v>-693276</v>
      </c>
      <c r="E103" s="89"/>
      <c r="F103" s="89">
        <f t="shared" si="7"/>
        <v>1941793</v>
      </c>
      <c r="G103" s="89">
        <f>ROUND(-B103*0.0899*0.21,0)-1</f>
        <v>1747419</v>
      </c>
      <c r="H103" s="89">
        <f t="shared" si="8"/>
        <v>194374</v>
      </c>
      <c r="J103" s="83" t="s">
        <v>89</v>
      </c>
      <c r="L103" s="89">
        <f t="shared" si="9"/>
        <v>194373.9</v>
      </c>
    </row>
    <row r="104" spans="1:12" ht="14.5" x14ac:dyDescent="0.35">
      <c r="A104" t="s">
        <v>303</v>
      </c>
      <c r="B104" s="89">
        <v>1453596.35</v>
      </c>
      <c r="C104" s="89">
        <v>-38716</v>
      </c>
      <c r="D104" s="89">
        <v>8221</v>
      </c>
      <c r="E104" s="89"/>
      <c r="F104" s="89">
        <f t="shared" si="7"/>
        <v>-30495</v>
      </c>
      <c r="G104" s="89">
        <f t="shared" si="10"/>
        <v>-27442</v>
      </c>
      <c r="H104" s="89">
        <f t="shared" si="8"/>
        <v>-3053</v>
      </c>
      <c r="J104" s="83" t="s">
        <v>89</v>
      </c>
      <c r="L104" s="89">
        <f t="shared" si="9"/>
        <v>-3052.56</v>
      </c>
    </row>
    <row r="105" spans="1:12" ht="14.5" x14ac:dyDescent="0.35">
      <c r="A105" t="s">
        <v>304</v>
      </c>
      <c r="B105" s="89">
        <v>-2285059.7999999998</v>
      </c>
      <c r="C105" s="89">
        <v>79815</v>
      </c>
      <c r="D105" s="89">
        <v>-31877</v>
      </c>
      <c r="E105" s="89"/>
      <c r="F105" s="89">
        <f t="shared" si="7"/>
        <v>47938</v>
      </c>
      <c r="G105" s="89">
        <f>ROUND(-B105*0.0899*0.21,0)-1</f>
        <v>43139</v>
      </c>
      <c r="H105" s="89">
        <f t="shared" si="8"/>
        <v>4799</v>
      </c>
      <c r="J105" s="83" t="s">
        <v>89</v>
      </c>
      <c r="L105" s="89">
        <f t="shared" si="9"/>
        <v>4798.5</v>
      </c>
    </row>
    <row r="106" spans="1:12" ht="14.5" x14ac:dyDescent="0.35">
      <c r="A106" t="s">
        <v>305</v>
      </c>
      <c r="B106" s="89">
        <v>5361.73</v>
      </c>
      <c r="C106" s="89">
        <v>-187</v>
      </c>
      <c r="D106" s="89">
        <v>75</v>
      </c>
      <c r="E106" s="89"/>
      <c r="F106" s="89">
        <f t="shared" si="7"/>
        <v>-112</v>
      </c>
      <c r="G106" s="89">
        <f t="shared" si="10"/>
        <v>-101</v>
      </c>
      <c r="H106" s="89">
        <f t="shared" si="8"/>
        <v>-11</v>
      </c>
      <c r="J106" s="83" t="s">
        <v>89</v>
      </c>
      <c r="L106" s="89">
        <f t="shared" si="9"/>
        <v>-11.34</v>
      </c>
    </row>
    <row r="107" spans="1:12" ht="14.5" x14ac:dyDescent="0.35">
      <c r="A107" t="s">
        <v>306</v>
      </c>
      <c r="B107" s="89">
        <v>56565.23</v>
      </c>
      <c r="C107" s="89">
        <v>-1978</v>
      </c>
      <c r="D107" s="89">
        <v>791</v>
      </c>
      <c r="E107" s="89"/>
      <c r="F107" s="89">
        <f t="shared" si="7"/>
        <v>-1187</v>
      </c>
      <c r="G107" s="89">
        <f t="shared" si="10"/>
        <v>-1068</v>
      </c>
      <c r="H107" s="89">
        <f t="shared" si="8"/>
        <v>-119</v>
      </c>
      <c r="J107" s="83" t="s">
        <v>89</v>
      </c>
      <c r="L107" s="89">
        <f t="shared" si="9"/>
        <v>-118.86</v>
      </c>
    </row>
    <row r="108" spans="1:12" ht="14.5" x14ac:dyDescent="0.35">
      <c r="A108" t="s">
        <v>307</v>
      </c>
      <c r="B108" s="89">
        <v>2663.04</v>
      </c>
      <c r="C108" s="89">
        <v>-93</v>
      </c>
      <c r="D108" s="89">
        <v>37</v>
      </c>
      <c r="E108" s="89"/>
      <c r="F108" s="89">
        <f t="shared" si="7"/>
        <v>-56</v>
      </c>
      <c r="G108" s="89">
        <f t="shared" si="10"/>
        <v>-50</v>
      </c>
      <c r="H108" s="89">
        <f t="shared" si="8"/>
        <v>-6</v>
      </c>
      <c r="J108" s="83" t="s">
        <v>89</v>
      </c>
      <c r="L108" s="89">
        <f t="shared" si="9"/>
        <v>-5.67</v>
      </c>
    </row>
    <row r="109" spans="1:12" ht="14.5" x14ac:dyDescent="0.35">
      <c r="A109" t="s">
        <v>308</v>
      </c>
      <c r="B109" s="89">
        <v>12732.57</v>
      </c>
      <c r="C109" s="89">
        <v>-445</v>
      </c>
      <c r="D109" s="89">
        <v>178</v>
      </c>
      <c r="E109" s="89"/>
      <c r="F109" s="89">
        <f t="shared" si="7"/>
        <v>-267</v>
      </c>
      <c r="G109" s="89">
        <f t="shared" si="10"/>
        <v>-240</v>
      </c>
      <c r="H109" s="89">
        <f t="shared" si="8"/>
        <v>-27</v>
      </c>
      <c r="J109" s="83" t="s">
        <v>89</v>
      </c>
      <c r="L109" s="89">
        <f t="shared" si="9"/>
        <v>-26.669999999999998</v>
      </c>
    </row>
    <row r="110" spans="1:12" ht="14.5" x14ac:dyDescent="0.35">
      <c r="A110" t="s">
        <v>309</v>
      </c>
      <c r="B110" s="89">
        <v>87285.18</v>
      </c>
      <c r="C110" s="89">
        <v>-3052</v>
      </c>
      <c r="D110" s="89">
        <v>1221</v>
      </c>
      <c r="E110" s="89"/>
      <c r="F110" s="89">
        <f t="shared" si="7"/>
        <v>-1831</v>
      </c>
      <c r="G110" s="89">
        <f t="shared" si="10"/>
        <v>-1648</v>
      </c>
      <c r="H110" s="89">
        <f t="shared" si="8"/>
        <v>-183</v>
      </c>
      <c r="J110" s="83" t="s">
        <v>89</v>
      </c>
      <c r="L110" s="89">
        <f t="shared" si="9"/>
        <v>-183.32999999999998</v>
      </c>
    </row>
    <row r="111" spans="1:12" ht="14.5" x14ac:dyDescent="0.35">
      <c r="A111" t="s">
        <v>310</v>
      </c>
      <c r="B111" s="89">
        <v>20474.71</v>
      </c>
      <c r="C111" s="89">
        <v>-716</v>
      </c>
      <c r="D111" s="89">
        <v>286</v>
      </c>
      <c r="E111" s="89"/>
      <c r="F111" s="89">
        <f t="shared" si="7"/>
        <v>-430</v>
      </c>
      <c r="G111" s="89">
        <f t="shared" si="10"/>
        <v>-387</v>
      </c>
      <c r="H111" s="89">
        <f t="shared" si="8"/>
        <v>-43</v>
      </c>
      <c r="J111" s="83" t="s">
        <v>89</v>
      </c>
      <c r="L111" s="89">
        <f t="shared" si="9"/>
        <v>-42.839999999999996</v>
      </c>
    </row>
    <row r="112" spans="1:12" ht="14.5" x14ac:dyDescent="0.35">
      <c r="A112" t="s">
        <v>311</v>
      </c>
      <c r="B112" s="89">
        <v>0</v>
      </c>
      <c r="C112" s="89">
        <v>0</v>
      </c>
      <c r="D112" s="89">
        <v>0</v>
      </c>
      <c r="E112" s="89"/>
      <c r="F112" s="89">
        <f t="shared" si="7"/>
        <v>0</v>
      </c>
      <c r="G112" s="89">
        <f t="shared" si="10"/>
        <v>0</v>
      </c>
      <c r="H112" s="89">
        <f t="shared" si="8"/>
        <v>0</v>
      </c>
      <c r="J112" s="83" t="s">
        <v>89</v>
      </c>
      <c r="L112" s="89">
        <f t="shared" si="9"/>
        <v>0</v>
      </c>
    </row>
    <row r="113" spans="1:12" ht="14.5" x14ac:dyDescent="0.35">
      <c r="A113" t="s">
        <v>312</v>
      </c>
      <c r="B113" s="89">
        <v>37969933.090000004</v>
      </c>
      <c r="C113" s="89">
        <v>-1327619</v>
      </c>
      <c r="D113" s="89">
        <v>531048</v>
      </c>
      <c r="E113" s="89"/>
      <c r="F113" s="89">
        <f t="shared" si="7"/>
        <v>-796571</v>
      </c>
      <c r="G113" s="89">
        <f t="shared" si="10"/>
        <v>-716834</v>
      </c>
      <c r="H113" s="89">
        <f t="shared" si="8"/>
        <v>-79737</v>
      </c>
      <c r="J113" s="83" t="s">
        <v>89</v>
      </c>
      <c r="L113" s="89">
        <f t="shared" si="9"/>
        <v>-79736.789999999994</v>
      </c>
    </row>
    <row r="114" spans="1:12" ht="14.5" x14ac:dyDescent="0.35">
      <c r="A114" t="s">
        <v>313</v>
      </c>
      <c r="B114" s="89">
        <v>-73077.77</v>
      </c>
      <c r="C114" s="89">
        <v>2984</v>
      </c>
      <c r="D114" s="89">
        <v>-1450</v>
      </c>
      <c r="E114" s="89"/>
      <c r="F114" s="89">
        <f t="shared" si="7"/>
        <v>1534</v>
      </c>
      <c r="G114" s="89">
        <f>ROUND(-B114*0.0899*0.21,0)+1</f>
        <v>1381</v>
      </c>
      <c r="H114" s="89">
        <f t="shared" si="8"/>
        <v>153</v>
      </c>
      <c r="J114" s="83" t="s">
        <v>89</v>
      </c>
      <c r="L114" s="89">
        <f t="shared" si="9"/>
        <v>153.51</v>
      </c>
    </row>
    <row r="115" spans="1:12" ht="14.5" x14ac:dyDescent="0.35">
      <c r="A115" t="s">
        <v>314</v>
      </c>
      <c r="B115" s="89">
        <v>367457.51</v>
      </c>
      <c r="C115" s="89">
        <v>-12848</v>
      </c>
      <c r="D115" s="89">
        <v>5139</v>
      </c>
      <c r="E115" s="89"/>
      <c r="F115" s="89">
        <f t="shared" si="7"/>
        <v>-7709</v>
      </c>
      <c r="G115" s="89">
        <f t="shared" si="10"/>
        <v>-6937</v>
      </c>
      <c r="H115" s="89">
        <f t="shared" si="8"/>
        <v>-772</v>
      </c>
      <c r="J115" s="83" t="s">
        <v>89</v>
      </c>
      <c r="L115" s="89">
        <f t="shared" si="9"/>
        <v>-771.75</v>
      </c>
    </row>
    <row r="116" spans="1:12" ht="14.5" x14ac:dyDescent="0.35">
      <c r="A116" t="s">
        <v>315</v>
      </c>
      <c r="B116" s="89">
        <v>185533.64</v>
      </c>
      <c r="C116" s="89">
        <v>-6487</v>
      </c>
      <c r="D116" s="89">
        <v>2595</v>
      </c>
      <c r="E116" s="89"/>
      <c r="F116" s="89">
        <f t="shared" si="7"/>
        <v>-3892</v>
      </c>
      <c r="G116" s="89">
        <f>ROUND(-B116*0.0899*0.21,0)+1</f>
        <v>-3502</v>
      </c>
      <c r="H116" s="89">
        <f t="shared" si="8"/>
        <v>-390</v>
      </c>
      <c r="J116" s="83" t="s">
        <v>89</v>
      </c>
      <c r="L116" s="89">
        <f t="shared" si="9"/>
        <v>-389.76</v>
      </c>
    </row>
    <row r="117" spans="1:12" ht="14.5" x14ac:dyDescent="0.35">
      <c r="A117" t="s">
        <v>316</v>
      </c>
      <c r="B117" s="89">
        <v>1380209.3800000001</v>
      </c>
      <c r="C117" s="89">
        <v>-48181</v>
      </c>
      <c r="D117" s="89">
        <v>19225</v>
      </c>
      <c r="E117" s="89"/>
      <c r="F117" s="89">
        <f t="shared" si="7"/>
        <v>-28956</v>
      </c>
      <c r="G117" s="89">
        <f>ROUND(-B117*0.0899*0.21,0)-1</f>
        <v>-26058</v>
      </c>
      <c r="H117" s="89">
        <f t="shared" si="8"/>
        <v>-2898</v>
      </c>
      <c r="J117" s="83" t="s">
        <v>89</v>
      </c>
      <c r="L117" s="89">
        <f t="shared" si="9"/>
        <v>-2898.42</v>
      </c>
    </row>
    <row r="118" spans="1:12" ht="14.5" x14ac:dyDescent="0.35">
      <c r="A118" t="s">
        <v>317</v>
      </c>
      <c r="B118" s="89">
        <v>380308.89</v>
      </c>
      <c r="C118" s="89">
        <v>-13298</v>
      </c>
      <c r="D118" s="89">
        <v>5319</v>
      </c>
      <c r="E118" s="89"/>
      <c r="F118" s="89">
        <f t="shared" si="7"/>
        <v>-7979</v>
      </c>
      <c r="G118" s="89">
        <f t="shared" si="10"/>
        <v>-7180</v>
      </c>
      <c r="H118" s="89">
        <f t="shared" si="8"/>
        <v>-799</v>
      </c>
      <c r="J118" s="83" t="s">
        <v>89</v>
      </c>
      <c r="L118" s="89">
        <f t="shared" si="9"/>
        <v>-798.63</v>
      </c>
    </row>
    <row r="119" spans="1:12" ht="14.5" x14ac:dyDescent="0.35">
      <c r="A119" t="s">
        <v>318</v>
      </c>
      <c r="B119" s="89">
        <v>677606.86</v>
      </c>
      <c r="C119" s="89">
        <v>-23693</v>
      </c>
      <c r="D119" s="89">
        <v>9477</v>
      </c>
      <c r="E119" s="89"/>
      <c r="F119" s="89">
        <f t="shared" si="7"/>
        <v>-14216</v>
      </c>
      <c r="G119" s="89">
        <f t="shared" si="10"/>
        <v>-12793</v>
      </c>
      <c r="H119" s="89">
        <f t="shared" si="8"/>
        <v>-1423</v>
      </c>
      <c r="J119" s="83" t="s">
        <v>89</v>
      </c>
      <c r="L119" s="89">
        <f t="shared" si="9"/>
        <v>-1422.96</v>
      </c>
    </row>
    <row r="120" spans="1:12" ht="14.5" x14ac:dyDescent="0.35">
      <c r="A120" t="s">
        <v>136</v>
      </c>
      <c r="B120" s="89">
        <v>-1268687.3600000001</v>
      </c>
      <c r="C120" s="89">
        <v>26616</v>
      </c>
      <c r="D120" s="89">
        <v>0</v>
      </c>
      <c r="E120" s="89"/>
      <c r="F120" s="89">
        <f t="shared" si="7"/>
        <v>26616</v>
      </c>
      <c r="G120" s="89">
        <f t="shared" si="10"/>
        <v>23952</v>
      </c>
      <c r="H120" s="89">
        <f t="shared" si="8"/>
        <v>2664</v>
      </c>
      <c r="J120" s="83" t="s">
        <v>89</v>
      </c>
      <c r="L120" s="89">
        <f t="shared" si="9"/>
        <v>2664.27</v>
      </c>
    </row>
    <row r="121" spans="1:12" ht="14.5" x14ac:dyDescent="0.35">
      <c r="A121" t="s">
        <v>137</v>
      </c>
      <c r="B121" s="89">
        <v>0.22</v>
      </c>
      <c r="C121" s="89">
        <v>0</v>
      </c>
      <c r="D121" s="89">
        <v>0</v>
      </c>
      <c r="E121" s="89"/>
      <c r="F121" s="89">
        <f t="shared" si="7"/>
        <v>0</v>
      </c>
      <c r="G121" s="89">
        <f t="shared" si="10"/>
        <v>0</v>
      </c>
      <c r="H121" s="89">
        <f t="shared" si="8"/>
        <v>0</v>
      </c>
      <c r="J121" s="83" t="s">
        <v>89</v>
      </c>
      <c r="L121" s="89">
        <f t="shared" si="9"/>
        <v>0</v>
      </c>
    </row>
    <row r="122" spans="1:12" ht="14.5" x14ac:dyDescent="0.35">
      <c r="A122" t="s">
        <v>319</v>
      </c>
      <c r="B122" s="89">
        <v>-3964433.07</v>
      </c>
      <c r="C122" s="89">
        <v>115724</v>
      </c>
      <c r="D122" s="89">
        <v>-32554</v>
      </c>
      <c r="E122" s="89"/>
      <c r="F122" s="89">
        <f t="shared" si="7"/>
        <v>83170</v>
      </c>
      <c r="G122" s="89">
        <f t="shared" si="10"/>
        <v>74845</v>
      </c>
      <c r="H122" s="89">
        <f t="shared" si="8"/>
        <v>8325</v>
      </c>
      <c r="J122" s="83" t="s">
        <v>89</v>
      </c>
      <c r="L122" s="89">
        <f t="shared" si="9"/>
        <v>8325.24</v>
      </c>
    </row>
    <row r="123" spans="1:12" ht="14.5" x14ac:dyDescent="0.35">
      <c r="A123" t="s">
        <v>138</v>
      </c>
      <c r="B123" s="89">
        <v>-3157265.31</v>
      </c>
      <c r="C123" s="89">
        <v>66236</v>
      </c>
      <c r="D123" s="89">
        <v>0</v>
      </c>
      <c r="E123" s="89"/>
      <c r="F123" s="89">
        <f t="shared" si="7"/>
        <v>66236</v>
      </c>
      <c r="G123" s="89">
        <f t="shared" si="10"/>
        <v>59606</v>
      </c>
      <c r="H123" s="89">
        <f t="shared" si="8"/>
        <v>6630</v>
      </c>
      <c r="J123" s="83" t="s">
        <v>89</v>
      </c>
      <c r="L123" s="89">
        <f t="shared" si="9"/>
        <v>6630.33</v>
      </c>
    </row>
    <row r="124" spans="1:12" ht="14.5" x14ac:dyDescent="0.35">
      <c r="A124" t="s">
        <v>320</v>
      </c>
      <c r="B124" s="89">
        <v>199647074.09</v>
      </c>
      <c r="C124" s="89">
        <v>-5654550</v>
      </c>
      <c r="D124" s="89">
        <v>1466154</v>
      </c>
      <c r="E124" s="89"/>
      <c r="F124" s="89">
        <f t="shared" si="7"/>
        <v>-4188396</v>
      </c>
      <c r="G124" s="89">
        <f t="shared" si="10"/>
        <v>-3769137</v>
      </c>
      <c r="H124" s="89">
        <f t="shared" si="8"/>
        <v>-419259</v>
      </c>
      <c r="J124" s="83" t="s">
        <v>89</v>
      </c>
      <c r="L124" s="89">
        <f t="shared" si="9"/>
        <v>-419258.91</v>
      </c>
    </row>
    <row r="125" spans="1:12" ht="14.5" x14ac:dyDescent="0.35">
      <c r="A125" t="s">
        <v>321</v>
      </c>
      <c r="B125" s="89">
        <v>-46799157.909999996</v>
      </c>
      <c r="C125" s="89">
        <v>1600770</v>
      </c>
      <c r="D125" s="89">
        <v>-618970</v>
      </c>
      <c r="E125" s="89"/>
      <c r="F125" s="89">
        <f t="shared" si="7"/>
        <v>981800</v>
      </c>
      <c r="G125" s="89">
        <f>ROUND(-B125*0.0899*0.21,0)+1</f>
        <v>883522</v>
      </c>
      <c r="H125" s="89">
        <f t="shared" si="8"/>
        <v>98278</v>
      </c>
      <c r="J125" s="83" t="s">
        <v>89</v>
      </c>
      <c r="L125" s="89">
        <f t="shared" si="9"/>
        <v>98278.319999999992</v>
      </c>
    </row>
    <row r="126" spans="1:12" ht="14.5" x14ac:dyDescent="0.35">
      <c r="A126" t="s">
        <v>322</v>
      </c>
      <c r="B126" s="89">
        <v>-122291.95</v>
      </c>
      <c r="C126" s="89">
        <v>3340</v>
      </c>
      <c r="D126" s="89">
        <v>-774</v>
      </c>
      <c r="E126" s="89"/>
      <c r="F126" s="89">
        <f t="shared" si="7"/>
        <v>2566</v>
      </c>
      <c r="G126" s="89">
        <f t="shared" si="10"/>
        <v>2309</v>
      </c>
      <c r="H126" s="89">
        <f t="shared" si="8"/>
        <v>257</v>
      </c>
      <c r="J126" s="83" t="s">
        <v>89</v>
      </c>
      <c r="L126" s="89">
        <f t="shared" si="9"/>
        <v>256.83</v>
      </c>
    </row>
    <row r="127" spans="1:12" ht="14.5" x14ac:dyDescent="0.35">
      <c r="A127" t="s">
        <v>139</v>
      </c>
      <c r="B127" s="89">
        <v>-2718931.16</v>
      </c>
      <c r="C127" s="89">
        <v>95067</v>
      </c>
      <c r="D127" s="89">
        <v>-38027</v>
      </c>
      <c r="E127" s="89"/>
      <c r="F127" s="89">
        <f t="shared" si="7"/>
        <v>57040</v>
      </c>
      <c r="G127" s="89">
        <f>ROUND(-B127*0.0899*0.21,0)-1</f>
        <v>51330</v>
      </c>
      <c r="H127" s="89">
        <f t="shared" si="8"/>
        <v>5710</v>
      </c>
      <c r="J127" s="83" t="s">
        <v>89</v>
      </c>
      <c r="L127" s="89">
        <f t="shared" si="9"/>
        <v>5709.69</v>
      </c>
    </row>
    <row r="128" spans="1:12" ht="14.5" x14ac:dyDescent="0.35">
      <c r="A128" t="s">
        <v>140</v>
      </c>
      <c r="B128" s="89">
        <v>-8040428.29</v>
      </c>
      <c r="C128" s="89">
        <v>281134</v>
      </c>
      <c r="D128" s="89">
        <v>-112453</v>
      </c>
      <c r="E128" s="89"/>
      <c r="F128" s="89">
        <f t="shared" si="7"/>
        <v>168681</v>
      </c>
      <c r="G128" s="89">
        <f>ROUND(-B128*0.0899*0.21,0)+1</f>
        <v>151796</v>
      </c>
      <c r="H128" s="89">
        <f t="shared" si="8"/>
        <v>16885</v>
      </c>
      <c r="J128" s="83" t="s">
        <v>89</v>
      </c>
      <c r="L128" s="89">
        <f t="shared" si="9"/>
        <v>16884.84</v>
      </c>
    </row>
    <row r="129" spans="1:17" ht="14.5" x14ac:dyDescent="0.35">
      <c r="A129" t="s">
        <v>141</v>
      </c>
      <c r="B129" s="89">
        <v>835973.09</v>
      </c>
      <c r="C129" s="89">
        <v>-29230</v>
      </c>
      <c r="D129" s="89">
        <v>11692</v>
      </c>
      <c r="E129" s="89"/>
      <c r="F129" s="89">
        <f t="shared" si="7"/>
        <v>-17538</v>
      </c>
      <c r="G129" s="89">
        <f t="shared" si="10"/>
        <v>-15782</v>
      </c>
      <c r="H129" s="89">
        <f t="shared" si="8"/>
        <v>-1756</v>
      </c>
      <c r="J129" s="83" t="s">
        <v>89</v>
      </c>
      <c r="L129" s="89">
        <f t="shared" si="9"/>
        <v>-1755.6</v>
      </c>
    </row>
    <row r="130" spans="1:17" ht="14.5" x14ac:dyDescent="0.35">
      <c r="A130" t="s">
        <v>323</v>
      </c>
      <c r="B130" s="89">
        <v>-8765.61</v>
      </c>
      <c r="C130" s="89">
        <v>307</v>
      </c>
      <c r="D130" s="89">
        <v>-123</v>
      </c>
      <c r="E130" s="89"/>
      <c r="F130" s="89">
        <f t="shared" si="7"/>
        <v>184</v>
      </c>
      <c r="G130" s="89">
        <f>ROUND(-B130*0.0899*0.21,0)+1</f>
        <v>166</v>
      </c>
      <c r="H130" s="89">
        <f t="shared" si="8"/>
        <v>18</v>
      </c>
      <c r="J130" s="83" t="s">
        <v>89</v>
      </c>
      <c r="L130" s="89">
        <f t="shared" si="9"/>
        <v>18.48</v>
      </c>
    </row>
    <row r="131" spans="1:17" ht="13" x14ac:dyDescent="0.3">
      <c r="A131" s="86" t="s">
        <v>142</v>
      </c>
      <c r="B131" s="91">
        <f>SUM(B95:B130)</f>
        <v>2086244101.9900002</v>
      </c>
      <c r="C131" s="91">
        <f>SUM(C95:C130)</f>
        <v>-54088280</v>
      </c>
      <c r="D131" s="91">
        <f t="shared" ref="D131:F131" si="11">SUM(D95:D130)</f>
        <v>10320967</v>
      </c>
      <c r="E131" s="91">
        <f t="shared" si="11"/>
        <v>0</v>
      </c>
      <c r="F131" s="91">
        <f t="shared" si="11"/>
        <v>-43767313</v>
      </c>
      <c r="G131" s="91">
        <f>SUM(G95:G130)</f>
        <v>-39386198</v>
      </c>
      <c r="H131" s="91">
        <f>SUM(H95:H130)</f>
        <v>-4381115</v>
      </c>
      <c r="L131" s="91">
        <f>SUM(L95:L130)</f>
        <v>-4381112.8199999975</v>
      </c>
      <c r="O131" s="113"/>
      <c r="P131" s="113"/>
      <c r="Q131" s="113"/>
    </row>
    <row r="132" spans="1:17" ht="13" x14ac:dyDescent="0.3">
      <c r="A132" s="86" t="s">
        <v>143</v>
      </c>
      <c r="B132" s="94">
        <f>+B93+B131</f>
        <v>4172488162.1500006</v>
      </c>
      <c r="C132" s="94">
        <f>+C93+C131</f>
        <v>154327502</v>
      </c>
      <c r="D132" s="94">
        <f t="shared" ref="D132:F132" si="12">+D93+D131</f>
        <v>10320967</v>
      </c>
      <c r="E132" s="94">
        <f t="shared" si="12"/>
        <v>0</v>
      </c>
      <c r="F132" s="94">
        <f t="shared" si="12"/>
        <v>164648469</v>
      </c>
      <c r="G132" s="94">
        <f>+G93+G131</f>
        <v>148167142</v>
      </c>
      <c r="H132" s="94">
        <f>+H93+H131</f>
        <v>16481327</v>
      </c>
      <c r="O132" s="113"/>
      <c r="P132" s="113"/>
      <c r="Q132" s="113"/>
    </row>
    <row r="133" spans="1:17" ht="14.5" x14ac:dyDescent="0.35">
      <c r="A133"/>
      <c r="B133" s="89"/>
      <c r="C133" s="89"/>
      <c r="D133" s="89"/>
      <c r="E133" s="89"/>
      <c r="F133" s="89"/>
      <c r="G133" s="89"/>
      <c r="H133" s="89"/>
      <c r="Q133" s="113"/>
    </row>
    <row r="134" spans="1:17" ht="13" x14ac:dyDescent="0.3">
      <c r="A134" s="86" t="s">
        <v>144</v>
      </c>
      <c r="B134" s="89"/>
      <c r="C134" s="89"/>
      <c r="D134" s="89"/>
      <c r="E134" s="89"/>
      <c r="F134" s="89"/>
      <c r="G134" s="89"/>
      <c r="H134" s="89"/>
    </row>
    <row r="135" spans="1:17" ht="13" hidden="1" outlineLevel="1" x14ac:dyDescent="0.3">
      <c r="A135" s="86" t="s">
        <v>86</v>
      </c>
      <c r="B135" s="89"/>
      <c r="C135" s="89"/>
      <c r="D135" s="89"/>
      <c r="E135" s="89"/>
      <c r="F135" s="89"/>
      <c r="G135" s="89"/>
      <c r="H135" s="89"/>
    </row>
    <row r="136" spans="1:17" hidden="1" outlineLevel="1" x14ac:dyDescent="0.25">
      <c r="A136" s="83" t="s">
        <v>324</v>
      </c>
      <c r="B136" s="89"/>
      <c r="C136" s="89"/>
      <c r="D136" s="89"/>
      <c r="E136" s="89"/>
      <c r="F136" s="89"/>
      <c r="G136" s="89"/>
      <c r="H136" s="89"/>
      <c r="J136" s="83" t="s">
        <v>145</v>
      </c>
    </row>
    <row r="137" spans="1:17" hidden="1" outlineLevel="1" x14ac:dyDescent="0.25">
      <c r="A137" s="83" t="s">
        <v>325</v>
      </c>
      <c r="B137" s="89"/>
      <c r="C137" s="89"/>
      <c r="D137" s="89"/>
      <c r="E137" s="89"/>
      <c r="F137" s="89"/>
      <c r="G137" s="89"/>
      <c r="H137" s="89"/>
      <c r="J137" s="83" t="s">
        <v>145</v>
      </c>
    </row>
    <row r="138" spans="1:17" hidden="1" outlineLevel="1" x14ac:dyDescent="0.25">
      <c r="A138" s="83" t="s">
        <v>326</v>
      </c>
      <c r="B138" s="89"/>
      <c r="C138" s="89"/>
      <c r="D138" s="89"/>
      <c r="E138" s="89"/>
      <c r="F138" s="89"/>
      <c r="G138" s="89"/>
      <c r="H138" s="89"/>
      <c r="J138" s="83" t="s">
        <v>146</v>
      </c>
    </row>
    <row r="139" spans="1:17" hidden="1" outlineLevel="1" x14ac:dyDescent="0.25">
      <c r="A139" s="83" t="s">
        <v>327</v>
      </c>
      <c r="B139" s="89"/>
      <c r="C139" s="89"/>
      <c r="D139" s="89"/>
      <c r="E139" s="89"/>
      <c r="F139" s="89"/>
      <c r="G139" s="89"/>
      <c r="H139" s="89"/>
      <c r="J139" s="83" t="s">
        <v>146</v>
      </c>
    </row>
    <row r="140" spans="1:17" hidden="1" outlineLevel="1" x14ac:dyDescent="0.25">
      <c r="A140" s="83" t="s">
        <v>328</v>
      </c>
      <c r="B140" s="89"/>
      <c r="C140" s="89"/>
      <c r="D140" s="89"/>
      <c r="E140" s="89"/>
      <c r="F140" s="89"/>
      <c r="G140" s="89"/>
      <c r="H140" s="89"/>
      <c r="J140" s="83" t="s">
        <v>146</v>
      </c>
    </row>
    <row r="141" spans="1:17" hidden="1" outlineLevel="1" x14ac:dyDescent="0.25">
      <c r="A141" s="83" t="s">
        <v>329</v>
      </c>
      <c r="B141" s="89"/>
      <c r="C141" s="89"/>
      <c r="D141" s="89"/>
      <c r="E141" s="89"/>
      <c r="F141" s="89"/>
      <c r="G141" s="89"/>
      <c r="H141" s="89"/>
      <c r="J141" s="83" t="s">
        <v>146</v>
      </c>
    </row>
    <row r="142" spans="1:17" hidden="1" outlineLevel="1" x14ac:dyDescent="0.25">
      <c r="A142" s="83" t="s">
        <v>330</v>
      </c>
      <c r="B142" s="89"/>
      <c r="C142" s="89"/>
      <c r="D142" s="89"/>
      <c r="E142" s="89"/>
      <c r="F142" s="89"/>
      <c r="G142" s="89"/>
      <c r="H142" s="89"/>
      <c r="J142" s="83" t="s">
        <v>146</v>
      </c>
    </row>
    <row r="143" spans="1:17" hidden="1" outlineLevel="1" x14ac:dyDescent="0.25">
      <c r="A143" s="83" t="s">
        <v>331</v>
      </c>
      <c r="B143" s="89"/>
      <c r="C143" s="89"/>
      <c r="D143" s="89"/>
      <c r="E143" s="89"/>
      <c r="F143" s="89"/>
      <c r="G143" s="89"/>
      <c r="H143" s="89"/>
      <c r="J143" s="83" t="s">
        <v>146</v>
      </c>
    </row>
    <row r="144" spans="1:17" hidden="1" outlineLevel="1" x14ac:dyDescent="0.25">
      <c r="A144" s="83" t="s">
        <v>332</v>
      </c>
      <c r="B144" s="89"/>
      <c r="C144" s="89"/>
      <c r="D144" s="89"/>
      <c r="E144" s="89"/>
      <c r="F144" s="89"/>
      <c r="G144" s="89"/>
      <c r="H144" s="89"/>
      <c r="J144" s="83" t="s">
        <v>146</v>
      </c>
    </row>
    <row r="145" spans="1:10" hidden="1" outlineLevel="1" x14ac:dyDescent="0.25">
      <c r="A145" s="83" t="s">
        <v>333</v>
      </c>
      <c r="B145" s="89"/>
      <c r="C145" s="89"/>
      <c r="D145" s="89"/>
      <c r="E145" s="89"/>
      <c r="F145" s="89"/>
      <c r="G145" s="89"/>
      <c r="H145" s="89"/>
      <c r="J145" s="83" t="s">
        <v>146</v>
      </c>
    </row>
    <row r="146" spans="1:10" hidden="1" outlineLevel="1" x14ac:dyDescent="0.25">
      <c r="A146" s="83" t="s">
        <v>334</v>
      </c>
      <c r="B146" s="89"/>
      <c r="C146" s="89"/>
      <c r="D146" s="89"/>
      <c r="E146" s="89"/>
      <c r="F146" s="89"/>
      <c r="G146" s="89"/>
      <c r="H146" s="89"/>
      <c r="J146" s="83" t="s">
        <v>146</v>
      </c>
    </row>
    <row r="147" spans="1:10" hidden="1" outlineLevel="1" x14ac:dyDescent="0.25">
      <c r="A147" s="83" t="s">
        <v>335</v>
      </c>
      <c r="B147" s="89"/>
      <c r="C147" s="89"/>
      <c r="D147" s="89"/>
      <c r="E147" s="89"/>
      <c r="F147" s="89"/>
      <c r="G147" s="89"/>
      <c r="H147" s="89"/>
      <c r="J147" s="83" t="s">
        <v>146</v>
      </c>
    </row>
    <row r="148" spans="1:10" hidden="1" outlineLevel="1" x14ac:dyDescent="0.25">
      <c r="A148" s="83" t="s">
        <v>336</v>
      </c>
      <c r="B148" s="89"/>
      <c r="C148" s="89"/>
      <c r="D148" s="89"/>
      <c r="E148" s="89"/>
      <c r="F148" s="89"/>
      <c r="G148" s="89"/>
      <c r="H148" s="89"/>
      <c r="J148" s="83" t="s">
        <v>146</v>
      </c>
    </row>
    <row r="149" spans="1:10" hidden="1" outlineLevel="1" x14ac:dyDescent="0.25">
      <c r="A149" s="83" t="s">
        <v>147</v>
      </c>
      <c r="B149" s="89"/>
      <c r="C149" s="89"/>
      <c r="D149" s="89"/>
      <c r="E149" s="89"/>
      <c r="F149" s="89"/>
      <c r="G149" s="89"/>
      <c r="H149" s="89"/>
      <c r="J149" s="83" t="s">
        <v>146</v>
      </c>
    </row>
    <row r="150" spans="1:10" hidden="1" outlineLevel="1" x14ac:dyDescent="0.25">
      <c r="A150" s="83" t="s">
        <v>337</v>
      </c>
      <c r="B150" s="89"/>
      <c r="C150" s="89"/>
      <c r="D150" s="89"/>
      <c r="E150" s="89"/>
      <c r="F150" s="89"/>
      <c r="G150" s="89"/>
      <c r="H150" s="89"/>
      <c r="J150" s="83" t="s">
        <v>146</v>
      </c>
    </row>
    <row r="151" spans="1:10" hidden="1" outlineLevel="1" x14ac:dyDescent="0.25">
      <c r="A151" s="83" t="s">
        <v>338</v>
      </c>
      <c r="B151" s="89"/>
      <c r="C151" s="89"/>
      <c r="D151" s="89"/>
      <c r="E151" s="89"/>
      <c r="F151" s="89"/>
      <c r="G151" s="89"/>
      <c r="H151" s="89"/>
      <c r="J151" s="83" t="s">
        <v>146</v>
      </c>
    </row>
    <row r="152" spans="1:10" hidden="1" outlineLevel="1" x14ac:dyDescent="0.25">
      <c r="A152" s="83" t="s">
        <v>339</v>
      </c>
      <c r="B152" s="89"/>
      <c r="C152" s="89"/>
      <c r="D152" s="89"/>
      <c r="E152" s="89"/>
      <c r="F152" s="89"/>
      <c r="G152" s="89"/>
      <c r="H152" s="89"/>
      <c r="J152" s="83" t="s">
        <v>146</v>
      </c>
    </row>
    <row r="153" spans="1:10" hidden="1" outlineLevel="1" x14ac:dyDescent="0.25">
      <c r="A153" s="83" t="s">
        <v>340</v>
      </c>
      <c r="B153" s="89"/>
      <c r="C153" s="89"/>
      <c r="D153" s="89"/>
      <c r="E153" s="89"/>
      <c r="F153" s="89"/>
      <c r="G153" s="89"/>
      <c r="H153" s="89"/>
      <c r="J153" s="83" t="s">
        <v>146</v>
      </c>
    </row>
    <row r="154" spans="1:10" hidden="1" outlineLevel="1" x14ac:dyDescent="0.25">
      <c r="A154" s="83" t="s">
        <v>341</v>
      </c>
      <c r="B154" s="89"/>
      <c r="C154" s="89"/>
      <c r="D154" s="89"/>
      <c r="E154" s="89"/>
      <c r="F154" s="89"/>
      <c r="G154" s="89"/>
      <c r="H154" s="89"/>
      <c r="J154" s="83" t="s">
        <v>146</v>
      </c>
    </row>
    <row r="155" spans="1:10" hidden="1" outlineLevel="1" x14ac:dyDescent="0.25">
      <c r="A155" s="83" t="s">
        <v>342</v>
      </c>
      <c r="B155" s="89"/>
      <c r="C155" s="89"/>
      <c r="D155" s="89"/>
      <c r="E155" s="89"/>
      <c r="F155" s="89"/>
      <c r="G155" s="89"/>
      <c r="H155" s="89"/>
      <c r="J155" s="83" t="s">
        <v>146</v>
      </c>
    </row>
    <row r="156" spans="1:10" hidden="1" outlineLevel="1" x14ac:dyDescent="0.25">
      <c r="A156" s="83" t="s">
        <v>343</v>
      </c>
      <c r="B156" s="89"/>
      <c r="C156" s="89"/>
      <c r="D156" s="89"/>
      <c r="E156" s="89"/>
      <c r="F156" s="89"/>
      <c r="G156" s="89"/>
      <c r="H156" s="89"/>
      <c r="J156" s="83" t="s">
        <v>146</v>
      </c>
    </row>
    <row r="157" spans="1:10" hidden="1" outlineLevel="1" x14ac:dyDescent="0.25">
      <c r="A157" s="83" t="s">
        <v>148</v>
      </c>
      <c r="B157" s="89"/>
      <c r="C157" s="89"/>
      <c r="D157" s="89"/>
      <c r="E157" s="89"/>
      <c r="F157" s="89"/>
      <c r="G157" s="89"/>
      <c r="H157" s="89"/>
      <c r="J157" s="83" t="s">
        <v>146</v>
      </c>
    </row>
    <row r="158" spans="1:10" hidden="1" outlineLevel="1" x14ac:dyDescent="0.25">
      <c r="A158" s="83" t="s">
        <v>149</v>
      </c>
      <c r="B158" s="89"/>
      <c r="C158" s="89"/>
      <c r="D158" s="89"/>
      <c r="E158" s="89"/>
      <c r="F158" s="89"/>
      <c r="G158" s="89"/>
      <c r="H158" s="89"/>
      <c r="J158" s="83" t="s">
        <v>146</v>
      </c>
    </row>
    <row r="159" spans="1:10" hidden="1" outlineLevel="1" x14ac:dyDescent="0.25">
      <c r="A159" s="83" t="s">
        <v>344</v>
      </c>
      <c r="B159" s="89"/>
      <c r="C159" s="89"/>
      <c r="D159" s="89"/>
      <c r="E159" s="89"/>
      <c r="F159" s="89"/>
      <c r="G159" s="89"/>
      <c r="H159" s="89"/>
      <c r="J159" s="83" t="s">
        <v>146</v>
      </c>
    </row>
    <row r="160" spans="1:10" hidden="1" outlineLevel="1" x14ac:dyDescent="0.25">
      <c r="A160" s="83" t="s">
        <v>150</v>
      </c>
      <c r="B160" s="89"/>
      <c r="C160" s="89"/>
      <c r="D160" s="89"/>
      <c r="E160" s="89"/>
      <c r="F160" s="89"/>
      <c r="G160" s="89"/>
      <c r="H160" s="89"/>
      <c r="J160" s="83" t="s">
        <v>146</v>
      </c>
    </row>
    <row r="161" spans="1:10" hidden="1" outlineLevel="1" x14ac:dyDescent="0.25">
      <c r="A161" s="83" t="s">
        <v>345</v>
      </c>
      <c r="B161" s="89"/>
      <c r="C161" s="89"/>
      <c r="D161" s="89"/>
      <c r="E161" s="89"/>
      <c r="F161" s="89"/>
      <c r="G161" s="89"/>
      <c r="H161" s="89"/>
      <c r="J161" s="83" t="s">
        <v>146</v>
      </c>
    </row>
    <row r="162" spans="1:10" hidden="1" outlineLevel="1" x14ac:dyDescent="0.25">
      <c r="A162" s="83" t="s">
        <v>151</v>
      </c>
      <c r="B162" s="89"/>
      <c r="C162" s="89"/>
      <c r="D162" s="89"/>
      <c r="E162" s="89"/>
      <c r="F162" s="89"/>
      <c r="G162" s="89"/>
      <c r="H162" s="89"/>
      <c r="J162" s="83" t="s">
        <v>146</v>
      </c>
    </row>
    <row r="163" spans="1:10" hidden="1" outlineLevel="1" x14ac:dyDescent="0.25">
      <c r="A163" s="83" t="s">
        <v>152</v>
      </c>
      <c r="B163" s="89"/>
      <c r="C163" s="89"/>
      <c r="D163" s="89"/>
      <c r="E163" s="89"/>
      <c r="F163" s="89"/>
      <c r="G163" s="89"/>
      <c r="H163" s="89"/>
      <c r="J163" s="83" t="s">
        <v>146</v>
      </c>
    </row>
    <row r="164" spans="1:10" hidden="1" outlineLevel="1" x14ac:dyDescent="0.25">
      <c r="A164" s="83" t="s">
        <v>153</v>
      </c>
      <c r="B164" s="89"/>
      <c r="C164" s="89"/>
      <c r="D164" s="89"/>
      <c r="E164" s="89"/>
      <c r="F164" s="89"/>
      <c r="G164" s="89"/>
      <c r="H164" s="89"/>
      <c r="J164" s="83" t="s">
        <v>146</v>
      </c>
    </row>
    <row r="165" spans="1:10" hidden="1" outlineLevel="1" x14ac:dyDescent="0.25">
      <c r="A165" s="83" t="s">
        <v>154</v>
      </c>
      <c r="B165" s="89"/>
      <c r="C165" s="89"/>
      <c r="D165" s="89"/>
      <c r="E165" s="89"/>
      <c r="F165" s="89"/>
      <c r="G165" s="89"/>
      <c r="H165" s="89"/>
      <c r="J165" s="83" t="s">
        <v>146</v>
      </c>
    </row>
    <row r="166" spans="1:10" ht="13" hidden="1" outlineLevel="1" x14ac:dyDescent="0.3">
      <c r="A166" s="86" t="s">
        <v>96</v>
      </c>
      <c r="B166" s="91">
        <f>SUM(B135:B165)</f>
        <v>0</v>
      </c>
      <c r="C166" s="91">
        <f t="shared" ref="C166:H166" si="13">SUM(C135:C165)</f>
        <v>0</v>
      </c>
      <c r="D166" s="91">
        <f t="shared" si="13"/>
        <v>0</v>
      </c>
      <c r="E166" s="91">
        <f t="shared" si="13"/>
        <v>0</v>
      </c>
      <c r="F166" s="91">
        <f t="shared" si="13"/>
        <v>0</v>
      </c>
      <c r="G166" s="91">
        <f t="shared" si="13"/>
        <v>0</v>
      </c>
      <c r="H166" s="91">
        <f t="shared" si="13"/>
        <v>0</v>
      </c>
    </row>
    <row r="167" spans="1:10" ht="13" collapsed="1" x14ac:dyDescent="0.3">
      <c r="A167" s="86" t="s">
        <v>97</v>
      </c>
      <c r="B167" s="89"/>
      <c r="C167" s="89"/>
      <c r="D167" s="89"/>
      <c r="E167" s="89"/>
      <c r="F167" s="89"/>
      <c r="G167" s="89"/>
      <c r="H167" s="89"/>
    </row>
    <row r="168" spans="1:10" ht="14.5" x14ac:dyDescent="0.35">
      <c r="A168" t="s">
        <v>155</v>
      </c>
      <c r="B168" s="89">
        <v>13889183.79146184</v>
      </c>
      <c r="C168" s="89">
        <v>1327136</v>
      </c>
      <c r="D168" s="89"/>
      <c r="E168" s="89">
        <v>-10157</v>
      </c>
      <c r="F168" s="89">
        <f>+C168+D168+E168</f>
        <v>1316979</v>
      </c>
      <c r="G168" s="89">
        <f t="shared" ref="G168:G194" si="14">ROUND(+B168*0.0899,0)</f>
        <v>1248638</v>
      </c>
      <c r="H168" s="89">
        <f t="shared" ref="H168:H191" si="15">+F168-G168</f>
        <v>68341</v>
      </c>
      <c r="J168" s="83" t="s">
        <v>146</v>
      </c>
    </row>
    <row r="169" spans="1:10" ht="14.5" x14ac:dyDescent="0.35">
      <c r="A169" t="s">
        <v>156</v>
      </c>
      <c r="B169" s="89">
        <v>5038454.10845898</v>
      </c>
      <c r="C169" s="89">
        <v>469478</v>
      </c>
      <c r="D169" s="89"/>
      <c r="E169" s="89">
        <v>8271</v>
      </c>
      <c r="F169" s="89">
        <f t="shared" ref="F169:F194" si="16">+C169+D169+E169</f>
        <v>477749</v>
      </c>
      <c r="G169" s="89">
        <f t="shared" si="14"/>
        <v>452957</v>
      </c>
      <c r="H169" s="89">
        <f t="shared" si="15"/>
        <v>24792</v>
      </c>
      <c r="J169" s="83" t="s">
        <v>146</v>
      </c>
    </row>
    <row r="170" spans="1:10" ht="14.5" x14ac:dyDescent="0.35">
      <c r="A170" t="s">
        <v>157</v>
      </c>
      <c r="B170" s="89">
        <v>-452507.60087072564</v>
      </c>
      <c r="C170" s="89">
        <v>-43575</v>
      </c>
      <c r="D170" s="89"/>
      <c r="E170" s="89">
        <v>668</v>
      </c>
      <c r="F170" s="89">
        <f t="shared" si="16"/>
        <v>-42907</v>
      </c>
      <c r="G170" s="89">
        <f t="shared" si="14"/>
        <v>-40680</v>
      </c>
      <c r="H170" s="89">
        <f t="shared" si="15"/>
        <v>-2227</v>
      </c>
      <c r="J170" s="83" t="s">
        <v>146</v>
      </c>
    </row>
    <row r="171" spans="1:10" ht="14.5" x14ac:dyDescent="0.35">
      <c r="A171" t="s">
        <v>158</v>
      </c>
      <c r="B171" s="89">
        <v>-22979.271365161818</v>
      </c>
      <c r="C171" s="89">
        <v>-2296</v>
      </c>
      <c r="D171" s="89"/>
      <c r="E171" s="89">
        <v>117</v>
      </c>
      <c r="F171" s="89">
        <f t="shared" si="16"/>
        <v>-2179</v>
      </c>
      <c r="G171" s="89">
        <f t="shared" si="14"/>
        <v>-2066</v>
      </c>
      <c r="H171" s="89">
        <f t="shared" si="15"/>
        <v>-113</v>
      </c>
      <c r="J171" s="83" t="s">
        <v>146</v>
      </c>
    </row>
    <row r="172" spans="1:10" ht="14.5" x14ac:dyDescent="0.35">
      <c r="A172" t="s">
        <v>159</v>
      </c>
      <c r="B172" s="89">
        <v>243.45731824219303</v>
      </c>
      <c r="C172" s="89">
        <v>24</v>
      </c>
      <c r="D172" s="89"/>
      <c r="E172" s="89">
        <v>-1</v>
      </c>
      <c r="F172" s="89">
        <f t="shared" si="16"/>
        <v>23</v>
      </c>
      <c r="G172" s="89">
        <f t="shared" si="14"/>
        <v>22</v>
      </c>
      <c r="H172" s="89">
        <f t="shared" si="15"/>
        <v>1</v>
      </c>
      <c r="J172" s="83" t="s">
        <v>146</v>
      </c>
    </row>
    <row r="173" spans="1:10" ht="14.5" x14ac:dyDescent="0.35">
      <c r="A173" t="s">
        <v>160</v>
      </c>
      <c r="B173" s="89">
        <v>600348.82571140735</v>
      </c>
      <c r="C173" s="89">
        <v>57984</v>
      </c>
      <c r="D173" s="89"/>
      <c r="E173" s="89">
        <v>-1059</v>
      </c>
      <c r="F173" s="89">
        <f t="shared" si="16"/>
        <v>56925</v>
      </c>
      <c r="G173" s="89">
        <f t="shared" si="14"/>
        <v>53971</v>
      </c>
      <c r="H173" s="89">
        <f t="shared" si="15"/>
        <v>2954</v>
      </c>
      <c r="J173" s="83" t="s">
        <v>146</v>
      </c>
    </row>
    <row r="174" spans="1:10" ht="14.5" x14ac:dyDescent="0.35">
      <c r="A174" t="s">
        <v>161</v>
      </c>
      <c r="B174" s="89">
        <v>51292.124256842231</v>
      </c>
      <c r="C174" s="89">
        <v>4760</v>
      </c>
      <c r="D174" s="89"/>
      <c r="E174" s="89">
        <v>103</v>
      </c>
      <c r="F174" s="89">
        <f t="shared" si="16"/>
        <v>4863</v>
      </c>
      <c r="G174" s="89">
        <f>ROUND(+B174*0.0899,0)+1</f>
        <v>4612</v>
      </c>
      <c r="H174" s="89">
        <f t="shared" si="15"/>
        <v>251</v>
      </c>
      <c r="J174" s="83" t="s">
        <v>146</v>
      </c>
    </row>
    <row r="175" spans="1:10" ht="14.5" x14ac:dyDescent="0.35">
      <c r="A175" t="s">
        <v>162</v>
      </c>
      <c r="B175" s="89">
        <v>13115.582312124614</v>
      </c>
      <c r="C175" s="89">
        <v>976</v>
      </c>
      <c r="D175" s="89"/>
      <c r="E175" s="89">
        <v>268</v>
      </c>
      <c r="F175" s="89">
        <f t="shared" si="16"/>
        <v>1244</v>
      </c>
      <c r="G175" s="89">
        <f t="shared" si="14"/>
        <v>1179</v>
      </c>
      <c r="H175" s="89">
        <f t="shared" si="15"/>
        <v>65</v>
      </c>
      <c r="J175" s="83" t="s">
        <v>146</v>
      </c>
    </row>
    <row r="176" spans="1:10" ht="14.5" x14ac:dyDescent="0.35">
      <c r="A176" t="s">
        <v>163</v>
      </c>
      <c r="B176" s="89">
        <v>-694503.58575742878</v>
      </c>
      <c r="C176" s="89">
        <v>-67050</v>
      </c>
      <c r="D176" s="89"/>
      <c r="E176" s="89">
        <v>1197</v>
      </c>
      <c r="F176" s="89">
        <f t="shared" si="16"/>
        <v>-65853</v>
      </c>
      <c r="G176" s="89">
        <f t="shared" si="14"/>
        <v>-62436</v>
      </c>
      <c r="H176" s="89">
        <f t="shared" si="15"/>
        <v>-3417</v>
      </c>
      <c r="J176" s="83" t="s">
        <v>146</v>
      </c>
    </row>
    <row r="177" spans="1:10" ht="14.5" x14ac:dyDescent="0.35">
      <c r="A177" t="s">
        <v>164</v>
      </c>
      <c r="B177" s="89">
        <v>6464.6404298355283</v>
      </c>
      <c r="C177" s="89">
        <v>620</v>
      </c>
      <c r="D177" s="89"/>
      <c r="E177" s="89">
        <v>-7</v>
      </c>
      <c r="F177" s="89">
        <f t="shared" si="16"/>
        <v>613</v>
      </c>
      <c r="G177" s="89">
        <f t="shared" si="14"/>
        <v>581</v>
      </c>
      <c r="H177" s="89">
        <f t="shared" si="15"/>
        <v>32</v>
      </c>
      <c r="J177" s="83" t="s">
        <v>146</v>
      </c>
    </row>
    <row r="178" spans="1:10" ht="14.5" x14ac:dyDescent="0.35">
      <c r="A178" t="s">
        <v>165</v>
      </c>
      <c r="B178" s="89">
        <v>-30077.169025742111</v>
      </c>
      <c r="C178" s="89">
        <v>-2990</v>
      </c>
      <c r="D178" s="89"/>
      <c r="E178" s="89">
        <v>138</v>
      </c>
      <c r="F178" s="89">
        <f t="shared" si="16"/>
        <v>-2852</v>
      </c>
      <c r="G178" s="89">
        <f t="shared" si="14"/>
        <v>-2704</v>
      </c>
      <c r="H178" s="89">
        <f t="shared" si="15"/>
        <v>-148</v>
      </c>
      <c r="J178" s="83" t="s">
        <v>146</v>
      </c>
    </row>
    <row r="179" spans="1:10" ht="14.5" x14ac:dyDescent="0.35">
      <c r="A179" t="s">
        <v>166</v>
      </c>
      <c r="B179" s="89">
        <v>436.410169962395</v>
      </c>
      <c r="C179" s="89">
        <v>43</v>
      </c>
      <c r="D179" s="89"/>
      <c r="E179" s="89">
        <v>-2</v>
      </c>
      <c r="F179" s="89">
        <f t="shared" si="16"/>
        <v>41</v>
      </c>
      <c r="G179" s="89">
        <f t="shared" si="14"/>
        <v>39</v>
      </c>
      <c r="H179" s="89">
        <f t="shared" si="15"/>
        <v>2</v>
      </c>
      <c r="J179" s="83" t="s">
        <v>146</v>
      </c>
    </row>
    <row r="180" spans="1:10" ht="14.5" x14ac:dyDescent="0.35">
      <c r="A180" t="s">
        <v>167</v>
      </c>
      <c r="B180" s="89">
        <v>0</v>
      </c>
      <c r="C180" s="89">
        <v>0</v>
      </c>
      <c r="D180" s="89"/>
      <c r="E180" s="89">
        <v>0</v>
      </c>
      <c r="F180" s="89">
        <f t="shared" si="16"/>
        <v>0</v>
      </c>
      <c r="G180" s="89">
        <f t="shared" si="14"/>
        <v>0</v>
      </c>
      <c r="H180" s="89">
        <f t="shared" si="15"/>
        <v>0</v>
      </c>
      <c r="J180" s="83" t="s">
        <v>146</v>
      </c>
    </row>
    <row r="181" spans="1:10" ht="14.5" x14ac:dyDescent="0.35">
      <c r="A181" t="s">
        <v>168</v>
      </c>
      <c r="B181" s="89">
        <v>0</v>
      </c>
      <c r="C181" s="89">
        <v>0</v>
      </c>
      <c r="D181" s="89"/>
      <c r="E181" s="89">
        <v>0</v>
      </c>
      <c r="F181" s="89">
        <f t="shared" si="16"/>
        <v>0</v>
      </c>
      <c r="G181" s="89">
        <f t="shared" si="14"/>
        <v>0</v>
      </c>
      <c r="H181" s="89">
        <f t="shared" si="15"/>
        <v>0</v>
      </c>
      <c r="J181" s="83" t="s">
        <v>146</v>
      </c>
    </row>
    <row r="182" spans="1:10" ht="14.5" x14ac:dyDescent="0.35">
      <c r="A182" t="s">
        <v>169</v>
      </c>
      <c r="B182" s="89">
        <v>2652.0433387835928</v>
      </c>
      <c r="C182" s="89">
        <v>253</v>
      </c>
      <c r="D182" s="89"/>
      <c r="E182" s="89">
        <v>-1</v>
      </c>
      <c r="F182" s="89">
        <f t="shared" si="16"/>
        <v>252</v>
      </c>
      <c r="G182" s="89">
        <f t="shared" si="14"/>
        <v>238</v>
      </c>
      <c r="H182" s="89">
        <f t="shared" si="15"/>
        <v>14</v>
      </c>
      <c r="J182" s="83" t="s">
        <v>146</v>
      </c>
    </row>
    <row r="183" spans="1:10" ht="14.5" x14ac:dyDescent="0.35">
      <c r="A183" t="s">
        <v>170</v>
      </c>
      <c r="B183" s="89">
        <v>-1292.4898129758799</v>
      </c>
      <c r="C183" s="89">
        <v>-131</v>
      </c>
      <c r="D183" s="89"/>
      <c r="E183" s="89">
        <v>8</v>
      </c>
      <c r="F183" s="89">
        <f t="shared" si="16"/>
        <v>-123</v>
      </c>
      <c r="G183" s="89">
        <f>ROUND(+B183*0.0899,0)-1</f>
        <v>-117</v>
      </c>
      <c r="H183" s="89">
        <f>+F183-G183</f>
        <v>-6</v>
      </c>
      <c r="J183" s="83" t="s">
        <v>146</v>
      </c>
    </row>
    <row r="184" spans="1:10" ht="14.5" x14ac:dyDescent="0.35">
      <c r="A184" t="s">
        <v>171</v>
      </c>
      <c r="B184" s="89">
        <v>-14044.077923876988</v>
      </c>
      <c r="C184" s="89">
        <v>-1397</v>
      </c>
      <c r="D184" s="89"/>
      <c r="E184" s="89">
        <v>65</v>
      </c>
      <c r="F184" s="89">
        <f t="shared" si="16"/>
        <v>-1332</v>
      </c>
      <c r="G184" s="89">
        <f t="shared" si="14"/>
        <v>-1263</v>
      </c>
      <c r="H184" s="89">
        <f t="shared" si="15"/>
        <v>-69</v>
      </c>
      <c r="J184" s="83" t="s">
        <v>146</v>
      </c>
    </row>
    <row r="185" spans="1:10" ht="14.5" x14ac:dyDescent="0.35">
      <c r="A185" t="s">
        <v>172</v>
      </c>
      <c r="B185" s="89">
        <v>19531.609012178837</v>
      </c>
      <c r="C185" s="89">
        <v>1953</v>
      </c>
      <c r="D185" s="89"/>
      <c r="E185" s="89">
        <v>-101</v>
      </c>
      <c r="F185" s="89">
        <f t="shared" si="16"/>
        <v>1852</v>
      </c>
      <c r="G185" s="89">
        <f t="shared" si="14"/>
        <v>1756</v>
      </c>
      <c r="H185" s="89">
        <f t="shared" si="15"/>
        <v>96</v>
      </c>
      <c r="J185" s="83" t="s">
        <v>146</v>
      </c>
    </row>
    <row r="186" spans="1:10" ht="14.5" x14ac:dyDescent="0.35">
      <c r="A186" t="s">
        <v>173</v>
      </c>
      <c r="B186" s="89">
        <v>-218038.52084475989</v>
      </c>
      <c r="C186" s="89">
        <v>-20636</v>
      </c>
      <c r="D186" s="89"/>
      <c r="E186" s="89">
        <v>-39</v>
      </c>
      <c r="F186" s="89">
        <f t="shared" si="16"/>
        <v>-20675</v>
      </c>
      <c r="G186" s="89">
        <f t="shared" si="14"/>
        <v>-19602</v>
      </c>
      <c r="H186" s="89">
        <f t="shared" si="15"/>
        <v>-1073</v>
      </c>
      <c r="J186" s="83" t="s">
        <v>146</v>
      </c>
    </row>
    <row r="187" spans="1:10" ht="14.5" x14ac:dyDescent="0.35">
      <c r="A187" t="s">
        <v>174</v>
      </c>
      <c r="B187" s="89">
        <v>0</v>
      </c>
      <c r="C187" s="89">
        <v>0</v>
      </c>
      <c r="D187" s="89"/>
      <c r="E187" s="89">
        <v>0</v>
      </c>
      <c r="F187" s="89">
        <f t="shared" si="16"/>
        <v>0</v>
      </c>
      <c r="G187" s="89">
        <f t="shared" si="14"/>
        <v>0</v>
      </c>
      <c r="H187" s="89">
        <f t="shared" si="15"/>
        <v>0</v>
      </c>
      <c r="J187" s="83" t="s">
        <v>146</v>
      </c>
    </row>
    <row r="188" spans="1:10" ht="14.5" x14ac:dyDescent="0.35">
      <c r="A188" t="s">
        <v>175</v>
      </c>
      <c r="B188" s="89">
        <v>-233173.87167498449</v>
      </c>
      <c r="C188" s="89">
        <v>-21802</v>
      </c>
      <c r="D188" s="89"/>
      <c r="E188" s="89">
        <v>-307</v>
      </c>
      <c r="F188" s="89">
        <f t="shared" si="16"/>
        <v>-22109</v>
      </c>
      <c r="G188" s="89">
        <f>ROUND(+B188*0.0899,0)-1</f>
        <v>-20963</v>
      </c>
      <c r="H188" s="89">
        <f t="shared" si="15"/>
        <v>-1146</v>
      </c>
      <c r="J188" s="83" t="s">
        <v>146</v>
      </c>
    </row>
    <row r="189" spans="1:10" ht="14.5" x14ac:dyDescent="0.35">
      <c r="A189" t="s">
        <v>176</v>
      </c>
      <c r="B189" s="89">
        <v>-188441.41535320666</v>
      </c>
      <c r="C189" s="89">
        <v>-17164</v>
      </c>
      <c r="D189" s="89"/>
      <c r="E189" s="89">
        <v>-704</v>
      </c>
      <c r="F189" s="89">
        <f t="shared" si="16"/>
        <v>-17868</v>
      </c>
      <c r="G189" s="89">
        <f t="shared" si="14"/>
        <v>-16941</v>
      </c>
      <c r="H189" s="89">
        <f t="shared" si="15"/>
        <v>-927</v>
      </c>
      <c r="J189" s="83" t="s">
        <v>146</v>
      </c>
    </row>
    <row r="190" spans="1:10" ht="14.5" x14ac:dyDescent="0.35">
      <c r="A190" t="s">
        <v>177</v>
      </c>
      <c r="B190" s="89">
        <v>652330.91963816527</v>
      </c>
      <c r="C190" s="89">
        <v>62874</v>
      </c>
      <c r="D190" s="89"/>
      <c r="E190" s="89">
        <v>-1019</v>
      </c>
      <c r="F190" s="89">
        <f t="shared" si="16"/>
        <v>61855</v>
      </c>
      <c r="G190" s="89">
        <f t="shared" si="14"/>
        <v>58645</v>
      </c>
      <c r="H190" s="89">
        <f t="shared" si="15"/>
        <v>3210</v>
      </c>
      <c r="J190" s="83" t="s">
        <v>146</v>
      </c>
    </row>
    <row r="191" spans="1:10" ht="14.5" x14ac:dyDescent="0.35">
      <c r="A191" t="s">
        <v>178</v>
      </c>
      <c r="B191" s="89">
        <v>-241845.94134437628</v>
      </c>
      <c r="C191" s="89">
        <v>-22028</v>
      </c>
      <c r="D191" s="89"/>
      <c r="E191" s="89">
        <v>-904</v>
      </c>
      <c r="F191" s="89">
        <f t="shared" si="16"/>
        <v>-22932</v>
      </c>
      <c r="G191" s="89">
        <f t="shared" si="14"/>
        <v>-21742</v>
      </c>
      <c r="H191" s="89">
        <f t="shared" si="15"/>
        <v>-1190</v>
      </c>
      <c r="J191" s="83" t="s">
        <v>146</v>
      </c>
    </row>
    <row r="192" spans="1:10" ht="14.5" x14ac:dyDescent="0.35">
      <c r="A192" t="s">
        <v>179</v>
      </c>
      <c r="B192" s="89">
        <v>-3346.5975889847009</v>
      </c>
      <c r="C192" s="89">
        <v>-309</v>
      </c>
      <c r="D192" s="89"/>
      <c r="E192" s="89">
        <v>-8</v>
      </c>
      <c r="F192" s="89">
        <f t="shared" si="16"/>
        <v>-317</v>
      </c>
      <c r="G192" s="89">
        <f t="shared" si="14"/>
        <v>-301</v>
      </c>
      <c r="H192" s="89">
        <f>+F192-G192</f>
        <v>-16</v>
      </c>
      <c r="J192" s="83" t="s">
        <v>146</v>
      </c>
    </row>
    <row r="193" spans="1:15" ht="14.5" x14ac:dyDescent="0.35">
      <c r="A193" t="s">
        <v>180</v>
      </c>
      <c r="B193" s="89">
        <v>33.560845565262795</v>
      </c>
      <c r="C193" s="89">
        <v>3</v>
      </c>
      <c r="D193" s="89"/>
      <c r="E193" s="89">
        <v>0</v>
      </c>
      <c r="F193" s="89">
        <f t="shared" si="16"/>
        <v>3</v>
      </c>
      <c r="G193" s="89">
        <f t="shared" si="14"/>
        <v>3</v>
      </c>
      <c r="H193" s="89">
        <f>+F193-G193</f>
        <v>0</v>
      </c>
      <c r="J193" s="83" t="s">
        <v>146</v>
      </c>
    </row>
    <row r="194" spans="1:15" ht="14.5" x14ac:dyDescent="0.35">
      <c r="A194" t="s">
        <v>181</v>
      </c>
      <c r="B194" s="89">
        <v>539.72749823208937</v>
      </c>
      <c r="C194" s="89">
        <v>49</v>
      </c>
      <c r="D194" s="89"/>
      <c r="E194" s="89">
        <v>2</v>
      </c>
      <c r="F194" s="89">
        <f t="shared" si="16"/>
        <v>51</v>
      </c>
      <c r="G194" s="89">
        <f t="shared" si="14"/>
        <v>49</v>
      </c>
      <c r="H194" s="89">
        <f>+F194-G194</f>
        <v>2</v>
      </c>
      <c r="J194" s="83" t="s">
        <v>146</v>
      </c>
    </row>
    <row r="195" spans="1:15" ht="13" x14ac:dyDescent="0.3">
      <c r="A195" s="86" t="s">
        <v>134</v>
      </c>
      <c r="B195" s="92">
        <f t="shared" ref="B195:H195" si="17">SUM(B168:B194)</f>
        <v>18174376.25888994</v>
      </c>
      <c r="C195" s="92">
        <f t="shared" si="17"/>
        <v>1726775</v>
      </c>
      <c r="D195" s="92">
        <f t="shared" si="17"/>
        <v>0</v>
      </c>
      <c r="E195" s="92">
        <f t="shared" si="17"/>
        <v>-3472</v>
      </c>
      <c r="F195" s="92">
        <f t="shared" si="17"/>
        <v>1723303</v>
      </c>
      <c r="G195" s="92">
        <f t="shared" si="17"/>
        <v>1633875</v>
      </c>
      <c r="H195" s="92">
        <f t="shared" si="17"/>
        <v>89428</v>
      </c>
    </row>
    <row r="196" spans="1:15" ht="13" x14ac:dyDescent="0.3">
      <c r="A196" s="86" t="s">
        <v>135</v>
      </c>
      <c r="B196" s="89"/>
      <c r="C196" s="89"/>
      <c r="D196" s="89"/>
      <c r="E196" s="89"/>
      <c r="F196" s="89"/>
      <c r="G196" s="89"/>
      <c r="H196" s="89"/>
    </row>
    <row r="197" spans="1:15" ht="14.5" x14ac:dyDescent="0.35">
      <c r="A197" s="83" t="s">
        <v>346</v>
      </c>
      <c r="B197" s="89">
        <v>13889183.79146184</v>
      </c>
      <c r="C197" s="89">
        <v>-332381</v>
      </c>
      <c r="D197" s="89">
        <v>55815</v>
      </c>
      <c r="E197" s="89"/>
      <c r="F197" s="89">
        <f t="shared" ref="F197:F223" si="18">+C197+D197</f>
        <v>-276566</v>
      </c>
      <c r="G197" s="89">
        <f t="shared" ref="G197:G223" si="19">ROUND(-B197*0.0899*0.21,0)</f>
        <v>-262214</v>
      </c>
      <c r="H197" s="89">
        <f t="shared" ref="H197:H223" si="20">+F197-G197</f>
        <v>-14352</v>
      </c>
      <c r="J197" s="83" t="s">
        <v>146</v>
      </c>
      <c r="L197" s="89">
        <f t="shared" ref="L197:L223" si="21">-H168*0.21</f>
        <v>-14351.609999999999</v>
      </c>
      <c r="O197"/>
    </row>
    <row r="198" spans="1:15" ht="14.5" x14ac:dyDescent="0.35">
      <c r="A198" s="83" t="s">
        <v>347</v>
      </c>
      <c r="B198" s="89">
        <v>5038454.10845898</v>
      </c>
      <c r="C198" s="89">
        <v>-121352</v>
      </c>
      <c r="D198" s="89">
        <v>21025</v>
      </c>
      <c r="E198" s="89"/>
      <c r="F198" s="89">
        <f t="shared" si="18"/>
        <v>-100327</v>
      </c>
      <c r="G198" s="89">
        <f t="shared" si="19"/>
        <v>-95121</v>
      </c>
      <c r="H198" s="89">
        <f t="shared" si="20"/>
        <v>-5206</v>
      </c>
      <c r="J198" s="83" t="s">
        <v>146</v>
      </c>
      <c r="L198" s="89">
        <f t="shared" si="21"/>
        <v>-5206.32</v>
      </c>
      <c r="O198"/>
    </row>
    <row r="199" spans="1:15" ht="14.5" x14ac:dyDescent="0.35">
      <c r="A199" s="83" t="s">
        <v>348</v>
      </c>
      <c r="B199" s="89">
        <v>-452507.60087072564</v>
      </c>
      <c r="C199" s="89">
        <v>13091</v>
      </c>
      <c r="D199" s="89">
        <v>-4080</v>
      </c>
      <c r="E199" s="89"/>
      <c r="F199" s="89">
        <f t="shared" si="18"/>
        <v>9011</v>
      </c>
      <c r="G199" s="89">
        <f>ROUND(-B199*0.0899*0.21,0)-1</f>
        <v>8542</v>
      </c>
      <c r="H199" s="89">
        <f t="shared" si="20"/>
        <v>469</v>
      </c>
      <c r="J199" s="83" t="s">
        <v>146</v>
      </c>
      <c r="L199" s="89">
        <f t="shared" si="21"/>
        <v>467.66999999999996</v>
      </c>
      <c r="O199"/>
    </row>
    <row r="200" spans="1:15" ht="14.5" x14ac:dyDescent="0.35">
      <c r="A200" s="83" t="s">
        <v>349</v>
      </c>
      <c r="B200" s="89">
        <v>-22979.271365161818</v>
      </c>
      <c r="C200" s="89">
        <v>800</v>
      </c>
      <c r="D200" s="89">
        <v>-343</v>
      </c>
      <c r="E200" s="89"/>
      <c r="F200" s="89">
        <f t="shared" si="18"/>
        <v>457</v>
      </c>
      <c r="G200" s="89">
        <f t="shared" si="19"/>
        <v>434</v>
      </c>
      <c r="H200" s="89">
        <f t="shared" si="20"/>
        <v>23</v>
      </c>
      <c r="J200" s="83" t="s">
        <v>146</v>
      </c>
      <c r="L200" s="89">
        <f t="shared" si="21"/>
        <v>23.73</v>
      </c>
      <c r="O200"/>
    </row>
    <row r="201" spans="1:15" ht="14.5" x14ac:dyDescent="0.35">
      <c r="A201" s="83" t="s">
        <v>350</v>
      </c>
      <c r="B201" s="89">
        <v>243.45731824219303</v>
      </c>
      <c r="C201" s="89">
        <v>-8</v>
      </c>
      <c r="D201" s="89">
        <v>3</v>
      </c>
      <c r="E201" s="89"/>
      <c r="F201" s="89">
        <f t="shared" si="18"/>
        <v>-5</v>
      </c>
      <c r="G201" s="89">
        <f t="shared" si="19"/>
        <v>-5</v>
      </c>
      <c r="H201" s="89">
        <f t="shared" si="20"/>
        <v>0</v>
      </c>
      <c r="J201" s="83" t="s">
        <v>146</v>
      </c>
      <c r="L201" s="89">
        <f t="shared" si="21"/>
        <v>-0.21</v>
      </c>
      <c r="O201"/>
    </row>
    <row r="202" spans="1:15" ht="14.5" x14ac:dyDescent="0.35">
      <c r="A202" s="83" t="s">
        <v>351</v>
      </c>
      <c r="B202" s="89">
        <v>600348.82571140735</v>
      </c>
      <c r="C202" s="89">
        <v>-15360</v>
      </c>
      <c r="D202" s="89">
        <v>3405</v>
      </c>
      <c r="E202" s="89"/>
      <c r="F202" s="89">
        <f t="shared" si="18"/>
        <v>-11955</v>
      </c>
      <c r="G202" s="89">
        <f t="shared" si="19"/>
        <v>-11334</v>
      </c>
      <c r="H202" s="89">
        <f t="shared" si="20"/>
        <v>-621</v>
      </c>
      <c r="J202" s="83" t="s">
        <v>146</v>
      </c>
      <c r="L202" s="89">
        <f t="shared" si="21"/>
        <v>-620.34</v>
      </c>
      <c r="O202"/>
    </row>
    <row r="203" spans="1:15" ht="14.5" x14ac:dyDescent="0.35">
      <c r="A203" s="83" t="s">
        <v>352</v>
      </c>
      <c r="B203" s="89">
        <v>51292.124256842231</v>
      </c>
      <c r="C203" s="89">
        <v>-1008</v>
      </c>
      <c r="D203" s="89">
        <v>-13</v>
      </c>
      <c r="E203" s="89"/>
      <c r="F203" s="89">
        <f t="shared" si="18"/>
        <v>-1021</v>
      </c>
      <c r="G203" s="89">
        <f t="shared" si="19"/>
        <v>-968</v>
      </c>
      <c r="H203" s="89">
        <f t="shared" si="20"/>
        <v>-53</v>
      </c>
      <c r="J203" s="83" t="s">
        <v>146</v>
      </c>
      <c r="L203" s="89">
        <f t="shared" si="21"/>
        <v>-52.71</v>
      </c>
      <c r="O203"/>
    </row>
    <row r="204" spans="1:15" ht="14.5" x14ac:dyDescent="0.35">
      <c r="A204" s="83" t="s">
        <v>353</v>
      </c>
      <c r="B204" s="89">
        <v>13115.582312124614</v>
      </c>
      <c r="C204" s="89">
        <v>-249</v>
      </c>
      <c r="D204" s="89">
        <v>-12</v>
      </c>
      <c r="E204" s="89"/>
      <c r="F204" s="89">
        <f t="shared" si="18"/>
        <v>-261</v>
      </c>
      <c r="G204" s="89">
        <f>ROUND(-B204*0.0899*0.21,0)-1</f>
        <v>-249</v>
      </c>
      <c r="H204" s="89">
        <f t="shared" si="20"/>
        <v>-12</v>
      </c>
      <c r="J204" s="83" t="s">
        <v>146</v>
      </c>
      <c r="L204" s="89">
        <f t="shared" si="21"/>
        <v>-13.65</v>
      </c>
      <c r="O204"/>
    </row>
    <row r="205" spans="1:15" ht="14.5" x14ac:dyDescent="0.35">
      <c r="A205" s="83" t="s">
        <v>354</v>
      </c>
      <c r="B205" s="89">
        <v>-694503.58575742878</v>
      </c>
      <c r="C205" s="89">
        <v>18433</v>
      </c>
      <c r="D205" s="89">
        <v>-4603</v>
      </c>
      <c r="E205" s="89"/>
      <c r="F205" s="89">
        <f t="shared" si="18"/>
        <v>13830</v>
      </c>
      <c r="G205" s="89">
        <f t="shared" si="19"/>
        <v>13112</v>
      </c>
      <c r="H205" s="89">
        <f t="shared" si="20"/>
        <v>718</v>
      </c>
      <c r="J205" s="83" t="s">
        <v>146</v>
      </c>
      <c r="L205" s="89">
        <f t="shared" si="21"/>
        <v>717.56999999999994</v>
      </c>
      <c r="O205"/>
    </row>
    <row r="206" spans="1:15" ht="14.5" x14ac:dyDescent="0.35">
      <c r="A206" s="83" t="s">
        <v>355</v>
      </c>
      <c r="B206" s="89">
        <v>6464.6404298355283</v>
      </c>
      <c r="C206" s="89">
        <v>-160</v>
      </c>
      <c r="D206" s="89">
        <v>31</v>
      </c>
      <c r="E206" s="89"/>
      <c r="F206" s="89">
        <f t="shared" si="18"/>
        <v>-129</v>
      </c>
      <c r="G206" s="89">
        <f t="shared" si="19"/>
        <v>-122</v>
      </c>
      <c r="H206" s="89">
        <f t="shared" si="20"/>
        <v>-7</v>
      </c>
      <c r="J206" s="83" t="s">
        <v>146</v>
      </c>
      <c r="L206" s="89">
        <f t="shared" si="21"/>
        <v>-6.72</v>
      </c>
      <c r="O206"/>
    </row>
    <row r="207" spans="1:15" ht="14.5" x14ac:dyDescent="0.35">
      <c r="A207" s="83" t="s">
        <v>356</v>
      </c>
      <c r="B207" s="89">
        <v>-30077.169025742111</v>
      </c>
      <c r="C207" s="89">
        <v>1043</v>
      </c>
      <c r="D207" s="89">
        <v>-444</v>
      </c>
      <c r="E207" s="89"/>
      <c r="F207" s="89">
        <f t="shared" si="18"/>
        <v>599</v>
      </c>
      <c r="G207" s="89">
        <f t="shared" si="19"/>
        <v>568</v>
      </c>
      <c r="H207" s="89">
        <f t="shared" si="20"/>
        <v>31</v>
      </c>
      <c r="J207" s="83" t="s">
        <v>146</v>
      </c>
      <c r="L207" s="89">
        <f t="shared" si="21"/>
        <v>31.08</v>
      </c>
      <c r="O207"/>
    </row>
    <row r="208" spans="1:15" ht="14.5" x14ac:dyDescent="0.35">
      <c r="A208" s="83" t="s">
        <v>357</v>
      </c>
      <c r="B208" s="89">
        <v>436.410169962395</v>
      </c>
      <c r="C208" s="89">
        <v>-15</v>
      </c>
      <c r="D208" s="89">
        <v>6</v>
      </c>
      <c r="E208" s="89"/>
      <c r="F208" s="89">
        <f t="shared" si="18"/>
        <v>-9</v>
      </c>
      <c r="G208" s="89">
        <f t="shared" si="19"/>
        <v>-8</v>
      </c>
      <c r="H208" s="89">
        <f t="shared" si="20"/>
        <v>-1</v>
      </c>
      <c r="J208" s="83" t="s">
        <v>146</v>
      </c>
      <c r="L208" s="89">
        <f t="shared" si="21"/>
        <v>-0.42</v>
      </c>
      <c r="O208"/>
    </row>
    <row r="209" spans="1:15" ht="14.5" x14ac:dyDescent="0.35">
      <c r="A209" s="83" t="s">
        <v>182</v>
      </c>
      <c r="B209" s="89">
        <v>0</v>
      </c>
      <c r="C209" s="89">
        <v>0</v>
      </c>
      <c r="D209" s="89">
        <v>0</v>
      </c>
      <c r="E209" s="89"/>
      <c r="F209" s="89">
        <f t="shared" si="18"/>
        <v>0</v>
      </c>
      <c r="G209" s="89">
        <f t="shared" si="19"/>
        <v>0</v>
      </c>
      <c r="H209" s="89">
        <f t="shared" si="20"/>
        <v>0</v>
      </c>
      <c r="J209" s="83" t="s">
        <v>146</v>
      </c>
      <c r="L209" s="89">
        <f t="shared" si="21"/>
        <v>0</v>
      </c>
      <c r="O209"/>
    </row>
    <row r="210" spans="1:15" ht="14.5" x14ac:dyDescent="0.35">
      <c r="A210" s="83" t="s">
        <v>358</v>
      </c>
      <c r="B210" s="89">
        <v>0</v>
      </c>
      <c r="C210" s="89">
        <v>0</v>
      </c>
      <c r="D210" s="89">
        <v>0</v>
      </c>
      <c r="E210" s="89"/>
      <c r="F210" s="89">
        <f t="shared" si="18"/>
        <v>0</v>
      </c>
      <c r="G210" s="89">
        <f t="shared" si="19"/>
        <v>0</v>
      </c>
      <c r="H210" s="89">
        <f t="shared" si="20"/>
        <v>0</v>
      </c>
      <c r="J210" s="83" t="s">
        <v>146</v>
      </c>
      <c r="L210" s="89">
        <f t="shared" si="21"/>
        <v>0</v>
      </c>
      <c r="O210"/>
    </row>
    <row r="211" spans="1:15" ht="14.5" x14ac:dyDescent="0.35">
      <c r="A211" s="83" t="s">
        <v>359</v>
      </c>
      <c r="B211" s="89">
        <v>2652.0433387835928</v>
      </c>
      <c r="C211" s="89">
        <v>-51</v>
      </c>
      <c r="D211" s="89">
        <v>-2</v>
      </c>
      <c r="E211" s="89"/>
      <c r="F211" s="89">
        <f t="shared" si="18"/>
        <v>-53</v>
      </c>
      <c r="G211" s="89">
        <f t="shared" si="19"/>
        <v>-50</v>
      </c>
      <c r="H211" s="89">
        <f t="shared" si="20"/>
        <v>-3</v>
      </c>
      <c r="J211" s="83" t="s">
        <v>146</v>
      </c>
      <c r="L211" s="89">
        <f t="shared" si="21"/>
        <v>-2.94</v>
      </c>
      <c r="O211"/>
    </row>
    <row r="212" spans="1:15" ht="14.5" x14ac:dyDescent="0.35">
      <c r="A212" s="83" t="s">
        <v>360</v>
      </c>
      <c r="B212" s="89">
        <v>-1292.4898129758799</v>
      </c>
      <c r="C212" s="89">
        <v>46</v>
      </c>
      <c r="D212" s="89">
        <v>-20</v>
      </c>
      <c r="E212" s="89"/>
      <c r="F212" s="89">
        <f t="shared" si="18"/>
        <v>26</v>
      </c>
      <c r="G212" s="89">
        <f t="shared" si="19"/>
        <v>24</v>
      </c>
      <c r="H212" s="89">
        <f t="shared" si="20"/>
        <v>2</v>
      </c>
      <c r="J212" s="83" t="s">
        <v>146</v>
      </c>
      <c r="L212" s="89">
        <f t="shared" si="21"/>
        <v>1.26</v>
      </c>
      <c r="O212"/>
    </row>
    <row r="213" spans="1:15" ht="14.5" x14ac:dyDescent="0.35">
      <c r="A213" s="83" t="s">
        <v>361</v>
      </c>
      <c r="B213" s="89">
        <v>-14044.077923876988</v>
      </c>
      <c r="C213" s="89">
        <v>489</v>
      </c>
      <c r="D213" s="89">
        <v>-209</v>
      </c>
      <c r="E213" s="89"/>
      <c r="F213" s="89">
        <f t="shared" si="18"/>
        <v>280</v>
      </c>
      <c r="G213" s="89">
        <f t="shared" si="19"/>
        <v>265</v>
      </c>
      <c r="H213" s="89">
        <f t="shared" si="20"/>
        <v>15</v>
      </c>
      <c r="J213" s="83" t="s">
        <v>146</v>
      </c>
      <c r="L213" s="89">
        <f t="shared" si="21"/>
        <v>14.49</v>
      </c>
      <c r="O213"/>
    </row>
    <row r="214" spans="1:15" ht="14.5" x14ac:dyDescent="0.35">
      <c r="A214" s="83" t="s">
        <v>362</v>
      </c>
      <c r="B214" s="89">
        <v>19531.609012178837</v>
      </c>
      <c r="C214" s="89">
        <v>-687</v>
      </c>
      <c r="D214" s="89">
        <v>298</v>
      </c>
      <c r="E214" s="89"/>
      <c r="F214" s="89">
        <f t="shared" si="18"/>
        <v>-389</v>
      </c>
      <c r="G214" s="89">
        <f t="shared" si="19"/>
        <v>-369</v>
      </c>
      <c r="H214" s="89">
        <f t="shared" si="20"/>
        <v>-20</v>
      </c>
      <c r="J214" s="83" t="s">
        <v>146</v>
      </c>
      <c r="L214" s="89">
        <f t="shared" si="21"/>
        <v>-20.16</v>
      </c>
      <c r="O214"/>
    </row>
    <row r="215" spans="1:15" ht="14.5" x14ac:dyDescent="0.35">
      <c r="A215" s="83" t="s">
        <v>183</v>
      </c>
      <c r="B215" s="89">
        <v>-218038.52084475989</v>
      </c>
      <c r="C215" s="89">
        <v>4334</v>
      </c>
      <c r="D215" s="89">
        <v>8</v>
      </c>
      <c r="E215" s="89"/>
      <c r="F215" s="89">
        <f t="shared" si="18"/>
        <v>4342</v>
      </c>
      <c r="G215" s="89">
        <f t="shared" si="19"/>
        <v>4116</v>
      </c>
      <c r="H215" s="89">
        <f t="shared" si="20"/>
        <v>226</v>
      </c>
      <c r="J215" s="83" t="s">
        <v>146</v>
      </c>
      <c r="L215" s="89">
        <f t="shared" si="21"/>
        <v>225.32999999999998</v>
      </c>
      <c r="O215"/>
    </row>
    <row r="216" spans="1:15" ht="14.5" x14ac:dyDescent="0.35">
      <c r="A216" s="83" t="s">
        <v>184</v>
      </c>
      <c r="B216" s="89">
        <v>0</v>
      </c>
      <c r="C216" s="89">
        <v>0</v>
      </c>
      <c r="D216" s="89">
        <v>0</v>
      </c>
      <c r="E216" s="89"/>
      <c r="F216" s="89">
        <f t="shared" si="18"/>
        <v>0</v>
      </c>
      <c r="G216" s="89">
        <f t="shared" si="19"/>
        <v>0</v>
      </c>
      <c r="H216" s="89">
        <f t="shared" si="20"/>
        <v>0</v>
      </c>
      <c r="J216" s="83" t="s">
        <v>146</v>
      </c>
      <c r="L216" s="89">
        <f t="shared" si="21"/>
        <v>0</v>
      </c>
      <c r="O216"/>
    </row>
    <row r="217" spans="1:15" ht="14.5" x14ac:dyDescent="0.35">
      <c r="A217" s="83" t="s">
        <v>363</v>
      </c>
      <c r="B217" s="89">
        <v>-233173.87167498449</v>
      </c>
      <c r="C217" s="89">
        <v>4860</v>
      </c>
      <c r="D217" s="89">
        <v>-217</v>
      </c>
      <c r="E217" s="89"/>
      <c r="F217" s="89">
        <f t="shared" si="18"/>
        <v>4643</v>
      </c>
      <c r="G217" s="89">
        <f t="shared" si="19"/>
        <v>4402</v>
      </c>
      <c r="H217" s="89">
        <f t="shared" si="20"/>
        <v>241</v>
      </c>
      <c r="J217" s="83" t="s">
        <v>146</v>
      </c>
      <c r="L217" s="89">
        <f t="shared" si="21"/>
        <v>240.66</v>
      </c>
      <c r="O217"/>
    </row>
    <row r="218" spans="1:15" ht="14.5" x14ac:dyDescent="0.35">
      <c r="A218" s="83" t="s">
        <v>185</v>
      </c>
      <c r="B218" s="89">
        <v>-188441.41535320666</v>
      </c>
      <c r="C218" s="89">
        <v>3604</v>
      </c>
      <c r="D218" s="89">
        <v>148</v>
      </c>
      <c r="E218" s="89"/>
      <c r="F218" s="89">
        <f t="shared" si="18"/>
        <v>3752</v>
      </c>
      <c r="G218" s="89">
        <f t="shared" si="19"/>
        <v>3558</v>
      </c>
      <c r="H218" s="89">
        <f t="shared" si="20"/>
        <v>194</v>
      </c>
      <c r="J218" s="83" t="s">
        <v>146</v>
      </c>
      <c r="L218" s="89">
        <f t="shared" si="21"/>
        <v>194.67</v>
      </c>
      <c r="O218"/>
    </row>
    <row r="219" spans="1:15" ht="14.5" x14ac:dyDescent="0.35">
      <c r="A219" s="83" t="s">
        <v>364</v>
      </c>
      <c r="B219" s="89">
        <v>652330.91963816527</v>
      </c>
      <c r="C219" s="89">
        <v>-16497</v>
      </c>
      <c r="D219" s="89">
        <v>3507</v>
      </c>
      <c r="E219" s="89"/>
      <c r="F219" s="89">
        <f t="shared" si="18"/>
        <v>-12990</v>
      </c>
      <c r="G219" s="89">
        <f t="shared" si="19"/>
        <v>-12315</v>
      </c>
      <c r="H219" s="89">
        <f t="shared" si="20"/>
        <v>-675</v>
      </c>
      <c r="J219" s="83" t="s">
        <v>146</v>
      </c>
      <c r="L219" s="89">
        <f t="shared" si="21"/>
        <v>-674.1</v>
      </c>
      <c r="O219"/>
    </row>
    <row r="220" spans="1:15" ht="14.5" x14ac:dyDescent="0.35">
      <c r="A220" s="83" t="s">
        <v>186</v>
      </c>
      <c r="B220" s="89">
        <v>-241845.94134437628</v>
      </c>
      <c r="C220" s="89">
        <v>4626</v>
      </c>
      <c r="D220" s="89">
        <v>190</v>
      </c>
      <c r="E220" s="89"/>
      <c r="F220" s="89">
        <f t="shared" si="18"/>
        <v>4816</v>
      </c>
      <c r="G220" s="89">
        <f t="shared" si="19"/>
        <v>4566</v>
      </c>
      <c r="H220" s="89">
        <f t="shared" si="20"/>
        <v>250</v>
      </c>
      <c r="J220" s="83" t="s">
        <v>146</v>
      </c>
      <c r="L220" s="89">
        <f t="shared" si="21"/>
        <v>249.89999999999998</v>
      </c>
      <c r="O220"/>
    </row>
    <row r="221" spans="1:15" ht="14.5" x14ac:dyDescent="0.35">
      <c r="A221" s="83" t="s">
        <v>187</v>
      </c>
      <c r="B221" s="89">
        <v>-3346.5975889847009</v>
      </c>
      <c r="C221" s="89">
        <v>107</v>
      </c>
      <c r="D221" s="89">
        <v>-43</v>
      </c>
      <c r="E221" s="89"/>
      <c r="F221" s="89">
        <f t="shared" si="18"/>
        <v>64</v>
      </c>
      <c r="G221" s="89">
        <f t="shared" si="19"/>
        <v>63</v>
      </c>
      <c r="H221" s="89">
        <f t="shared" si="20"/>
        <v>1</v>
      </c>
      <c r="J221" s="83" t="s">
        <v>146</v>
      </c>
      <c r="L221" s="89">
        <f t="shared" si="21"/>
        <v>3.36</v>
      </c>
      <c r="O221"/>
    </row>
    <row r="222" spans="1:15" ht="14.5" x14ac:dyDescent="0.35">
      <c r="A222" s="83" t="s">
        <v>188</v>
      </c>
      <c r="B222" s="89">
        <v>33.560845565262795</v>
      </c>
      <c r="C222" s="89">
        <v>-1</v>
      </c>
      <c r="D222" s="89">
        <v>0</v>
      </c>
      <c r="E222" s="89"/>
      <c r="F222" s="89">
        <f t="shared" si="18"/>
        <v>-1</v>
      </c>
      <c r="G222" s="89">
        <f t="shared" si="19"/>
        <v>-1</v>
      </c>
      <c r="H222" s="89">
        <f t="shared" si="20"/>
        <v>0</v>
      </c>
      <c r="J222" s="83" t="s">
        <v>146</v>
      </c>
      <c r="L222" s="89">
        <f t="shared" si="21"/>
        <v>0</v>
      </c>
      <c r="O222"/>
    </row>
    <row r="223" spans="1:15" ht="14.5" x14ac:dyDescent="0.35">
      <c r="A223" s="83" t="s">
        <v>189</v>
      </c>
      <c r="B223" s="89">
        <v>539.72749823208937</v>
      </c>
      <c r="C223" s="89">
        <v>-17</v>
      </c>
      <c r="D223" s="89">
        <v>7</v>
      </c>
      <c r="E223" s="89"/>
      <c r="F223" s="89">
        <f t="shared" si="18"/>
        <v>-10</v>
      </c>
      <c r="G223" s="89">
        <f t="shared" si="19"/>
        <v>-10</v>
      </c>
      <c r="H223" s="89">
        <f t="shared" si="20"/>
        <v>0</v>
      </c>
      <c r="J223" s="83" t="s">
        <v>146</v>
      </c>
      <c r="L223" s="89">
        <f t="shared" si="21"/>
        <v>-0.42</v>
      </c>
      <c r="O223"/>
    </row>
    <row r="224" spans="1:15" ht="14.5" x14ac:dyDescent="0.35">
      <c r="A224" s="86" t="s">
        <v>142</v>
      </c>
      <c r="B224" s="91">
        <f>SUM(B197:B223)</f>
        <v>18174376.25888994</v>
      </c>
      <c r="C224" s="91">
        <f t="shared" ref="C224:L224" si="22">SUM(C197:C223)</f>
        <v>-436353</v>
      </c>
      <c r="D224" s="91">
        <f t="shared" si="22"/>
        <v>74457</v>
      </c>
      <c r="E224" s="91">
        <f t="shared" si="22"/>
        <v>0</v>
      </c>
      <c r="F224" s="91">
        <f t="shared" si="22"/>
        <v>-361896</v>
      </c>
      <c r="G224" s="91">
        <f t="shared" si="22"/>
        <v>-343116</v>
      </c>
      <c r="H224" s="91">
        <f t="shared" si="22"/>
        <v>-18780</v>
      </c>
      <c r="L224" s="91">
        <f t="shared" si="22"/>
        <v>-18779.879999999994</v>
      </c>
      <c r="O224"/>
    </row>
    <row r="225" spans="1:15" ht="14.5" x14ac:dyDescent="0.35">
      <c r="A225" s="86" t="s">
        <v>190</v>
      </c>
      <c r="B225" s="94">
        <f>+B166+B195+B224</f>
        <v>36348752.517779879</v>
      </c>
      <c r="C225" s="94">
        <f t="shared" ref="C225:H225" si="23">+C166+C195+C224</f>
        <v>1290422</v>
      </c>
      <c r="D225" s="94">
        <f t="shared" si="23"/>
        <v>74457</v>
      </c>
      <c r="E225" s="94">
        <f t="shared" si="23"/>
        <v>-3472</v>
      </c>
      <c r="F225" s="94">
        <f t="shared" si="23"/>
        <v>1361407</v>
      </c>
      <c r="G225" s="94">
        <f t="shared" si="23"/>
        <v>1290759</v>
      </c>
      <c r="H225" s="94">
        <f t="shared" si="23"/>
        <v>70648</v>
      </c>
      <c r="O225"/>
    </row>
    <row r="226" spans="1:15" x14ac:dyDescent="0.25">
      <c r="C226" s="90"/>
      <c r="D226" s="90"/>
      <c r="E226" s="90"/>
      <c r="F226" s="90"/>
      <c r="G226" s="90"/>
      <c r="H226" s="90"/>
    </row>
    <row r="227" spans="1:15" ht="26" x14ac:dyDescent="0.3">
      <c r="A227" s="95" t="s">
        <v>191</v>
      </c>
    </row>
    <row r="228" spans="1:15" ht="14.5" hidden="1" outlineLevel="1" x14ac:dyDescent="0.35">
      <c r="A228" s="96" t="s">
        <v>192</v>
      </c>
      <c r="B228" s="89"/>
      <c r="C228" s="89">
        <f>ROUND(+B228*0.35,0)</f>
        <v>0</v>
      </c>
      <c r="D228" s="89"/>
      <c r="E228" s="89"/>
      <c r="F228" s="89"/>
      <c r="G228" s="89">
        <f>ROUND(+B228*0.21,0)</f>
        <v>0</v>
      </c>
      <c r="H228" s="89">
        <f t="shared" ref="H228:H230" si="24">+C228-G228</f>
        <v>0</v>
      </c>
      <c r="J228" s="83" t="s">
        <v>89</v>
      </c>
    </row>
    <row r="229" spans="1:15" ht="14.5" hidden="1" outlineLevel="1" x14ac:dyDescent="0.35">
      <c r="A229" s="96" t="s">
        <v>193</v>
      </c>
      <c r="B229" s="89"/>
      <c r="C229" s="89">
        <f t="shared" ref="C229:C230" si="25">ROUND(+B229*0.35,0)</f>
        <v>0</v>
      </c>
      <c r="D229" s="89"/>
      <c r="E229" s="89"/>
      <c r="F229" s="89"/>
      <c r="G229" s="89">
        <f t="shared" ref="G229:G230" si="26">ROUND(+B229*0.21,0)</f>
        <v>0</v>
      </c>
      <c r="H229" s="89">
        <f t="shared" si="24"/>
        <v>0</v>
      </c>
      <c r="J229" s="83" t="s">
        <v>89</v>
      </c>
    </row>
    <row r="230" spans="1:15" ht="14.5" hidden="1" outlineLevel="1" x14ac:dyDescent="0.35">
      <c r="A230" s="96" t="s">
        <v>194</v>
      </c>
      <c r="B230" s="89"/>
      <c r="C230" s="89">
        <f t="shared" si="25"/>
        <v>0</v>
      </c>
      <c r="D230" s="89"/>
      <c r="E230" s="89"/>
      <c r="F230" s="89"/>
      <c r="G230" s="89">
        <f t="shared" si="26"/>
        <v>0</v>
      </c>
      <c r="H230" s="89">
        <f t="shared" si="24"/>
        <v>0</v>
      </c>
      <c r="J230" s="83" t="s">
        <v>89</v>
      </c>
    </row>
    <row r="231" spans="1:15" ht="14.5" hidden="1" outlineLevel="1" x14ac:dyDescent="0.35">
      <c r="A231" s="96" t="s">
        <v>96</v>
      </c>
      <c r="B231" s="91">
        <f t="shared" ref="B231:H231" si="27">SUM(B228:B230)</f>
        <v>0</v>
      </c>
      <c r="C231" s="91">
        <f t="shared" si="27"/>
        <v>0</v>
      </c>
      <c r="D231" s="91">
        <f t="shared" si="27"/>
        <v>0</v>
      </c>
      <c r="E231" s="91">
        <f t="shared" si="27"/>
        <v>0</v>
      </c>
      <c r="F231" s="91">
        <f t="shared" si="27"/>
        <v>0</v>
      </c>
      <c r="G231" s="91">
        <f t="shared" si="27"/>
        <v>0</v>
      </c>
      <c r="H231" s="91">
        <f t="shared" si="27"/>
        <v>0</v>
      </c>
    </row>
    <row r="232" spans="1:15" ht="14.5" collapsed="1" x14ac:dyDescent="0.35">
      <c r="A232" s="96" t="s">
        <v>195</v>
      </c>
      <c r="B232" s="89">
        <v>-4735766</v>
      </c>
      <c r="C232" s="89">
        <v>-473103</v>
      </c>
      <c r="D232" s="89"/>
      <c r="E232" s="89"/>
      <c r="F232" s="89">
        <f t="shared" ref="F232:F238" si="28">+C232+D232+E232</f>
        <v>-473103</v>
      </c>
      <c r="G232" s="89">
        <f>ROUND(+B232*0.0899,0)</f>
        <v>-425745</v>
      </c>
      <c r="H232" s="89">
        <f t="shared" ref="H232:H234" si="29">+C232-G232</f>
        <v>-47358</v>
      </c>
      <c r="J232" s="83" t="s">
        <v>89</v>
      </c>
    </row>
    <row r="233" spans="1:15" ht="14.5" x14ac:dyDescent="0.35">
      <c r="A233" s="96" t="s">
        <v>196</v>
      </c>
      <c r="B233" s="89">
        <v>-5413047</v>
      </c>
      <c r="C233" s="89">
        <v>-540763</v>
      </c>
      <c r="D233" s="89"/>
      <c r="E233" s="89"/>
      <c r="F233" s="89">
        <f t="shared" si="28"/>
        <v>-540763</v>
      </c>
      <c r="G233" s="89">
        <f t="shared" ref="G233:G234" si="30">ROUND(+B233*0.0899,0)</f>
        <v>-486633</v>
      </c>
      <c r="H233" s="89">
        <f t="shared" si="29"/>
        <v>-54130</v>
      </c>
      <c r="J233" s="83" t="s">
        <v>89</v>
      </c>
    </row>
    <row r="234" spans="1:15" ht="14.5" x14ac:dyDescent="0.35">
      <c r="A234" s="96" t="s">
        <v>197</v>
      </c>
      <c r="B234" s="89">
        <v>-1584749</v>
      </c>
      <c r="C234" s="89">
        <v>-158316</v>
      </c>
      <c r="D234" s="89"/>
      <c r="E234" s="89"/>
      <c r="F234" s="89">
        <f t="shared" si="28"/>
        <v>-158316</v>
      </c>
      <c r="G234" s="89">
        <f t="shared" si="30"/>
        <v>-142469</v>
      </c>
      <c r="H234" s="89">
        <f t="shared" si="29"/>
        <v>-15847</v>
      </c>
      <c r="J234" s="83" t="s">
        <v>89</v>
      </c>
    </row>
    <row r="235" spans="1:15" ht="14.5" x14ac:dyDescent="0.35">
      <c r="A235" s="96" t="s">
        <v>134</v>
      </c>
      <c r="B235" s="91">
        <f t="shared" ref="B235:H235" si="31">SUM(B232:B234)</f>
        <v>-11733562</v>
      </c>
      <c r="C235" s="91">
        <f t="shared" si="31"/>
        <v>-1172182</v>
      </c>
      <c r="D235" s="91">
        <f t="shared" si="31"/>
        <v>0</v>
      </c>
      <c r="E235" s="91">
        <f t="shared" si="31"/>
        <v>0</v>
      </c>
      <c r="F235" s="91">
        <f t="shared" si="31"/>
        <v>-1172182</v>
      </c>
      <c r="G235" s="91">
        <f t="shared" si="31"/>
        <v>-1054847</v>
      </c>
      <c r="H235" s="91">
        <f t="shared" si="31"/>
        <v>-117335</v>
      </c>
    </row>
    <row r="236" spans="1:15" ht="14.5" x14ac:dyDescent="0.35">
      <c r="A236" s="96" t="s">
        <v>198</v>
      </c>
      <c r="B236" s="89">
        <f>+B232</f>
        <v>-4735766</v>
      </c>
      <c r="C236" s="89">
        <f>ROUND(-B236*0.0999*0.21,0)</f>
        <v>99352</v>
      </c>
      <c r="D236" s="89"/>
      <c r="E236" s="89"/>
      <c r="F236" s="89">
        <f t="shared" si="28"/>
        <v>99352</v>
      </c>
      <c r="G236" s="89">
        <f>ROUND(-B236*0.0899*0.21,0)</f>
        <v>89407</v>
      </c>
      <c r="H236" s="89">
        <f t="shared" ref="H236:H238" si="32">+C236-G236</f>
        <v>9945</v>
      </c>
      <c r="J236" s="83" t="s">
        <v>89</v>
      </c>
    </row>
    <row r="237" spans="1:15" ht="14.5" x14ac:dyDescent="0.35">
      <c r="A237" s="96" t="s">
        <v>199</v>
      </c>
      <c r="B237" s="89">
        <f>+B233</f>
        <v>-5413047</v>
      </c>
      <c r="C237" s="89">
        <f t="shared" ref="C237:C238" si="33">ROUND(-B237*0.0999*0.21,0)</f>
        <v>113560</v>
      </c>
      <c r="D237" s="89"/>
      <c r="E237" s="89"/>
      <c r="F237" s="89">
        <f t="shared" si="28"/>
        <v>113560</v>
      </c>
      <c r="G237" s="89">
        <f t="shared" ref="G237:G238" si="34">ROUND(-B237*0.0899*0.21,0)</f>
        <v>102193</v>
      </c>
      <c r="H237" s="89">
        <f t="shared" si="32"/>
        <v>11367</v>
      </c>
      <c r="J237" s="83" t="s">
        <v>89</v>
      </c>
    </row>
    <row r="238" spans="1:15" ht="14.5" x14ac:dyDescent="0.35">
      <c r="A238" s="96" t="s">
        <v>200</v>
      </c>
      <c r="B238" s="89">
        <f>+B234</f>
        <v>-1584749</v>
      </c>
      <c r="C238" s="89">
        <f t="shared" si="33"/>
        <v>33246</v>
      </c>
      <c r="D238" s="89"/>
      <c r="E238" s="89"/>
      <c r="F238" s="89">
        <f t="shared" si="28"/>
        <v>33246</v>
      </c>
      <c r="G238" s="89">
        <f t="shared" si="34"/>
        <v>29918</v>
      </c>
      <c r="H238" s="89">
        <f t="shared" si="32"/>
        <v>3328</v>
      </c>
      <c r="J238" s="83" t="s">
        <v>89</v>
      </c>
    </row>
    <row r="239" spans="1:15" ht="14.5" x14ac:dyDescent="0.35">
      <c r="A239" s="96" t="s">
        <v>201</v>
      </c>
      <c r="B239" s="91">
        <f t="shared" ref="B239:H239" si="35">SUM(B236:B238)</f>
        <v>-11733562</v>
      </c>
      <c r="C239" s="91">
        <f t="shared" si="35"/>
        <v>246158</v>
      </c>
      <c r="D239" s="91">
        <f t="shared" si="35"/>
        <v>0</v>
      </c>
      <c r="E239" s="91">
        <f t="shared" si="35"/>
        <v>0</v>
      </c>
      <c r="F239" s="91">
        <f t="shared" si="35"/>
        <v>246158</v>
      </c>
      <c r="G239" s="91">
        <f t="shared" si="35"/>
        <v>221518</v>
      </c>
      <c r="H239" s="91">
        <f t="shared" si="35"/>
        <v>24640</v>
      </c>
    </row>
    <row r="240" spans="1:15" ht="14.5" x14ac:dyDescent="0.35">
      <c r="A240" s="96"/>
      <c r="B240" s="89"/>
      <c r="C240" s="89"/>
      <c r="D240" s="89"/>
      <c r="E240" s="89"/>
      <c r="F240" s="89"/>
      <c r="G240" s="89"/>
      <c r="H240" s="89"/>
    </row>
    <row r="241" spans="1:10" ht="13" x14ac:dyDescent="0.3">
      <c r="A241" s="86" t="s">
        <v>202</v>
      </c>
      <c r="B241" s="97">
        <f>+B231+B235+B239</f>
        <v>-23467124</v>
      </c>
      <c r="C241" s="97">
        <f t="shared" ref="C241:H241" si="36">+C231+C235+C239</f>
        <v>-926024</v>
      </c>
      <c r="D241" s="97">
        <f t="shared" si="36"/>
        <v>0</v>
      </c>
      <c r="E241" s="97">
        <f t="shared" si="36"/>
        <v>0</v>
      </c>
      <c r="F241" s="97">
        <f t="shared" si="36"/>
        <v>-926024</v>
      </c>
      <c r="G241" s="97">
        <f t="shared" si="36"/>
        <v>-833329</v>
      </c>
      <c r="H241" s="97">
        <f t="shared" si="36"/>
        <v>-92695</v>
      </c>
    </row>
    <row r="242" spans="1:10" x14ac:dyDescent="0.25">
      <c r="H242" s="113"/>
    </row>
    <row r="243" spans="1:10" ht="26" x14ac:dyDescent="0.3">
      <c r="A243" s="95" t="s">
        <v>203</v>
      </c>
      <c r="H243" s="113"/>
    </row>
    <row r="244" spans="1:10" ht="14.5" hidden="1" outlineLevel="1" x14ac:dyDescent="0.35">
      <c r="A244" s="96" t="s">
        <v>192</v>
      </c>
      <c r="B244" s="89"/>
      <c r="C244" s="89">
        <f>ROUND(+B244*0.21,0)</f>
        <v>0</v>
      </c>
      <c r="D244" s="89"/>
      <c r="E244" s="89"/>
      <c r="F244" s="89"/>
      <c r="G244" s="89">
        <f>ROUND(+B244*0.21,0)</f>
        <v>0</v>
      </c>
      <c r="H244" s="89">
        <f t="shared" ref="H244:H246" si="37">+C244-G244</f>
        <v>0</v>
      </c>
      <c r="J244" s="83" t="s">
        <v>146</v>
      </c>
    </row>
    <row r="245" spans="1:10" ht="14.5" hidden="1" outlineLevel="1" x14ac:dyDescent="0.35">
      <c r="A245" s="96" t="s">
        <v>193</v>
      </c>
      <c r="B245" s="89"/>
      <c r="C245" s="89">
        <f t="shared" ref="C245:C246" si="38">ROUND(+B245*0.21,0)</f>
        <v>0</v>
      </c>
      <c r="D245" s="89"/>
      <c r="E245" s="89"/>
      <c r="F245" s="89"/>
      <c r="G245" s="89">
        <f t="shared" ref="G245:G246" si="39">ROUND(+B245*0.21,0)</f>
        <v>0</v>
      </c>
      <c r="H245" s="89">
        <f t="shared" si="37"/>
        <v>0</v>
      </c>
      <c r="J245" s="83" t="s">
        <v>146</v>
      </c>
    </row>
    <row r="246" spans="1:10" ht="14.5" hidden="1" outlineLevel="1" x14ac:dyDescent="0.35">
      <c r="A246" s="96" t="s">
        <v>194</v>
      </c>
      <c r="B246" s="89"/>
      <c r="C246" s="89">
        <f t="shared" si="38"/>
        <v>0</v>
      </c>
      <c r="D246" s="89"/>
      <c r="E246" s="89"/>
      <c r="F246" s="89"/>
      <c r="G246" s="89">
        <f t="shared" si="39"/>
        <v>0</v>
      </c>
      <c r="H246" s="89">
        <f t="shared" si="37"/>
        <v>0</v>
      </c>
      <c r="J246" s="83" t="s">
        <v>146</v>
      </c>
    </row>
    <row r="247" spans="1:10" ht="14.5" hidden="1" outlineLevel="1" x14ac:dyDescent="0.35">
      <c r="A247" s="96" t="s">
        <v>96</v>
      </c>
      <c r="B247" s="91">
        <f t="shared" ref="B247" si="40">SUM(B244:B246)</f>
        <v>0</v>
      </c>
      <c r="C247" s="91">
        <f t="shared" ref="C247:H247" si="41">SUM(C244:C246)</f>
        <v>0</v>
      </c>
      <c r="D247" s="91">
        <f t="shared" si="41"/>
        <v>0</v>
      </c>
      <c r="E247" s="91">
        <f t="shared" si="41"/>
        <v>0</v>
      </c>
      <c r="F247" s="91">
        <f t="shared" si="41"/>
        <v>0</v>
      </c>
      <c r="G247" s="91">
        <f t="shared" si="41"/>
        <v>0</v>
      </c>
      <c r="H247" s="91">
        <f t="shared" si="41"/>
        <v>0</v>
      </c>
    </row>
    <row r="248" spans="1:10" ht="14.5" collapsed="1" x14ac:dyDescent="0.35">
      <c r="A248" s="96" t="s">
        <v>195</v>
      </c>
      <c r="B248" s="89">
        <v>0</v>
      </c>
      <c r="C248" s="89">
        <v>0</v>
      </c>
      <c r="D248" s="89"/>
      <c r="E248" s="89"/>
      <c r="F248" s="89">
        <f t="shared" ref="F248:F250" si="42">+C248+D248+E248</f>
        <v>0</v>
      </c>
      <c r="G248" s="89">
        <f>ROUND(+B248*0.0899,0)</f>
        <v>0</v>
      </c>
      <c r="H248" s="89">
        <f t="shared" ref="H248:H250" si="43">+C248-G248</f>
        <v>0</v>
      </c>
      <c r="J248" s="83" t="s">
        <v>146</v>
      </c>
    </row>
    <row r="249" spans="1:10" ht="14.5" x14ac:dyDescent="0.35">
      <c r="A249" s="96" t="s">
        <v>196</v>
      </c>
      <c r="B249" s="89">
        <v>-150913</v>
      </c>
      <c r="C249" s="89">
        <v>-15076</v>
      </c>
      <c r="D249" s="89"/>
      <c r="E249" s="89"/>
      <c r="F249" s="89">
        <f t="shared" si="42"/>
        <v>-15076</v>
      </c>
      <c r="G249" s="89">
        <f t="shared" ref="G249" si="44">ROUND(+B249*0.0899,0)</f>
        <v>-13567</v>
      </c>
      <c r="H249" s="89">
        <f t="shared" si="43"/>
        <v>-1509</v>
      </c>
      <c r="J249" s="83" t="s">
        <v>146</v>
      </c>
    </row>
    <row r="250" spans="1:10" ht="14.5" x14ac:dyDescent="0.35">
      <c r="A250" s="96" t="s">
        <v>197</v>
      </c>
      <c r="B250" s="89">
        <v>-964</v>
      </c>
      <c r="C250" s="89">
        <v>-96</v>
      </c>
      <c r="D250" s="89"/>
      <c r="E250" s="89"/>
      <c r="F250" s="89">
        <f t="shared" si="42"/>
        <v>-96</v>
      </c>
      <c r="G250" s="89">
        <f>ROUND(+B250*0.0899,0)+1</f>
        <v>-86</v>
      </c>
      <c r="H250" s="89">
        <f t="shared" si="43"/>
        <v>-10</v>
      </c>
      <c r="J250" s="83" t="s">
        <v>146</v>
      </c>
    </row>
    <row r="251" spans="1:10" ht="14.5" x14ac:dyDescent="0.35">
      <c r="A251" s="96" t="s">
        <v>134</v>
      </c>
      <c r="B251" s="91">
        <f t="shared" ref="B251" si="45">SUM(B248:B250)</f>
        <v>-151877</v>
      </c>
      <c r="C251" s="91">
        <f t="shared" ref="C251:H251" si="46">SUM(C248:C250)</f>
        <v>-15172</v>
      </c>
      <c r="D251" s="91">
        <f t="shared" si="46"/>
        <v>0</v>
      </c>
      <c r="E251" s="91">
        <f t="shared" si="46"/>
        <v>0</v>
      </c>
      <c r="F251" s="91">
        <f t="shared" si="46"/>
        <v>-15172</v>
      </c>
      <c r="G251" s="91">
        <f t="shared" si="46"/>
        <v>-13653</v>
      </c>
      <c r="H251" s="91">
        <f t="shared" si="46"/>
        <v>-1519</v>
      </c>
    </row>
    <row r="252" spans="1:10" ht="14.5" x14ac:dyDescent="0.35">
      <c r="A252" s="96" t="s">
        <v>198</v>
      </c>
      <c r="B252" s="89">
        <f>+B248</f>
        <v>0</v>
      </c>
      <c r="C252" s="89">
        <f t="shared" ref="C252:C254" si="47">ROUND(-B252*0.0999*0.21,0)</f>
        <v>0</v>
      </c>
      <c r="D252" s="89"/>
      <c r="E252" s="89"/>
      <c r="F252" s="89">
        <f t="shared" ref="F252:F254" si="48">+C252+D252+E252</f>
        <v>0</v>
      </c>
      <c r="G252" s="89">
        <f>ROUND(-B252*0.0899*0.21,0)</f>
        <v>0</v>
      </c>
      <c r="H252" s="89">
        <f t="shared" ref="H252:H254" si="49">+C252-G252</f>
        <v>0</v>
      </c>
      <c r="J252" s="83" t="s">
        <v>146</v>
      </c>
    </row>
    <row r="253" spans="1:10" ht="14.5" x14ac:dyDescent="0.35">
      <c r="A253" s="96" t="s">
        <v>199</v>
      </c>
      <c r="B253" s="89">
        <f>+B249</f>
        <v>-150913</v>
      </c>
      <c r="C253" s="89">
        <f t="shared" si="47"/>
        <v>3166</v>
      </c>
      <c r="D253" s="89"/>
      <c r="E253" s="89"/>
      <c r="F253" s="89">
        <f t="shared" si="48"/>
        <v>3166</v>
      </c>
      <c r="G253" s="89">
        <f t="shared" ref="G253:G254" si="50">ROUND(-B253*0.0899*0.21,0)</f>
        <v>2849</v>
      </c>
      <c r="H253" s="89">
        <f t="shared" si="49"/>
        <v>317</v>
      </c>
      <c r="J253" s="83" t="s">
        <v>146</v>
      </c>
    </row>
    <row r="254" spans="1:10" ht="14.5" x14ac:dyDescent="0.35">
      <c r="A254" s="96" t="s">
        <v>200</v>
      </c>
      <c r="B254" s="89">
        <f>+B250</f>
        <v>-964</v>
      </c>
      <c r="C254" s="89">
        <f t="shared" si="47"/>
        <v>20</v>
      </c>
      <c r="D254" s="89"/>
      <c r="E254" s="89"/>
      <c r="F254" s="89">
        <f t="shared" si="48"/>
        <v>20</v>
      </c>
      <c r="G254" s="89">
        <f t="shared" si="50"/>
        <v>18</v>
      </c>
      <c r="H254" s="89">
        <f t="shared" si="49"/>
        <v>2</v>
      </c>
      <c r="J254" s="83" t="s">
        <v>146</v>
      </c>
    </row>
    <row r="255" spans="1:10" ht="14.5" x14ac:dyDescent="0.35">
      <c r="A255" s="96" t="s">
        <v>201</v>
      </c>
      <c r="B255" s="91">
        <f t="shared" ref="B255" si="51">SUM(B252:B254)</f>
        <v>-151877</v>
      </c>
      <c r="C255" s="91">
        <f t="shared" ref="C255:H255" si="52">SUM(C252:C254)</f>
        <v>3186</v>
      </c>
      <c r="D255" s="91">
        <f t="shared" si="52"/>
        <v>0</v>
      </c>
      <c r="E255" s="91">
        <f t="shared" si="52"/>
        <v>0</v>
      </c>
      <c r="F255" s="91">
        <f t="shared" si="52"/>
        <v>3186</v>
      </c>
      <c r="G255" s="91">
        <f t="shared" si="52"/>
        <v>2867</v>
      </c>
      <c r="H255" s="91">
        <f t="shared" si="52"/>
        <v>319</v>
      </c>
    </row>
    <row r="256" spans="1:10" ht="14.5" x14ac:dyDescent="0.35">
      <c r="A256" s="96"/>
      <c r="B256" s="89"/>
      <c r="C256" s="89"/>
      <c r="D256" s="89"/>
      <c r="E256" s="89"/>
      <c r="F256" s="89"/>
      <c r="G256" s="89"/>
      <c r="H256" s="89"/>
    </row>
    <row r="257" spans="1:10" ht="13" x14ac:dyDescent="0.3">
      <c r="A257" s="86" t="s">
        <v>204</v>
      </c>
      <c r="B257" s="97">
        <f>+B247+B251+B255</f>
        <v>-303754</v>
      </c>
      <c r="C257" s="97">
        <f t="shared" ref="C257:H257" si="53">+C247+C251+C255</f>
        <v>-11986</v>
      </c>
      <c r="D257" s="97">
        <f t="shared" si="53"/>
        <v>0</v>
      </c>
      <c r="E257" s="97">
        <f t="shared" si="53"/>
        <v>0</v>
      </c>
      <c r="F257" s="97">
        <f t="shared" si="53"/>
        <v>-11986</v>
      </c>
      <c r="G257" s="97">
        <f t="shared" si="53"/>
        <v>-10786</v>
      </c>
      <c r="H257" s="97">
        <f t="shared" si="53"/>
        <v>-1200</v>
      </c>
    </row>
    <row r="259" spans="1:10" ht="13" x14ac:dyDescent="0.3">
      <c r="A259" s="86" t="s">
        <v>205</v>
      </c>
      <c r="B259" s="98">
        <f>+B132+B225+B241+B257</f>
        <v>4185066036.6677804</v>
      </c>
      <c r="C259" s="98">
        <f t="shared" ref="C259:H259" si="54">+C132+C225+C241+C257</f>
        <v>154679914</v>
      </c>
      <c r="D259" s="98">
        <f t="shared" si="54"/>
        <v>10395424</v>
      </c>
      <c r="E259" s="98">
        <f t="shared" si="54"/>
        <v>-3472</v>
      </c>
      <c r="F259" s="98">
        <f t="shared" si="54"/>
        <v>165071866</v>
      </c>
      <c r="G259" s="98">
        <f t="shared" si="54"/>
        <v>148613786</v>
      </c>
      <c r="H259" s="98">
        <f t="shared" si="54"/>
        <v>16458080</v>
      </c>
    </row>
    <row r="261" spans="1:10" ht="13" x14ac:dyDescent="0.3">
      <c r="A261" s="86" t="s">
        <v>206</v>
      </c>
      <c r="B261" s="98">
        <v>0</v>
      </c>
      <c r="C261" s="98">
        <v>0</v>
      </c>
      <c r="D261" s="98">
        <v>0</v>
      </c>
      <c r="E261" s="98">
        <v>0</v>
      </c>
      <c r="F261" s="98">
        <v>0</v>
      </c>
      <c r="G261" s="98">
        <f>ROUND(+B261*0.21,0)</f>
        <v>0</v>
      </c>
      <c r="H261" s="98">
        <f t="shared" ref="H261" si="55">+C261-G261</f>
        <v>0</v>
      </c>
    </row>
    <row r="262" spans="1:10" x14ac:dyDescent="0.25">
      <c r="A262" s="83" t="s">
        <v>207</v>
      </c>
      <c r="B262" s="99"/>
      <c r="C262" s="99"/>
      <c r="D262" s="99"/>
      <c r="E262" s="99"/>
      <c r="F262" s="99"/>
      <c r="G262" s="99"/>
      <c r="H262" s="99"/>
      <c r="J262" s="83" t="s">
        <v>208</v>
      </c>
    </row>
    <row r="263" spans="1:10" x14ac:dyDescent="0.25">
      <c r="A263" s="83" t="s">
        <v>209</v>
      </c>
      <c r="H263" s="99"/>
      <c r="J263" s="83" t="s">
        <v>210</v>
      </c>
    </row>
    <row r="264" spans="1:10" x14ac:dyDescent="0.25">
      <c r="C264" s="90"/>
      <c r="D264" s="90"/>
      <c r="E264" s="90"/>
      <c r="F264" s="90"/>
      <c r="G264" s="90"/>
      <c r="H264" s="90"/>
    </row>
    <row r="265" spans="1:10" ht="13.5" thickBot="1" x14ac:dyDescent="0.35">
      <c r="A265" s="86" t="s">
        <v>211</v>
      </c>
      <c r="B265" s="103">
        <f>+B259+B261</f>
        <v>4185066036.6677804</v>
      </c>
      <c r="C265" s="103">
        <f>+C259+C261</f>
        <v>154679914</v>
      </c>
      <c r="D265" s="103">
        <f t="shared" ref="D265:F265" si="56">+D259+D261</f>
        <v>10395424</v>
      </c>
      <c r="E265" s="103">
        <f t="shared" si="56"/>
        <v>-3472</v>
      </c>
      <c r="F265" s="103">
        <f t="shared" si="56"/>
        <v>165071866</v>
      </c>
      <c r="G265" s="103">
        <f>+G259+G261</f>
        <v>148613786</v>
      </c>
      <c r="H265" s="103">
        <f>+H259+H261</f>
        <v>16458080</v>
      </c>
    </row>
    <row r="266" spans="1:10" ht="13" thickTop="1" x14ac:dyDescent="0.25">
      <c r="C266" s="90"/>
      <c r="D266" s="90"/>
      <c r="E266" s="90"/>
      <c r="F266" s="90"/>
      <c r="G266" s="90"/>
      <c r="H266" s="90"/>
    </row>
    <row r="267" spans="1:10" ht="26" x14ac:dyDescent="0.3">
      <c r="A267" s="95" t="s">
        <v>212</v>
      </c>
      <c r="C267" s="90"/>
      <c r="D267" s="90"/>
      <c r="E267" s="90"/>
      <c r="F267" s="90"/>
      <c r="G267" s="90"/>
      <c r="H267" s="90"/>
    </row>
    <row r="268" spans="1:10" x14ac:dyDescent="0.25">
      <c r="A268" s="88" t="s">
        <v>213</v>
      </c>
      <c r="B268" s="104">
        <f t="shared" ref="B268:H268" si="57">+B132+B241+B262</f>
        <v>4149021038.1500006</v>
      </c>
      <c r="C268" s="104">
        <f t="shared" si="57"/>
        <v>153401478</v>
      </c>
      <c r="D268" s="104">
        <f t="shared" si="57"/>
        <v>10320967</v>
      </c>
      <c r="E268" s="113">
        <f t="shared" si="57"/>
        <v>0</v>
      </c>
      <c r="F268" s="104">
        <f t="shared" si="57"/>
        <v>163722445</v>
      </c>
      <c r="G268" s="104">
        <f t="shared" si="57"/>
        <v>147333813</v>
      </c>
      <c r="H268" s="104">
        <f t="shared" si="57"/>
        <v>16388632</v>
      </c>
    </row>
    <row r="269" spans="1:10" x14ac:dyDescent="0.25">
      <c r="A269" s="88" t="s">
        <v>214</v>
      </c>
      <c r="B269" s="104">
        <f>+B225+B257+B263</f>
        <v>36044998.517779879</v>
      </c>
      <c r="C269" s="104">
        <f t="shared" ref="C269:H269" si="58">+C225+C257+C263</f>
        <v>1278436</v>
      </c>
      <c r="D269" s="104">
        <f t="shared" si="58"/>
        <v>74457</v>
      </c>
      <c r="E269" s="117">
        <f t="shared" si="58"/>
        <v>-3472</v>
      </c>
      <c r="F269" s="104">
        <f t="shared" si="58"/>
        <v>1349421</v>
      </c>
      <c r="G269" s="104">
        <f t="shared" si="58"/>
        <v>1279973</v>
      </c>
      <c r="H269" s="104">
        <f t="shared" si="58"/>
        <v>69448</v>
      </c>
    </row>
    <row r="270" spans="1:10" ht="13.5" thickBot="1" x14ac:dyDescent="0.35">
      <c r="A270" s="95" t="s">
        <v>215</v>
      </c>
      <c r="B270" s="105">
        <f t="shared" ref="B270:G270" si="59">SUM(B268:B269)</f>
        <v>4185066036.6677804</v>
      </c>
      <c r="C270" s="105">
        <f t="shared" si="59"/>
        <v>154679914</v>
      </c>
      <c r="D270" s="105">
        <f t="shared" ref="D270:F270" si="60">SUM(D268:D269)</f>
        <v>10395424</v>
      </c>
      <c r="E270" s="118">
        <f t="shared" si="60"/>
        <v>-3472</v>
      </c>
      <c r="F270" s="105">
        <f t="shared" si="60"/>
        <v>165071866</v>
      </c>
      <c r="G270" s="105">
        <f t="shared" si="59"/>
        <v>148613786</v>
      </c>
      <c r="H270" s="105">
        <f>SUM(H268:H269)</f>
        <v>16458080</v>
      </c>
    </row>
    <row r="271" spans="1:10" ht="13" thickTop="1" x14ac:dyDescent="0.25">
      <c r="C271" s="90"/>
      <c r="D271" s="90"/>
      <c r="E271" s="90"/>
      <c r="F271" s="90"/>
      <c r="G271" s="90"/>
      <c r="H271" s="90"/>
    </row>
    <row r="272" spans="1:10" ht="25" x14ac:dyDescent="0.25">
      <c r="A272" s="88" t="s">
        <v>216</v>
      </c>
      <c r="C272" s="90"/>
      <c r="D272" s="90"/>
      <c r="E272" s="90"/>
      <c r="F272" s="90"/>
      <c r="G272" s="90"/>
      <c r="H272" s="90"/>
    </row>
    <row r="273" spans="1:12" x14ac:dyDescent="0.25">
      <c r="A273" s="83" t="s">
        <v>217</v>
      </c>
      <c r="B273" s="89"/>
      <c r="C273" s="89">
        <f>ROUND(+B273*0.21,0)</f>
        <v>0</v>
      </c>
      <c r="D273" s="89"/>
      <c r="E273" s="89"/>
      <c r="F273" s="89">
        <f t="shared" ref="F273:F286" si="61">+C273+D273+E273</f>
        <v>0</v>
      </c>
      <c r="G273" s="89">
        <f>ROUND(+B273*0.21,0)</f>
        <v>0</v>
      </c>
      <c r="H273" s="89">
        <f t="shared" ref="H273:H276" si="62">+C273-G273</f>
        <v>0</v>
      </c>
      <c r="J273" s="83" t="s">
        <v>218</v>
      </c>
    </row>
    <row r="274" spans="1:12" x14ac:dyDescent="0.25">
      <c r="A274" s="83" t="s">
        <v>219</v>
      </c>
      <c r="B274" s="89"/>
      <c r="C274" s="89">
        <f t="shared" ref="C274:C276" si="63">ROUND(+B274*0.21,0)</f>
        <v>0</v>
      </c>
      <c r="D274" s="89"/>
      <c r="E274" s="89"/>
      <c r="F274" s="89">
        <f t="shared" si="61"/>
        <v>0</v>
      </c>
      <c r="G274" s="89">
        <f t="shared" ref="G274:G276" si="64">ROUND(+B274*0.21,0)</f>
        <v>0</v>
      </c>
      <c r="H274" s="89">
        <f t="shared" si="62"/>
        <v>0</v>
      </c>
      <c r="J274" s="83" t="s">
        <v>220</v>
      </c>
    </row>
    <row r="275" spans="1:12" x14ac:dyDescent="0.25">
      <c r="A275" s="83" t="s">
        <v>221</v>
      </c>
      <c r="B275" s="89"/>
      <c r="C275" s="89">
        <f t="shared" si="63"/>
        <v>0</v>
      </c>
      <c r="D275" s="89"/>
      <c r="E275" s="89"/>
      <c r="F275" s="89">
        <f t="shared" si="61"/>
        <v>0</v>
      </c>
      <c r="G275" s="89">
        <f t="shared" si="64"/>
        <v>0</v>
      </c>
      <c r="H275" s="89">
        <f t="shared" si="62"/>
        <v>0</v>
      </c>
      <c r="J275" s="83" t="s">
        <v>220</v>
      </c>
    </row>
    <row r="276" spans="1:12" x14ac:dyDescent="0.25">
      <c r="A276" s="83" t="s">
        <v>222</v>
      </c>
      <c r="B276" s="89"/>
      <c r="C276" s="89">
        <f t="shared" si="63"/>
        <v>0</v>
      </c>
      <c r="D276" s="89"/>
      <c r="E276" s="89"/>
      <c r="F276" s="89">
        <f t="shared" si="61"/>
        <v>0</v>
      </c>
      <c r="G276" s="89">
        <f t="shared" si="64"/>
        <v>0</v>
      </c>
      <c r="H276" s="89">
        <f t="shared" si="62"/>
        <v>0</v>
      </c>
      <c r="J276" s="83" t="s">
        <v>220</v>
      </c>
    </row>
    <row r="277" spans="1:12" x14ac:dyDescent="0.25">
      <c r="A277" s="83" t="s">
        <v>96</v>
      </c>
      <c r="B277" s="91">
        <f>SUM(B273:B276)</f>
        <v>0</v>
      </c>
      <c r="C277" s="91">
        <f t="shared" ref="C277:H277" si="65">SUM(C273:C276)</f>
        <v>0</v>
      </c>
      <c r="D277" s="91">
        <f t="shared" si="65"/>
        <v>0</v>
      </c>
      <c r="E277" s="91">
        <f t="shared" si="65"/>
        <v>0</v>
      </c>
      <c r="F277" s="91">
        <f t="shared" si="65"/>
        <v>0</v>
      </c>
      <c r="G277" s="91">
        <f t="shared" si="65"/>
        <v>0</v>
      </c>
      <c r="H277" s="91">
        <f t="shared" si="65"/>
        <v>0</v>
      </c>
    </row>
    <row r="278" spans="1:12" x14ac:dyDescent="0.25">
      <c r="A278" s="83" t="s">
        <v>223</v>
      </c>
      <c r="B278" s="89">
        <v>-11804068</v>
      </c>
      <c r="C278" s="89">
        <f>ROUND(+B278*0.0999,0)</f>
        <v>-1179226</v>
      </c>
      <c r="D278" s="89"/>
      <c r="E278" s="89"/>
      <c r="F278" s="89">
        <f t="shared" ref="F278:F281" si="66">+C278+D278+E278</f>
        <v>-1179226</v>
      </c>
      <c r="G278" s="89">
        <f t="shared" ref="G278:G281" si="67">ROUND(+B278*0.0899,0)</f>
        <v>-1061186</v>
      </c>
      <c r="H278" s="89">
        <f t="shared" ref="H278:H281" si="68">+C278-G278</f>
        <v>-118040</v>
      </c>
      <c r="J278" s="83" t="s">
        <v>218</v>
      </c>
      <c r="L278" s="119"/>
    </row>
    <row r="279" spans="1:12" x14ac:dyDescent="0.25">
      <c r="A279" s="83" t="s">
        <v>224</v>
      </c>
      <c r="B279" s="89">
        <f>-4868884*0.081599</f>
        <v>-397296.06551600003</v>
      </c>
      <c r="C279" s="89">
        <f t="shared" ref="C279:C281" si="69">ROUND(+B279*0.0999,0)</f>
        <v>-39690</v>
      </c>
      <c r="D279" s="89"/>
      <c r="E279" s="89"/>
      <c r="F279" s="89">
        <f t="shared" si="66"/>
        <v>-39690</v>
      </c>
      <c r="G279" s="89">
        <f t="shared" si="67"/>
        <v>-35717</v>
      </c>
      <c r="H279" s="89">
        <f t="shared" si="68"/>
        <v>-3973</v>
      </c>
      <c r="J279" s="83" t="s">
        <v>220</v>
      </c>
      <c r="L279" s="119"/>
    </row>
    <row r="280" spans="1:12" x14ac:dyDescent="0.25">
      <c r="A280" s="83" t="s">
        <v>225</v>
      </c>
      <c r="B280" s="89">
        <v>-7370</v>
      </c>
      <c r="C280" s="89">
        <f t="shared" si="69"/>
        <v>-736</v>
      </c>
      <c r="D280" s="89"/>
      <c r="E280" s="89"/>
      <c r="F280" s="89">
        <f t="shared" si="66"/>
        <v>-736</v>
      </c>
      <c r="G280" s="89">
        <f>ROUND(+B280*0.0899,0)+1</f>
        <v>-662</v>
      </c>
      <c r="H280" s="89">
        <f t="shared" si="68"/>
        <v>-74</v>
      </c>
      <c r="J280" s="83" t="s">
        <v>220</v>
      </c>
      <c r="L280" s="119"/>
    </row>
    <row r="281" spans="1:12" x14ac:dyDescent="0.25">
      <c r="A281" s="83" t="s">
        <v>226</v>
      </c>
      <c r="B281" s="89">
        <v>-1939988</v>
      </c>
      <c r="C281" s="89">
        <f t="shared" si="69"/>
        <v>-193805</v>
      </c>
      <c r="D281" s="89"/>
      <c r="E281" s="89"/>
      <c r="F281" s="89">
        <f t="shared" si="66"/>
        <v>-193805</v>
      </c>
      <c r="G281" s="89">
        <f t="shared" si="67"/>
        <v>-174405</v>
      </c>
      <c r="H281" s="89">
        <f t="shared" si="68"/>
        <v>-19400</v>
      </c>
      <c r="J281" s="83" t="s">
        <v>220</v>
      </c>
      <c r="L281" s="119"/>
    </row>
    <row r="282" spans="1:12" x14ac:dyDescent="0.25">
      <c r="A282" s="83" t="s">
        <v>134</v>
      </c>
      <c r="B282" s="91">
        <f>SUM(B278:B281)</f>
        <v>-14148722.065516001</v>
      </c>
      <c r="C282" s="91">
        <f t="shared" ref="C282:H282" si="70">SUM(C278:C281)</f>
        <v>-1413457</v>
      </c>
      <c r="D282" s="91">
        <f t="shared" si="70"/>
        <v>0</v>
      </c>
      <c r="E282" s="91">
        <f t="shared" si="70"/>
        <v>0</v>
      </c>
      <c r="F282" s="91">
        <f t="shared" si="70"/>
        <v>-1413457</v>
      </c>
      <c r="G282" s="91">
        <f t="shared" si="70"/>
        <v>-1271970</v>
      </c>
      <c r="H282" s="91">
        <f t="shared" si="70"/>
        <v>-141487</v>
      </c>
      <c r="L282" s="119"/>
    </row>
    <row r="283" spans="1:12" x14ac:dyDescent="0.25">
      <c r="A283" s="83" t="s">
        <v>227</v>
      </c>
      <c r="B283" s="89">
        <f>+B273+B278</f>
        <v>-11804068</v>
      </c>
      <c r="C283" s="89">
        <f>ROUND(-B283*0.0999*0.21,0)-1</f>
        <v>247637</v>
      </c>
      <c r="D283" s="89"/>
      <c r="E283" s="89"/>
      <c r="F283" s="89">
        <f t="shared" si="61"/>
        <v>247637</v>
      </c>
      <c r="G283" s="89">
        <f>ROUND(-B283*0.0899*0.21,0)</f>
        <v>222849</v>
      </c>
      <c r="H283" s="89">
        <f t="shared" ref="H283:H286" si="71">+C283-G283</f>
        <v>24788</v>
      </c>
      <c r="J283" s="83" t="s">
        <v>218</v>
      </c>
    </row>
    <row r="284" spans="1:12" x14ac:dyDescent="0.25">
      <c r="A284" s="83" t="s">
        <v>228</v>
      </c>
      <c r="B284" s="89">
        <f t="shared" ref="B284:B286" si="72">+B274+B279</f>
        <v>-397296.06551600003</v>
      </c>
      <c r="C284" s="89">
        <f>ROUND(-B284*0.0999*0.21,0)</f>
        <v>8335</v>
      </c>
      <c r="D284" s="89"/>
      <c r="E284" s="89"/>
      <c r="F284" s="89">
        <f t="shared" si="61"/>
        <v>8335</v>
      </c>
      <c r="G284" s="89">
        <f t="shared" ref="G284:G286" si="73">ROUND(-B284*0.0899*0.21,0)</f>
        <v>7501</v>
      </c>
      <c r="H284" s="89">
        <f t="shared" si="71"/>
        <v>834</v>
      </c>
      <c r="J284" s="83" t="s">
        <v>220</v>
      </c>
      <c r="L284" s="119"/>
    </row>
    <row r="285" spans="1:12" x14ac:dyDescent="0.25">
      <c r="A285" s="83" t="s">
        <v>229</v>
      </c>
      <c r="B285" s="89">
        <f t="shared" si="72"/>
        <v>-7370</v>
      </c>
      <c r="C285" s="89">
        <f t="shared" ref="C285:C286" si="74">ROUND(-B285*0.0999*0.21,0)</f>
        <v>155</v>
      </c>
      <c r="D285" s="89"/>
      <c r="E285" s="89"/>
      <c r="F285" s="89">
        <f t="shared" si="61"/>
        <v>155</v>
      </c>
      <c r="G285" s="89">
        <f t="shared" si="73"/>
        <v>139</v>
      </c>
      <c r="H285" s="89">
        <f t="shared" si="71"/>
        <v>16</v>
      </c>
      <c r="J285" s="83" t="s">
        <v>220</v>
      </c>
      <c r="L285" s="119"/>
    </row>
    <row r="286" spans="1:12" x14ac:dyDescent="0.25">
      <c r="A286" s="83" t="s">
        <v>230</v>
      </c>
      <c r="B286" s="89">
        <f t="shared" si="72"/>
        <v>-1939988</v>
      </c>
      <c r="C286" s="89">
        <f t="shared" si="74"/>
        <v>40699</v>
      </c>
      <c r="D286" s="89"/>
      <c r="E286" s="89"/>
      <c r="F286" s="89">
        <f t="shared" si="61"/>
        <v>40699</v>
      </c>
      <c r="G286" s="89">
        <f t="shared" si="73"/>
        <v>36625</v>
      </c>
      <c r="H286" s="89">
        <f t="shared" si="71"/>
        <v>4074</v>
      </c>
      <c r="J286" s="83" t="s">
        <v>220</v>
      </c>
      <c r="L286" s="119"/>
    </row>
    <row r="287" spans="1:12" x14ac:dyDescent="0.25">
      <c r="A287" s="83" t="s">
        <v>201</v>
      </c>
      <c r="B287" s="91">
        <f>SUM(B283:B286)</f>
        <v>-14148722.065516001</v>
      </c>
      <c r="C287" s="91">
        <f t="shared" ref="C287:H287" si="75">SUM(C283:C286)</f>
        <v>296826</v>
      </c>
      <c r="D287" s="91">
        <f t="shared" si="75"/>
        <v>0</v>
      </c>
      <c r="E287" s="91">
        <f t="shared" si="75"/>
        <v>0</v>
      </c>
      <c r="F287" s="91">
        <f t="shared" si="75"/>
        <v>296826</v>
      </c>
      <c r="G287" s="91">
        <f t="shared" si="75"/>
        <v>267114</v>
      </c>
      <c r="H287" s="91">
        <f t="shared" si="75"/>
        <v>29712</v>
      </c>
      <c r="L287" s="119"/>
    </row>
    <row r="288" spans="1:12" ht="13" x14ac:dyDescent="0.3">
      <c r="A288" s="86" t="s">
        <v>231</v>
      </c>
      <c r="B288" s="94">
        <f>+B277+B282+B287</f>
        <v>-28297444.131032001</v>
      </c>
      <c r="C288" s="94">
        <f t="shared" ref="C288:H288" si="76">+C277+C282+C287</f>
        <v>-1116631</v>
      </c>
      <c r="D288" s="94">
        <f t="shared" si="76"/>
        <v>0</v>
      </c>
      <c r="E288" s="94">
        <f t="shared" si="76"/>
        <v>0</v>
      </c>
      <c r="F288" s="94">
        <f t="shared" si="76"/>
        <v>-1116631</v>
      </c>
      <c r="G288" s="94">
        <f t="shared" si="76"/>
        <v>-1004856</v>
      </c>
      <c r="H288" s="94">
        <f t="shared" si="76"/>
        <v>-111775</v>
      </c>
      <c r="L288" s="119"/>
    </row>
    <row r="289" spans="1:12" x14ac:dyDescent="0.25">
      <c r="B289" s="89"/>
      <c r="C289" s="89"/>
      <c r="D289" s="89"/>
      <c r="E289" s="89"/>
      <c r="F289" s="89"/>
      <c r="G289" s="89"/>
      <c r="H289" s="89"/>
    </row>
    <row r="290" spans="1:12" ht="25" x14ac:dyDescent="0.25">
      <c r="A290" s="88" t="s">
        <v>232</v>
      </c>
      <c r="B290" s="89"/>
      <c r="C290" s="89"/>
      <c r="D290" s="89"/>
      <c r="E290" s="89"/>
      <c r="F290" s="89"/>
      <c r="G290" s="89"/>
      <c r="H290" s="89"/>
    </row>
    <row r="291" spans="1:12" x14ac:dyDescent="0.25">
      <c r="A291" s="83" t="s">
        <v>233</v>
      </c>
      <c r="B291" s="89"/>
      <c r="C291" s="89">
        <f t="shared" ref="C291:C293" si="77">ROUND(+B291*0.21,0)</f>
        <v>0</v>
      </c>
      <c r="D291" s="89"/>
      <c r="E291" s="89"/>
      <c r="F291" s="89">
        <f t="shared" ref="F291:F301" si="78">+C291+D291+E291</f>
        <v>0</v>
      </c>
      <c r="G291" s="89">
        <f>ROUND(+B291*0.21,0)</f>
        <v>0</v>
      </c>
      <c r="H291" s="89">
        <f t="shared" ref="H291:H293" si="79">+C291-G291</f>
        <v>0</v>
      </c>
      <c r="J291" s="83" t="s">
        <v>234</v>
      </c>
    </row>
    <row r="292" spans="1:12" x14ac:dyDescent="0.25">
      <c r="A292" s="83" t="s">
        <v>235</v>
      </c>
      <c r="B292" s="89"/>
      <c r="C292" s="89">
        <f t="shared" si="77"/>
        <v>0</v>
      </c>
      <c r="D292" s="89"/>
      <c r="E292" s="89"/>
      <c r="F292" s="89">
        <f t="shared" si="78"/>
        <v>0</v>
      </c>
      <c r="G292" s="89">
        <f t="shared" ref="G292:G293" si="80">ROUND(+B292*0.21,0)</f>
        <v>0</v>
      </c>
      <c r="H292" s="89">
        <f t="shared" si="79"/>
        <v>0</v>
      </c>
      <c r="J292" s="83" t="s">
        <v>234</v>
      </c>
    </row>
    <row r="293" spans="1:12" x14ac:dyDescent="0.25">
      <c r="A293" s="83" t="s">
        <v>236</v>
      </c>
      <c r="B293" s="89"/>
      <c r="C293" s="89">
        <f t="shared" si="77"/>
        <v>0</v>
      </c>
      <c r="D293" s="89"/>
      <c r="E293" s="89"/>
      <c r="F293" s="89">
        <f t="shared" si="78"/>
        <v>0</v>
      </c>
      <c r="G293" s="89">
        <f t="shared" si="80"/>
        <v>0</v>
      </c>
      <c r="H293" s="89">
        <f t="shared" si="79"/>
        <v>0</v>
      </c>
      <c r="J293" s="83" t="s">
        <v>234</v>
      </c>
    </row>
    <row r="294" spans="1:12" x14ac:dyDescent="0.25">
      <c r="A294" s="83" t="s">
        <v>96</v>
      </c>
      <c r="B294" s="91">
        <f>SUM(B291:B293)</f>
        <v>0</v>
      </c>
      <c r="C294" s="91">
        <f t="shared" ref="C294:H294" si="81">SUM(C291:C293)</f>
        <v>0</v>
      </c>
      <c r="D294" s="91">
        <f t="shared" si="81"/>
        <v>0</v>
      </c>
      <c r="E294" s="91">
        <f t="shared" si="81"/>
        <v>0</v>
      </c>
      <c r="F294" s="91">
        <f t="shared" si="81"/>
        <v>0</v>
      </c>
      <c r="G294" s="91">
        <f t="shared" si="81"/>
        <v>0</v>
      </c>
      <c r="H294" s="91">
        <f t="shared" si="81"/>
        <v>0</v>
      </c>
    </row>
    <row r="295" spans="1:12" x14ac:dyDescent="0.25">
      <c r="A295" s="83" t="s">
        <v>237</v>
      </c>
      <c r="B295" s="89">
        <f>2678624*0.534521</f>
        <v>1431780.779104</v>
      </c>
      <c r="C295" s="89">
        <f t="shared" ref="C295:C297" si="82">ROUND(+B295*0.0999,0)</f>
        <v>143035</v>
      </c>
      <c r="D295" s="89"/>
      <c r="E295" s="89"/>
      <c r="F295" s="89">
        <f t="shared" si="78"/>
        <v>143035</v>
      </c>
      <c r="G295" s="89">
        <f t="shared" ref="G295:G297" si="83">ROUND(+B295*0.0899,0)</f>
        <v>128717</v>
      </c>
      <c r="H295" s="89">
        <f t="shared" ref="H295:H297" si="84">+C295-G295</f>
        <v>14318</v>
      </c>
      <c r="J295" s="83" t="s">
        <v>234</v>
      </c>
    </row>
    <row r="296" spans="1:12" x14ac:dyDescent="0.25">
      <c r="A296" s="83" t="s">
        <v>238</v>
      </c>
      <c r="B296" s="89">
        <f>2556568*0.081599</f>
        <v>208613.39223200001</v>
      </c>
      <c r="C296" s="89">
        <f t="shared" si="82"/>
        <v>20840</v>
      </c>
      <c r="D296" s="89"/>
      <c r="E296" s="89"/>
      <c r="F296" s="89">
        <f t="shared" si="78"/>
        <v>20840</v>
      </c>
      <c r="G296" s="89">
        <f t="shared" si="83"/>
        <v>18754</v>
      </c>
      <c r="H296" s="89">
        <f t="shared" si="84"/>
        <v>2086</v>
      </c>
      <c r="J296" s="83" t="s">
        <v>234</v>
      </c>
    </row>
    <row r="297" spans="1:12" x14ac:dyDescent="0.25">
      <c r="A297" s="83" t="s">
        <v>239</v>
      </c>
      <c r="B297" s="89">
        <f>1420974*0.081599</f>
        <v>115950.05742600001</v>
      </c>
      <c r="C297" s="89">
        <f t="shared" si="82"/>
        <v>11583</v>
      </c>
      <c r="D297" s="89"/>
      <c r="E297" s="89"/>
      <c r="F297" s="89">
        <f t="shared" si="78"/>
        <v>11583</v>
      </c>
      <c r="G297" s="89">
        <f t="shared" si="83"/>
        <v>10424</v>
      </c>
      <c r="H297" s="89">
        <f t="shared" si="84"/>
        <v>1159</v>
      </c>
      <c r="J297" s="83" t="s">
        <v>234</v>
      </c>
    </row>
    <row r="298" spans="1:12" x14ac:dyDescent="0.25">
      <c r="A298" s="83" t="s">
        <v>134</v>
      </c>
      <c r="B298" s="91">
        <f>SUM(B295:B297)</f>
        <v>1756344.2287619999</v>
      </c>
      <c r="C298" s="91">
        <f t="shared" ref="C298:H298" si="85">SUM(C295:C297)</f>
        <v>175458</v>
      </c>
      <c r="D298" s="91">
        <f t="shared" si="85"/>
        <v>0</v>
      </c>
      <c r="E298" s="91">
        <f t="shared" si="85"/>
        <v>0</v>
      </c>
      <c r="F298" s="91">
        <f t="shared" si="85"/>
        <v>175458</v>
      </c>
      <c r="G298" s="91">
        <f t="shared" si="85"/>
        <v>157895</v>
      </c>
      <c r="H298" s="91">
        <f t="shared" si="85"/>
        <v>17563</v>
      </c>
    </row>
    <row r="299" spans="1:12" x14ac:dyDescent="0.25">
      <c r="A299" s="83" t="s">
        <v>240</v>
      </c>
      <c r="B299" s="89">
        <f>+B291+B295</f>
        <v>1431780.779104</v>
      </c>
      <c r="C299" s="89">
        <f t="shared" ref="C299:C300" si="86">ROUND(-B299*0.0999*0.21,0)</f>
        <v>-30037</v>
      </c>
      <c r="D299" s="89"/>
      <c r="E299" s="89"/>
      <c r="F299" s="89">
        <f t="shared" si="78"/>
        <v>-30037</v>
      </c>
      <c r="G299" s="89">
        <f>ROUND(-B299*0.0899*0.21,0)</f>
        <v>-27031</v>
      </c>
      <c r="H299" s="89">
        <f t="shared" ref="H299:H301" si="87">+C299-G299</f>
        <v>-3006</v>
      </c>
      <c r="J299" s="83" t="s">
        <v>234</v>
      </c>
      <c r="L299" s="119"/>
    </row>
    <row r="300" spans="1:12" x14ac:dyDescent="0.25">
      <c r="A300" s="83" t="s">
        <v>241</v>
      </c>
      <c r="B300" s="89">
        <f t="shared" ref="B300:B301" si="88">+B292+B296</f>
        <v>208613.39223200001</v>
      </c>
      <c r="C300" s="89">
        <f t="shared" si="86"/>
        <v>-4377</v>
      </c>
      <c r="D300" s="89"/>
      <c r="E300" s="89"/>
      <c r="F300" s="89">
        <f t="shared" si="78"/>
        <v>-4377</v>
      </c>
      <c r="G300" s="89">
        <f t="shared" ref="G300:G301" si="89">ROUND(-B300*0.0899*0.21,0)</f>
        <v>-3938</v>
      </c>
      <c r="H300" s="89">
        <f t="shared" si="87"/>
        <v>-439</v>
      </c>
      <c r="J300" s="83" t="s">
        <v>234</v>
      </c>
      <c r="L300" s="119"/>
    </row>
    <row r="301" spans="1:12" x14ac:dyDescent="0.25">
      <c r="A301" s="83" t="s">
        <v>242</v>
      </c>
      <c r="B301" s="89">
        <f t="shared" si="88"/>
        <v>115950.05742600001</v>
      </c>
      <c r="C301" s="89">
        <f>ROUND(-B301*0.0999*0.21,0)+1</f>
        <v>-2432</v>
      </c>
      <c r="D301" s="89"/>
      <c r="E301" s="89"/>
      <c r="F301" s="89">
        <f t="shared" si="78"/>
        <v>-2432</v>
      </c>
      <c r="G301" s="89">
        <f t="shared" si="89"/>
        <v>-2189</v>
      </c>
      <c r="H301" s="89">
        <f t="shared" si="87"/>
        <v>-243</v>
      </c>
      <c r="J301" s="83" t="s">
        <v>234</v>
      </c>
      <c r="L301" s="119"/>
    </row>
    <row r="302" spans="1:12" ht="14.5" x14ac:dyDescent="0.35">
      <c r="A302" s="96" t="s">
        <v>201</v>
      </c>
      <c r="B302" s="91">
        <f>SUM(B299:B301)</f>
        <v>1756344.2287619999</v>
      </c>
      <c r="C302" s="91">
        <f t="shared" ref="C302:H302" si="90">SUM(C299:C301)</f>
        <v>-36846</v>
      </c>
      <c r="D302" s="91">
        <f t="shared" si="90"/>
        <v>0</v>
      </c>
      <c r="E302" s="91">
        <f t="shared" si="90"/>
        <v>0</v>
      </c>
      <c r="F302" s="91">
        <f t="shared" si="90"/>
        <v>-36846</v>
      </c>
      <c r="G302" s="91">
        <f t="shared" si="90"/>
        <v>-33158</v>
      </c>
      <c r="H302" s="91">
        <f t="shared" si="90"/>
        <v>-3688</v>
      </c>
    </row>
    <row r="303" spans="1:12" s="86" customFormat="1" ht="13" x14ac:dyDescent="0.3">
      <c r="A303" s="86" t="s">
        <v>243</v>
      </c>
      <c r="B303" s="94">
        <f>+B294+B298+B302</f>
        <v>3512688.4575239997</v>
      </c>
      <c r="C303" s="94">
        <f t="shared" ref="C303:H303" si="91">+C294+C298+C302</f>
        <v>138612</v>
      </c>
      <c r="D303" s="94">
        <f t="shared" si="91"/>
        <v>0</v>
      </c>
      <c r="E303" s="94">
        <f t="shared" si="91"/>
        <v>0</v>
      </c>
      <c r="F303" s="94">
        <f t="shared" si="91"/>
        <v>138612</v>
      </c>
      <c r="G303" s="94">
        <f t="shared" si="91"/>
        <v>124737</v>
      </c>
      <c r="H303" s="94">
        <f t="shared" si="91"/>
        <v>13875</v>
      </c>
      <c r="J303" s="83"/>
      <c r="L303" s="89"/>
    </row>
    <row r="304" spans="1:12" x14ac:dyDescent="0.25">
      <c r="B304" s="89"/>
      <c r="C304" s="89"/>
      <c r="D304" s="89"/>
      <c r="E304" s="89"/>
      <c r="F304" s="89"/>
      <c r="G304" s="89"/>
      <c r="H304" s="89"/>
    </row>
    <row r="305" spans="1:12" ht="13.5" thickBot="1" x14ac:dyDescent="0.35">
      <c r="A305" s="86" t="s">
        <v>244</v>
      </c>
      <c r="B305" s="107">
        <f>+B288+B303</f>
        <v>-24784755.673508003</v>
      </c>
      <c r="C305" s="107">
        <f t="shared" ref="C305:H305" si="92">+C288+C303</f>
        <v>-978019</v>
      </c>
      <c r="D305" s="107">
        <f t="shared" si="92"/>
        <v>0</v>
      </c>
      <c r="E305" s="107">
        <f t="shared" si="92"/>
        <v>0</v>
      </c>
      <c r="F305" s="107">
        <f t="shared" si="92"/>
        <v>-978019</v>
      </c>
      <c r="G305" s="107">
        <f t="shared" si="92"/>
        <v>-880119</v>
      </c>
      <c r="H305" s="107">
        <f t="shared" si="92"/>
        <v>-97900</v>
      </c>
    </row>
    <row r="306" spans="1:12" ht="13" thickTop="1" x14ac:dyDescent="0.25">
      <c r="C306" s="89"/>
      <c r="D306" s="89"/>
      <c r="E306" s="89"/>
      <c r="F306" s="89"/>
      <c r="G306" s="89"/>
      <c r="H306" s="89"/>
    </row>
    <row r="307" spans="1:12" ht="13.5" thickBot="1" x14ac:dyDescent="0.35">
      <c r="A307" s="86" t="s">
        <v>245</v>
      </c>
      <c r="B307" s="108">
        <f t="shared" ref="B307:H307" si="93">+B265+B305</f>
        <v>4160281280.9942722</v>
      </c>
      <c r="C307" s="108">
        <f t="shared" si="93"/>
        <v>153701895</v>
      </c>
      <c r="D307" s="108">
        <f t="shared" si="93"/>
        <v>10395424</v>
      </c>
      <c r="E307" s="108">
        <f t="shared" si="93"/>
        <v>-3472</v>
      </c>
      <c r="F307" s="108">
        <f t="shared" si="93"/>
        <v>164093847</v>
      </c>
      <c r="G307" s="108">
        <f t="shared" si="93"/>
        <v>147733667</v>
      </c>
      <c r="H307" s="108">
        <f t="shared" si="93"/>
        <v>16360180</v>
      </c>
    </row>
    <row r="308" spans="1:12" ht="13" thickTop="1" x14ac:dyDescent="0.25">
      <c r="C308" s="89"/>
      <c r="D308" s="89"/>
      <c r="E308" s="89"/>
      <c r="F308" s="89"/>
      <c r="G308" s="89"/>
      <c r="H308" s="89"/>
    </row>
    <row r="309" spans="1:12" ht="13" x14ac:dyDescent="0.3">
      <c r="A309" s="86" t="s">
        <v>246</v>
      </c>
      <c r="C309" s="90"/>
      <c r="D309" s="90"/>
      <c r="E309" s="90"/>
      <c r="F309" s="90"/>
      <c r="G309" s="90"/>
      <c r="H309" s="90"/>
    </row>
    <row r="310" spans="1:12" ht="14.5" x14ac:dyDescent="0.35">
      <c r="A310" s="96" t="s">
        <v>247</v>
      </c>
      <c r="B310" s="110">
        <f t="shared" ref="B310:H310" si="94">SUMIF($J:$J,"Transmission Protected Plant",B:B)</f>
        <v>0</v>
      </c>
      <c r="C310" s="110">
        <f t="shared" si="94"/>
        <v>0</v>
      </c>
      <c r="D310" s="110">
        <f t="shared" si="94"/>
        <v>0</v>
      </c>
      <c r="E310" s="110">
        <f t="shared" si="94"/>
        <v>0</v>
      </c>
      <c r="F310" s="110">
        <f t="shared" si="94"/>
        <v>0</v>
      </c>
      <c r="G310" s="110">
        <f t="shared" si="94"/>
        <v>0</v>
      </c>
      <c r="H310" s="110">
        <f t="shared" si="94"/>
        <v>0</v>
      </c>
    </row>
    <row r="311" spans="1:12" ht="14.5" x14ac:dyDescent="0.35">
      <c r="A311" s="96" t="s">
        <v>248</v>
      </c>
      <c r="B311" s="110">
        <f t="shared" ref="B311:H311" si="95">SUMIF($J:$J,"Transmission Protected NOL",B:B)</f>
        <v>0</v>
      </c>
      <c r="C311" s="110">
        <f t="shared" si="95"/>
        <v>0</v>
      </c>
      <c r="D311" s="110">
        <f t="shared" si="95"/>
        <v>0</v>
      </c>
      <c r="E311" s="110">
        <f t="shared" si="95"/>
        <v>0</v>
      </c>
      <c r="F311" s="110">
        <f t="shared" si="95"/>
        <v>0</v>
      </c>
      <c r="G311" s="110">
        <f t="shared" si="95"/>
        <v>0</v>
      </c>
      <c r="H311" s="110">
        <f t="shared" si="95"/>
        <v>0</v>
      </c>
    </row>
    <row r="312" spans="1:12" ht="14.5" x14ac:dyDescent="0.35">
      <c r="A312" s="96" t="s">
        <v>249</v>
      </c>
      <c r="B312" s="110">
        <f t="shared" ref="B312:H312" si="96">SUMIF($J:$J,"Transmission Unprotected Plant",B:B)</f>
        <v>4149021038.150001</v>
      </c>
      <c r="C312" s="110">
        <f t="shared" si="96"/>
        <v>153401478</v>
      </c>
      <c r="D312" s="110">
        <f t="shared" si="96"/>
        <v>10320967</v>
      </c>
      <c r="E312" s="110">
        <f t="shared" si="96"/>
        <v>0</v>
      </c>
      <c r="F312" s="110">
        <f t="shared" si="96"/>
        <v>163722445</v>
      </c>
      <c r="G312" s="110">
        <f t="shared" si="96"/>
        <v>147333813</v>
      </c>
      <c r="H312" s="110">
        <f t="shared" si="96"/>
        <v>16388632</v>
      </c>
    </row>
    <row r="313" spans="1:12" ht="14.5" x14ac:dyDescent="0.35">
      <c r="A313" s="96" t="s">
        <v>250</v>
      </c>
      <c r="B313" s="111">
        <f t="shared" ref="B313:G313" si="97">SUM(B310:B312)</f>
        <v>4149021038.150001</v>
      </c>
      <c r="C313" s="111">
        <f t="shared" si="97"/>
        <v>153401478</v>
      </c>
      <c r="D313" s="111">
        <f t="shared" si="97"/>
        <v>10320967</v>
      </c>
      <c r="E313" s="111">
        <f t="shared" si="97"/>
        <v>0</v>
      </c>
      <c r="F313" s="111">
        <f t="shared" si="97"/>
        <v>163722445</v>
      </c>
      <c r="G313" s="111">
        <f t="shared" si="97"/>
        <v>147333813</v>
      </c>
      <c r="H313" s="111">
        <f>SUM(H310:H312)</f>
        <v>16388632</v>
      </c>
    </row>
    <row r="314" spans="1:12" ht="14.5" x14ac:dyDescent="0.35">
      <c r="A314" s="96" t="s">
        <v>39</v>
      </c>
      <c r="B314" s="110">
        <f t="shared" ref="B314:H314" si="98">SUMIF($J:$J,"Transmission Unprotected Non-Plant Assets",B:B)</f>
        <v>0</v>
      </c>
      <c r="C314" s="110">
        <f t="shared" si="98"/>
        <v>0</v>
      </c>
      <c r="D314" s="110">
        <f t="shared" si="98"/>
        <v>0</v>
      </c>
      <c r="E314" s="110">
        <f t="shared" si="98"/>
        <v>0</v>
      </c>
      <c r="F314" s="110">
        <f t="shared" si="98"/>
        <v>0</v>
      </c>
      <c r="G314" s="110">
        <f t="shared" si="98"/>
        <v>0</v>
      </c>
      <c r="H314" s="110">
        <f t="shared" si="98"/>
        <v>0</v>
      </c>
    </row>
    <row r="315" spans="1:12" ht="14.5" x14ac:dyDescent="0.35">
      <c r="A315" s="96" t="s">
        <v>41</v>
      </c>
      <c r="B315" s="110">
        <f t="shared" ref="B315:H315" si="99">SUMIF($J:$J,"Transmission Unprotected Non-Plant Liabilities",B:B)</f>
        <v>-23608136</v>
      </c>
      <c r="C315" s="110">
        <f t="shared" si="99"/>
        <v>-931589</v>
      </c>
      <c r="D315" s="110">
        <f t="shared" si="99"/>
        <v>0</v>
      </c>
      <c r="E315" s="110">
        <f t="shared" si="99"/>
        <v>0</v>
      </c>
      <c r="F315" s="110">
        <f t="shared" si="99"/>
        <v>-931589</v>
      </c>
      <c r="G315" s="110">
        <f t="shared" si="99"/>
        <v>-838337</v>
      </c>
      <c r="H315" s="110">
        <f t="shared" si="99"/>
        <v>-93252</v>
      </c>
    </row>
    <row r="316" spans="1:12" ht="14.5" x14ac:dyDescent="0.35">
      <c r="A316" s="96" t="s">
        <v>251</v>
      </c>
      <c r="B316" s="112">
        <f t="shared" ref="B316:H316" si="100">SUM(B313:B315)</f>
        <v>4125412902.150001</v>
      </c>
      <c r="C316" s="112">
        <f t="shared" si="100"/>
        <v>152469889</v>
      </c>
      <c r="D316" s="112">
        <f t="shared" si="100"/>
        <v>10320967</v>
      </c>
      <c r="E316" s="112">
        <f t="shared" si="100"/>
        <v>0</v>
      </c>
      <c r="F316" s="112">
        <f t="shared" si="100"/>
        <v>162790856</v>
      </c>
      <c r="G316" s="112">
        <f t="shared" si="100"/>
        <v>146495476</v>
      </c>
      <c r="H316" s="112">
        <f t="shared" si="100"/>
        <v>16295380</v>
      </c>
    </row>
    <row r="317" spans="1:12" x14ac:dyDescent="0.25">
      <c r="H317" s="113"/>
    </row>
    <row r="318" spans="1:12" ht="13" x14ac:dyDescent="0.3">
      <c r="A318" s="86" t="s">
        <v>252</v>
      </c>
      <c r="H318" s="113"/>
    </row>
    <row r="319" spans="1:12" ht="14.5" x14ac:dyDescent="0.35">
      <c r="A319" s="96" t="s">
        <v>247</v>
      </c>
      <c r="B319" s="113">
        <f t="shared" ref="B319:H319" si="101">SUMIF($J:$J,"General Protected Plant",B:B)</f>
        <v>0</v>
      </c>
      <c r="C319" s="113">
        <f t="shared" si="101"/>
        <v>0</v>
      </c>
      <c r="D319" s="113">
        <f t="shared" si="101"/>
        <v>0</v>
      </c>
      <c r="E319" s="113">
        <f t="shared" si="101"/>
        <v>0</v>
      </c>
      <c r="F319" s="113">
        <f t="shared" si="101"/>
        <v>0</v>
      </c>
      <c r="G319" s="113">
        <f t="shared" si="101"/>
        <v>0</v>
      </c>
      <c r="H319" s="113">
        <f t="shared" si="101"/>
        <v>0</v>
      </c>
    </row>
    <row r="320" spans="1:12" s="120" customFormat="1" ht="14.5" x14ac:dyDescent="0.35">
      <c r="A320" s="96" t="s">
        <v>248</v>
      </c>
      <c r="B320" s="113">
        <f t="shared" ref="B320:H320" si="102">SUMIF($J:$J,"General Protected NOL",B:B)</f>
        <v>0</v>
      </c>
      <c r="C320" s="113">
        <f t="shared" si="102"/>
        <v>0</v>
      </c>
      <c r="D320" s="113">
        <f t="shared" si="102"/>
        <v>0</v>
      </c>
      <c r="E320" s="113">
        <f t="shared" si="102"/>
        <v>0</v>
      </c>
      <c r="F320" s="113">
        <f t="shared" si="102"/>
        <v>0</v>
      </c>
      <c r="G320" s="113">
        <f t="shared" si="102"/>
        <v>0</v>
      </c>
      <c r="H320" s="113">
        <f t="shared" si="102"/>
        <v>0</v>
      </c>
      <c r="J320" s="83"/>
      <c r="L320" s="89"/>
    </row>
    <row r="321" spans="1:12" s="120" customFormat="1" ht="14.5" x14ac:dyDescent="0.35">
      <c r="A321" s="96" t="s">
        <v>249</v>
      </c>
      <c r="B321" s="113">
        <f t="shared" ref="B321:H321" si="103">SUMIF($J:$J,"General Unprotected Plant",B:B)</f>
        <v>36044998.517779864</v>
      </c>
      <c r="C321" s="113">
        <f t="shared" si="103"/>
        <v>1278436</v>
      </c>
      <c r="D321" s="113">
        <f t="shared" si="103"/>
        <v>74457</v>
      </c>
      <c r="E321" s="113">
        <f t="shared" si="103"/>
        <v>-3472</v>
      </c>
      <c r="F321" s="113">
        <f t="shared" si="103"/>
        <v>1349421</v>
      </c>
      <c r="G321" s="113">
        <f t="shared" si="103"/>
        <v>1279973</v>
      </c>
      <c r="H321" s="113">
        <f t="shared" si="103"/>
        <v>69448</v>
      </c>
      <c r="J321" s="83"/>
      <c r="L321" s="89"/>
    </row>
    <row r="322" spans="1:12" ht="14.5" x14ac:dyDescent="0.35">
      <c r="A322" s="96" t="s">
        <v>250</v>
      </c>
      <c r="B322" s="111">
        <f t="shared" ref="B322:G322" si="104">SUM(B319:B321)</f>
        <v>36044998.517779864</v>
      </c>
      <c r="C322" s="111">
        <f t="shared" si="104"/>
        <v>1278436</v>
      </c>
      <c r="D322" s="111">
        <f t="shared" si="104"/>
        <v>74457</v>
      </c>
      <c r="E322" s="111">
        <f t="shared" si="104"/>
        <v>-3472</v>
      </c>
      <c r="F322" s="111">
        <f t="shared" si="104"/>
        <v>1349421</v>
      </c>
      <c r="G322" s="111">
        <f t="shared" si="104"/>
        <v>1279973</v>
      </c>
      <c r="H322" s="111">
        <f>SUM(H319:H321)</f>
        <v>69448</v>
      </c>
    </row>
    <row r="323" spans="1:12" ht="14.5" x14ac:dyDescent="0.35">
      <c r="A323" s="96" t="s">
        <v>39</v>
      </c>
      <c r="B323" s="110">
        <f t="shared" ref="B323:H323" si="105">SUMIF($J:$J,"General Unprotected Non-Plant Assets",B:B)</f>
        <v>3512688.4575239997</v>
      </c>
      <c r="C323" s="110">
        <f t="shared" si="105"/>
        <v>138612</v>
      </c>
      <c r="D323" s="110">
        <f t="shared" si="105"/>
        <v>0</v>
      </c>
      <c r="E323" s="110">
        <f t="shared" si="105"/>
        <v>0</v>
      </c>
      <c r="F323" s="110">
        <f t="shared" si="105"/>
        <v>138612</v>
      </c>
      <c r="G323" s="110">
        <f t="shared" si="105"/>
        <v>124737</v>
      </c>
      <c r="H323" s="110">
        <f t="shared" si="105"/>
        <v>13875</v>
      </c>
    </row>
    <row r="324" spans="1:12" ht="14.5" x14ac:dyDescent="0.35">
      <c r="A324" s="96" t="s">
        <v>41</v>
      </c>
      <c r="B324" s="110">
        <f t="shared" ref="B324:H324" si="106">SUMIF($J:$J,"General Unprotected Non-Plant Liabilities",B:B)</f>
        <v>-4689308.1310320003</v>
      </c>
      <c r="C324" s="110">
        <f t="shared" si="106"/>
        <v>-185042</v>
      </c>
      <c r="D324" s="110">
        <f t="shared" si="106"/>
        <v>0</v>
      </c>
      <c r="E324" s="110">
        <f t="shared" si="106"/>
        <v>0</v>
      </c>
      <c r="F324" s="110">
        <f t="shared" si="106"/>
        <v>-185042</v>
      </c>
      <c r="G324" s="110">
        <f t="shared" si="106"/>
        <v>-166519</v>
      </c>
      <c r="H324" s="110">
        <f t="shared" si="106"/>
        <v>-18523</v>
      </c>
    </row>
    <row r="325" spans="1:12" ht="14.5" x14ac:dyDescent="0.35">
      <c r="A325" s="96" t="s">
        <v>253</v>
      </c>
      <c r="B325" s="112">
        <f t="shared" ref="B325:H325" si="107">SUM(B322:B324)</f>
        <v>34868378.844271868</v>
      </c>
      <c r="C325" s="112">
        <f t="shared" si="107"/>
        <v>1232006</v>
      </c>
      <c r="D325" s="112">
        <f t="shared" si="107"/>
        <v>74457</v>
      </c>
      <c r="E325" s="112">
        <f t="shared" si="107"/>
        <v>-3472</v>
      </c>
      <c r="F325" s="112">
        <f t="shared" si="107"/>
        <v>1302991</v>
      </c>
      <c r="G325" s="112">
        <f t="shared" si="107"/>
        <v>1238191</v>
      </c>
      <c r="H325" s="112">
        <f t="shared" si="107"/>
        <v>64800</v>
      </c>
    </row>
    <row r="326" spans="1:12" x14ac:dyDescent="0.25">
      <c r="H326" s="113"/>
    </row>
    <row r="327" spans="1:12" ht="13" thickBot="1" x14ac:dyDescent="0.3">
      <c r="A327" s="83" t="s">
        <v>254</v>
      </c>
      <c r="B327" s="107">
        <f t="shared" ref="B327:G327" si="108">+B316+B325</f>
        <v>4160281280.9942727</v>
      </c>
      <c r="C327" s="107">
        <f t="shared" si="108"/>
        <v>153701895</v>
      </c>
      <c r="D327" s="107">
        <f t="shared" si="108"/>
        <v>10395424</v>
      </c>
      <c r="E327" s="107">
        <f t="shared" si="108"/>
        <v>-3472</v>
      </c>
      <c r="F327" s="107">
        <f t="shared" si="108"/>
        <v>164093847</v>
      </c>
      <c r="G327" s="107">
        <f t="shared" si="108"/>
        <v>147733667</v>
      </c>
      <c r="H327" s="107">
        <f>+H316+H325</f>
        <v>16360180</v>
      </c>
    </row>
    <row r="328" spans="1:12" ht="13" thickTop="1" x14ac:dyDescent="0.25">
      <c r="B328" s="114">
        <f t="shared" ref="B328:G328" si="109">+B307-B327</f>
        <v>0</v>
      </c>
      <c r="C328" s="114">
        <f t="shared" si="109"/>
        <v>0</v>
      </c>
      <c r="D328" s="114">
        <f t="shared" si="109"/>
        <v>0</v>
      </c>
      <c r="E328" s="114">
        <f t="shared" si="109"/>
        <v>0</v>
      </c>
      <c r="F328" s="114">
        <f t="shared" si="109"/>
        <v>0</v>
      </c>
      <c r="G328" s="114">
        <f t="shared" si="109"/>
        <v>0</v>
      </c>
      <c r="H328" s="114">
        <f>+H307-H327</f>
        <v>0</v>
      </c>
    </row>
    <row r="329" spans="1:12" ht="13" x14ac:dyDescent="0.3">
      <c r="A329" s="95" t="s">
        <v>255</v>
      </c>
    </row>
    <row r="330" spans="1:12" ht="14.5" x14ac:dyDescent="0.35">
      <c r="A330" s="96" t="s">
        <v>247</v>
      </c>
      <c r="B330" s="113">
        <f t="shared" ref="B330:H332" si="110">+B310+B319</f>
        <v>0</v>
      </c>
      <c r="C330" s="113">
        <f t="shared" si="110"/>
        <v>0</v>
      </c>
      <c r="D330" s="113">
        <f t="shared" si="110"/>
        <v>0</v>
      </c>
      <c r="E330" s="113">
        <f t="shared" si="110"/>
        <v>0</v>
      </c>
      <c r="F330" s="113">
        <f t="shared" si="110"/>
        <v>0</v>
      </c>
      <c r="G330" s="113">
        <f t="shared" si="110"/>
        <v>0</v>
      </c>
      <c r="H330" s="113">
        <f t="shared" si="110"/>
        <v>0</v>
      </c>
    </row>
    <row r="331" spans="1:12" ht="14.5" x14ac:dyDescent="0.35">
      <c r="A331" s="96" t="s">
        <v>248</v>
      </c>
      <c r="B331" s="113">
        <f t="shared" si="110"/>
        <v>0</v>
      </c>
      <c r="C331" s="113">
        <f t="shared" si="110"/>
        <v>0</v>
      </c>
      <c r="D331" s="113">
        <f t="shared" si="110"/>
        <v>0</v>
      </c>
      <c r="E331" s="113">
        <f t="shared" si="110"/>
        <v>0</v>
      </c>
      <c r="F331" s="113">
        <f t="shared" si="110"/>
        <v>0</v>
      </c>
      <c r="G331" s="113">
        <f t="shared" si="110"/>
        <v>0</v>
      </c>
      <c r="H331" s="113">
        <f t="shared" si="110"/>
        <v>0</v>
      </c>
    </row>
    <row r="332" spans="1:12" ht="14.5" x14ac:dyDescent="0.35">
      <c r="A332" s="96" t="s">
        <v>249</v>
      </c>
      <c r="B332" s="113">
        <f t="shared" si="110"/>
        <v>4185066036.6677809</v>
      </c>
      <c r="C332" s="113">
        <f t="shared" si="110"/>
        <v>154679914</v>
      </c>
      <c r="D332" s="113">
        <f t="shared" si="110"/>
        <v>10395424</v>
      </c>
      <c r="E332" s="113">
        <f t="shared" si="110"/>
        <v>-3472</v>
      </c>
      <c r="F332" s="113">
        <f t="shared" si="110"/>
        <v>165071866</v>
      </c>
      <c r="G332" s="113">
        <f t="shared" si="110"/>
        <v>148613786</v>
      </c>
      <c r="H332" s="113">
        <f t="shared" si="110"/>
        <v>16458080</v>
      </c>
    </row>
    <row r="333" spans="1:12" ht="14.5" x14ac:dyDescent="0.35">
      <c r="A333" s="96" t="s">
        <v>250</v>
      </c>
      <c r="B333" s="111">
        <f t="shared" ref="B333:H333" si="111">SUM(B330:B332)</f>
        <v>4185066036.6677809</v>
      </c>
      <c r="C333" s="111">
        <f t="shared" si="111"/>
        <v>154679914</v>
      </c>
      <c r="D333" s="111">
        <f t="shared" si="111"/>
        <v>10395424</v>
      </c>
      <c r="E333" s="111">
        <f t="shared" si="111"/>
        <v>-3472</v>
      </c>
      <c r="F333" s="111">
        <f t="shared" si="111"/>
        <v>165071866</v>
      </c>
      <c r="G333" s="111">
        <f t="shared" si="111"/>
        <v>148613786</v>
      </c>
      <c r="H333" s="111">
        <f t="shared" si="111"/>
        <v>16458080</v>
      </c>
    </row>
    <row r="334" spans="1:12" ht="14.5" x14ac:dyDescent="0.35">
      <c r="A334" s="96" t="s">
        <v>39</v>
      </c>
      <c r="B334" s="113">
        <f t="shared" ref="B334:H335" si="112">+B314+B323</f>
        <v>3512688.4575239997</v>
      </c>
      <c r="C334" s="113">
        <f t="shared" si="112"/>
        <v>138612</v>
      </c>
      <c r="D334" s="113">
        <f t="shared" si="112"/>
        <v>0</v>
      </c>
      <c r="E334" s="113">
        <f t="shared" si="112"/>
        <v>0</v>
      </c>
      <c r="F334" s="113">
        <f t="shared" si="112"/>
        <v>138612</v>
      </c>
      <c r="G334" s="113">
        <f t="shared" si="112"/>
        <v>124737</v>
      </c>
      <c r="H334" s="113">
        <f t="shared" si="112"/>
        <v>13875</v>
      </c>
    </row>
    <row r="335" spans="1:12" ht="14.5" x14ac:dyDescent="0.35">
      <c r="A335" s="96" t="s">
        <v>41</v>
      </c>
      <c r="B335" s="113">
        <f>+B315+B324</f>
        <v>-28297444.131032001</v>
      </c>
      <c r="C335" s="113">
        <f t="shared" si="112"/>
        <v>-1116631</v>
      </c>
      <c r="D335" s="113">
        <f t="shared" si="112"/>
        <v>0</v>
      </c>
      <c r="E335" s="113">
        <f t="shared" si="112"/>
        <v>0</v>
      </c>
      <c r="F335" s="113">
        <f t="shared" si="112"/>
        <v>-1116631</v>
      </c>
      <c r="G335" s="113">
        <f t="shared" si="112"/>
        <v>-1004856</v>
      </c>
      <c r="H335" s="113">
        <f t="shared" si="112"/>
        <v>-111775</v>
      </c>
    </row>
    <row r="336" spans="1:12" ht="15" thickBot="1" x14ac:dyDescent="0.4">
      <c r="A336" s="96" t="s">
        <v>254</v>
      </c>
      <c r="B336" s="115">
        <f>SUM(B333:B335)</f>
        <v>4160281280.9942727</v>
      </c>
      <c r="C336" s="115">
        <f t="shared" ref="C336:H336" si="113">SUM(C333:C335)</f>
        <v>153701895</v>
      </c>
      <c r="D336" s="115">
        <f t="shared" si="113"/>
        <v>10395424</v>
      </c>
      <c r="E336" s="115">
        <f t="shared" si="113"/>
        <v>-3472</v>
      </c>
      <c r="F336" s="115">
        <f t="shared" si="113"/>
        <v>164093847</v>
      </c>
      <c r="G336" s="115">
        <f t="shared" si="113"/>
        <v>147733667</v>
      </c>
      <c r="H336" s="115">
        <f t="shared" si="113"/>
        <v>16360180</v>
      </c>
    </row>
    <row r="337" ht="13" thickTop="1" x14ac:dyDescent="0.25"/>
  </sheetData>
  <mergeCells count="3">
    <mergeCell ref="A3:L3"/>
    <mergeCell ref="A4:L4"/>
    <mergeCell ref="A5:L5"/>
  </mergeCells>
  <pageMargins left="0.7" right="0.7" top="0.75" bottom="0.75" header="0.3" footer="0.3"/>
  <pageSetup scale="60" fitToHeight="2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95CC7-D983-4EC8-AFD6-83019A0D6508}">
  <sheetPr>
    <tabColor theme="8" tint="0.59999389629810485"/>
  </sheetPr>
  <dimension ref="A3:I338"/>
  <sheetViews>
    <sheetView workbookViewId="0">
      <pane xSplit="1" ySplit="14" topLeftCell="B15" activePane="bottomRight" state="frozen"/>
      <selection activeCell="F11" sqref="F11"/>
      <selection pane="topRight" activeCell="F11" sqref="F11"/>
      <selection pane="bottomLeft" activeCell="F11" sqref="F11"/>
      <selection pane="bottomRight"/>
    </sheetView>
  </sheetViews>
  <sheetFormatPr defaultColWidth="9.1796875" defaultRowHeight="12.5" x14ac:dyDescent="0.25"/>
  <cols>
    <col min="1" max="1" width="53.81640625" style="83" customWidth="1"/>
    <col min="2" max="5" width="16.7265625" style="83" customWidth="1"/>
    <col min="6" max="6" width="3.7265625" style="83" customWidth="1"/>
    <col min="7" max="7" width="40.54296875" style="83" bestFit="1" customWidth="1"/>
    <col min="8" max="8" width="3.7265625" style="83" customWidth="1"/>
    <col min="9" max="16384" width="9.1796875" style="83"/>
  </cols>
  <sheetData>
    <row r="3" spans="1:9" ht="13" x14ac:dyDescent="0.3">
      <c r="A3" s="174" t="s">
        <v>0</v>
      </c>
      <c r="B3" s="174"/>
      <c r="C3" s="174"/>
      <c r="D3" s="174"/>
      <c r="E3" s="174"/>
      <c r="F3" s="174"/>
      <c r="G3" s="174"/>
      <c r="H3" s="34"/>
      <c r="I3" s="34"/>
    </row>
    <row r="4" spans="1:9" ht="13" x14ac:dyDescent="0.3">
      <c r="A4" s="174" t="s">
        <v>377</v>
      </c>
      <c r="B4" s="174"/>
      <c r="C4" s="174"/>
      <c r="D4" s="174"/>
      <c r="E4" s="174"/>
      <c r="F4" s="174"/>
      <c r="G4" s="174"/>
      <c r="H4" s="37"/>
    </row>
    <row r="5" spans="1:9" ht="13" x14ac:dyDescent="0.3">
      <c r="A5" s="174" t="s">
        <v>34</v>
      </c>
      <c r="B5" s="174"/>
      <c r="C5" s="174"/>
      <c r="D5" s="174"/>
      <c r="E5" s="174"/>
      <c r="F5" s="174"/>
      <c r="G5" s="174"/>
      <c r="H5" s="37"/>
    </row>
    <row r="7" spans="1:9" ht="13" x14ac:dyDescent="0.3">
      <c r="B7" s="121">
        <v>1</v>
      </c>
      <c r="C7" s="121">
        <v>2</v>
      </c>
      <c r="D7" s="121">
        <v>3</v>
      </c>
      <c r="E7" s="121" t="s">
        <v>378</v>
      </c>
    </row>
    <row r="8" spans="1:9" ht="39" x14ac:dyDescent="0.3">
      <c r="B8" s="170" t="s">
        <v>474</v>
      </c>
      <c r="C8" s="170" t="s">
        <v>475</v>
      </c>
      <c r="D8" s="170" t="s">
        <v>476</v>
      </c>
      <c r="E8" s="170" t="s">
        <v>477</v>
      </c>
      <c r="G8" s="84" t="s">
        <v>79</v>
      </c>
    </row>
    <row r="9" spans="1:9" ht="13" hidden="1" x14ac:dyDescent="0.3">
      <c r="B9" s="121"/>
      <c r="C9" s="121"/>
      <c r="D9" s="121"/>
      <c r="E9" s="121"/>
    </row>
    <row r="10" spans="1:9" ht="13" hidden="1" x14ac:dyDescent="0.3">
      <c r="B10" s="121"/>
      <c r="C10" s="121"/>
      <c r="D10" s="121"/>
      <c r="E10" s="121"/>
    </row>
    <row r="11" spans="1:9" ht="13" hidden="1" x14ac:dyDescent="0.3">
      <c r="B11" s="121"/>
      <c r="C11" s="121"/>
      <c r="D11" s="121"/>
      <c r="E11" s="121"/>
    </row>
    <row r="12" spans="1:9" ht="13" hidden="1" x14ac:dyDescent="0.3">
      <c r="B12" s="121"/>
      <c r="C12" s="121"/>
      <c r="D12" s="121"/>
      <c r="E12" s="121"/>
    </row>
    <row r="13" spans="1:9" ht="13" hidden="1" x14ac:dyDescent="0.3">
      <c r="B13" s="121"/>
      <c r="C13" s="121"/>
      <c r="D13" s="121"/>
      <c r="E13" s="121"/>
    </row>
    <row r="14" spans="1:9" ht="13" hidden="1" x14ac:dyDescent="0.3">
      <c r="B14" s="121"/>
      <c r="C14" s="121"/>
      <c r="D14" s="121"/>
      <c r="E14" s="121"/>
    </row>
    <row r="15" spans="1:9" ht="13" x14ac:dyDescent="0.3">
      <c r="A15" s="86" t="s">
        <v>85</v>
      </c>
      <c r="B15" s="121"/>
      <c r="C15" s="121"/>
      <c r="D15" s="121"/>
      <c r="E15" s="121"/>
    </row>
    <row r="16" spans="1:9" ht="13" x14ac:dyDescent="0.3">
      <c r="A16" s="86" t="s">
        <v>379</v>
      </c>
      <c r="B16" s="121"/>
      <c r="C16" s="121"/>
      <c r="D16" s="121"/>
      <c r="E16" s="121"/>
    </row>
    <row r="17" spans="1:7" x14ac:dyDescent="0.25">
      <c r="A17" s="83" t="str">
        <f>'Exhibit C'!A17</f>
        <v>T M/L Bonus Fed</v>
      </c>
      <c r="B17" s="113">
        <f>'Exhibit C'!M17</f>
        <v>266448470</v>
      </c>
      <c r="C17" s="113">
        <v>266225346</v>
      </c>
      <c r="D17" s="113">
        <v>0</v>
      </c>
      <c r="E17" s="113">
        <f t="shared" ref="E17:E54" si="0">+B17-C17+D17</f>
        <v>223124</v>
      </c>
      <c r="G17" s="83" t="s">
        <v>87</v>
      </c>
    </row>
    <row r="18" spans="1:7" x14ac:dyDescent="0.25">
      <c r="A18" s="83" t="s">
        <v>88</v>
      </c>
      <c r="B18" s="113">
        <f>'Exhibit C'!M18</f>
        <v>978435</v>
      </c>
      <c r="C18" s="117">
        <v>978435</v>
      </c>
      <c r="D18" s="113">
        <v>0</v>
      </c>
      <c r="E18" s="113">
        <f t="shared" si="0"/>
        <v>0</v>
      </c>
      <c r="G18" s="83" t="s">
        <v>87</v>
      </c>
    </row>
    <row r="19" spans="1:7" x14ac:dyDescent="0.25">
      <c r="A19" s="83" t="str">
        <f>'Exhibit C'!A19</f>
        <v>T M/L Fed</v>
      </c>
      <c r="B19" s="113">
        <f>'Exhibit C'!M19</f>
        <v>29779144</v>
      </c>
      <c r="C19" s="113">
        <v>29505945</v>
      </c>
      <c r="D19" s="113">
        <v>0</v>
      </c>
      <c r="E19" s="113">
        <f t="shared" si="0"/>
        <v>273199</v>
      </c>
      <c r="G19" s="83" t="s">
        <v>87</v>
      </c>
    </row>
    <row r="20" spans="1:7" x14ac:dyDescent="0.25">
      <c r="A20" s="83" t="str">
        <f>'Exhibit C'!A20</f>
        <v>T M/L Pre ACRS Fed</v>
      </c>
      <c r="B20" s="113">
        <f>'Exhibit C'!M20</f>
        <v>1566470</v>
      </c>
      <c r="C20" s="113">
        <v>1404905</v>
      </c>
      <c r="D20" s="113">
        <v>0</v>
      </c>
      <c r="E20" s="113">
        <f t="shared" si="0"/>
        <v>161565</v>
      </c>
      <c r="G20" s="83" t="s">
        <v>89</v>
      </c>
    </row>
    <row r="21" spans="1:7" x14ac:dyDescent="0.25">
      <c r="A21" s="83" t="str">
        <f>'Exhibit C'!A21</f>
        <v>T Net Salvage pre 2018</v>
      </c>
      <c r="B21" s="113">
        <f>'Exhibit C'!M21</f>
        <v>2590777</v>
      </c>
      <c r="C21" s="113">
        <v>0</v>
      </c>
      <c r="D21" s="113">
        <v>0</v>
      </c>
      <c r="E21" s="113">
        <f t="shared" si="0"/>
        <v>2590777</v>
      </c>
      <c r="G21" s="83" t="s">
        <v>89</v>
      </c>
    </row>
    <row r="22" spans="1:7" x14ac:dyDescent="0.25">
      <c r="A22" s="83" t="str">
        <f>'Exhibit C'!A22</f>
        <v>T A &amp; G Taxes FED</v>
      </c>
      <c r="B22" s="113">
        <f>'Exhibit C'!M22</f>
        <v>-203551</v>
      </c>
      <c r="C22" s="113">
        <v>-191819</v>
      </c>
      <c r="D22" s="113">
        <v>0</v>
      </c>
      <c r="E22" s="113">
        <f t="shared" si="0"/>
        <v>-11732</v>
      </c>
      <c r="G22" s="83" t="s">
        <v>89</v>
      </c>
    </row>
    <row r="23" spans="1:7" x14ac:dyDescent="0.25">
      <c r="A23" s="83" t="str">
        <f>'Exhibit C'!A23</f>
        <v>T AFUDC Debt FED</v>
      </c>
      <c r="B23" s="113">
        <f>'Exhibit C'!M23</f>
        <v>2590157</v>
      </c>
      <c r="C23" s="113">
        <v>2510763</v>
      </c>
      <c r="D23" s="113">
        <v>0</v>
      </c>
      <c r="E23" s="113">
        <f t="shared" si="0"/>
        <v>79394</v>
      </c>
      <c r="G23" s="83" t="s">
        <v>89</v>
      </c>
    </row>
    <row r="24" spans="1:7" x14ac:dyDescent="0.25">
      <c r="A24" s="83" t="str">
        <f>'Exhibit C'!A24</f>
        <v>T AFUDC Equity FED (Pre-09')</v>
      </c>
      <c r="B24" s="113">
        <f>'Exhibit C'!M24</f>
        <v>460691</v>
      </c>
      <c r="C24" s="113">
        <v>432352</v>
      </c>
      <c r="D24" s="113">
        <v>0</v>
      </c>
      <c r="E24" s="113">
        <f t="shared" si="0"/>
        <v>28339</v>
      </c>
      <c r="G24" s="83" t="s">
        <v>89</v>
      </c>
    </row>
    <row r="25" spans="1:7" x14ac:dyDescent="0.25">
      <c r="A25" s="83" t="str">
        <f>'Exhibit C'!A25</f>
        <v>T Book - OPEB Contrib Fed</v>
      </c>
      <c r="B25" s="113">
        <f>'Exhibit C'!M25</f>
        <v>18695</v>
      </c>
      <c r="C25" s="113">
        <v>18345</v>
      </c>
      <c r="D25" s="113">
        <v>0</v>
      </c>
      <c r="E25" s="113">
        <f t="shared" si="0"/>
        <v>350</v>
      </c>
      <c r="G25" s="83" t="s">
        <v>89</v>
      </c>
    </row>
    <row r="26" spans="1:7" x14ac:dyDescent="0.25">
      <c r="A26" s="83" t="str">
        <f>'Exhibit C'!A26</f>
        <v>T Book Pension - Contribut Fed</v>
      </c>
      <c r="B26" s="113">
        <f>'Exhibit C'!M26</f>
        <v>101761</v>
      </c>
      <c r="C26" s="113">
        <v>99857</v>
      </c>
      <c r="D26" s="113">
        <v>0</v>
      </c>
      <c r="E26" s="113">
        <f t="shared" si="0"/>
        <v>1904</v>
      </c>
      <c r="G26" s="83" t="s">
        <v>89</v>
      </c>
    </row>
    <row r="27" spans="1:7" x14ac:dyDescent="0.25">
      <c r="A27" s="83" t="str">
        <f>'Exhibit C'!A27</f>
        <v>T Cap Interest FED</v>
      </c>
      <c r="B27" s="113">
        <f>'Exhibit C'!M27</f>
        <v>-7111965</v>
      </c>
      <c r="C27" s="113">
        <v>-6939700</v>
      </c>
      <c r="D27" s="113">
        <v>0</v>
      </c>
      <c r="E27" s="113">
        <f t="shared" si="0"/>
        <v>-172265</v>
      </c>
      <c r="G27" s="83" t="s">
        <v>89</v>
      </c>
    </row>
    <row r="28" spans="1:7" x14ac:dyDescent="0.25">
      <c r="A28" s="83" t="str">
        <f>'Exhibit C'!A28</f>
        <v>T Cap Interest TR Rev FED</v>
      </c>
      <c r="B28" s="113">
        <f>'Exhibit C'!M28</f>
        <v>84260</v>
      </c>
      <c r="C28" s="113">
        <v>82294</v>
      </c>
      <c r="D28" s="113">
        <v>0</v>
      </c>
      <c r="E28" s="113">
        <f t="shared" si="0"/>
        <v>1966</v>
      </c>
      <c r="G28" s="83" t="s">
        <v>89</v>
      </c>
    </row>
    <row r="29" spans="1:7" x14ac:dyDescent="0.25">
      <c r="A29" s="83" t="str">
        <f>'Exhibit C'!A29</f>
        <v>T Cap Pensions FED</v>
      </c>
      <c r="B29" s="113">
        <f>'Exhibit C'!M29</f>
        <v>-327031</v>
      </c>
      <c r="C29" s="113">
        <v>-319083</v>
      </c>
      <c r="D29" s="113">
        <v>0</v>
      </c>
      <c r="E29" s="113">
        <f t="shared" si="0"/>
        <v>-7948</v>
      </c>
      <c r="G29" s="83" t="s">
        <v>89</v>
      </c>
    </row>
    <row r="30" spans="1:7" x14ac:dyDescent="0.25">
      <c r="A30" s="83" t="str">
        <f>'Exhibit C'!A30</f>
        <v>T Customer Advances FED</v>
      </c>
      <c r="B30" s="113">
        <f>'Exhibit C'!M30</f>
        <v>955</v>
      </c>
      <c r="C30" s="113">
        <v>751</v>
      </c>
      <c r="D30" s="113">
        <v>0</v>
      </c>
      <c r="E30" s="113">
        <f t="shared" si="0"/>
        <v>204</v>
      </c>
      <c r="G30" s="83" t="s">
        <v>89</v>
      </c>
    </row>
    <row r="31" spans="1:7" x14ac:dyDescent="0.25">
      <c r="A31" s="83" t="str">
        <f>'Exhibit C'!A31</f>
        <v>T Emergency Facilities Fed</v>
      </c>
      <c r="B31" s="113">
        <f>'Exhibit C'!M31</f>
        <v>8545</v>
      </c>
      <c r="C31" s="113">
        <v>7919</v>
      </c>
      <c r="D31" s="113">
        <v>0</v>
      </c>
      <c r="E31" s="113">
        <f t="shared" si="0"/>
        <v>626</v>
      </c>
      <c r="G31" s="83" t="s">
        <v>89</v>
      </c>
    </row>
    <row r="32" spans="1:7" x14ac:dyDescent="0.25">
      <c r="A32" s="83" t="str">
        <f>'Exhibit C'!A32</f>
        <v>T Envir Ins. Recovery Fed</v>
      </c>
      <c r="B32" s="113">
        <f>'Exhibit C'!M32</f>
        <v>373</v>
      </c>
      <c r="C32" s="113">
        <v>373</v>
      </c>
      <c r="D32" s="113">
        <v>0</v>
      </c>
      <c r="E32" s="113">
        <f t="shared" si="0"/>
        <v>0</v>
      </c>
      <c r="G32" s="83" t="s">
        <v>89</v>
      </c>
    </row>
    <row r="33" spans="1:7" x14ac:dyDescent="0.25">
      <c r="A33" s="83" t="str">
        <f>'Exhibit C'!A33</f>
        <v>T Involuntary Conversions FED</v>
      </c>
      <c r="B33" s="113">
        <f>'Exhibit C'!M33</f>
        <v>2490</v>
      </c>
      <c r="C33" s="113">
        <v>1783</v>
      </c>
      <c r="D33" s="113">
        <v>0</v>
      </c>
      <c r="E33" s="113">
        <f t="shared" si="0"/>
        <v>707</v>
      </c>
      <c r="G33" s="83" t="s">
        <v>89</v>
      </c>
    </row>
    <row r="34" spans="1:7" x14ac:dyDescent="0.25">
      <c r="A34" s="83" t="str">
        <f>'Exhibit C'!A34</f>
        <v>T ITC Fed</v>
      </c>
      <c r="B34" s="113">
        <f>'Exhibit C'!M34</f>
        <v>15735</v>
      </c>
      <c r="C34" s="113">
        <v>12220</v>
      </c>
      <c r="D34" s="113">
        <v>0</v>
      </c>
      <c r="E34" s="113">
        <f t="shared" si="0"/>
        <v>3515</v>
      </c>
      <c r="G34" s="83" t="s">
        <v>89</v>
      </c>
    </row>
    <row r="35" spans="1:7" x14ac:dyDescent="0.25">
      <c r="A35" s="83" t="str">
        <f>'Exhibit C'!A35</f>
        <v>T Leased Vehicles &amp; Equip. FED</v>
      </c>
      <c r="B35" s="113">
        <f>'Exhibit C'!M35</f>
        <v>3244</v>
      </c>
      <c r="C35" s="113">
        <v>2866</v>
      </c>
      <c r="D35" s="113">
        <v>0</v>
      </c>
      <c r="E35" s="113">
        <f t="shared" si="0"/>
        <v>378</v>
      </c>
      <c r="G35" s="83" t="s">
        <v>89</v>
      </c>
    </row>
    <row r="36" spans="1:7" x14ac:dyDescent="0.25">
      <c r="A36" s="83" t="str">
        <f>'Exhibit C'!A36</f>
        <v>T OH Clear 2016 4yr FED</v>
      </c>
      <c r="B36" s="113">
        <f>'Exhibit C'!M36</f>
        <v>0</v>
      </c>
      <c r="C36" s="113">
        <v>0</v>
      </c>
      <c r="D36" s="113">
        <v>0</v>
      </c>
      <c r="E36" s="113">
        <f t="shared" si="0"/>
        <v>0</v>
      </c>
      <c r="G36" s="83" t="s">
        <v>89</v>
      </c>
    </row>
    <row r="37" spans="1:7" x14ac:dyDescent="0.25">
      <c r="A37" s="83" t="str">
        <f>'Exhibit C'!A37</f>
        <v>T OH Clearing 2016 481a FED</v>
      </c>
      <c r="B37" s="113">
        <f>'Exhibit C'!M37</f>
        <v>5484384</v>
      </c>
      <c r="C37" s="113">
        <v>5315791</v>
      </c>
      <c r="D37" s="113">
        <v>0</v>
      </c>
      <c r="E37" s="113">
        <f t="shared" si="0"/>
        <v>168593</v>
      </c>
      <c r="G37" s="83" t="s">
        <v>89</v>
      </c>
    </row>
    <row r="38" spans="1:7" x14ac:dyDescent="0.25">
      <c r="A38" s="83" t="str">
        <f>'Exhibit C'!A38</f>
        <v>T OPEB/Pensions TR Rev FED</v>
      </c>
      <c r="B38" s="113">
        <f>'Exhibit C'!M38</f>
        <v>-14791</v>
      </c>
      <c r="C38" s="113">
        <v>-14518</v>
      </c>
      <c r="D38" s="113">
        <v>0</v>
      </c>
      <c r="E38" s="113">
        <f t="shared" si="0"/>
        <v>-273</v>
      </c>
      <c r="G38" s="83" t="s">
        <v>89</v>
      </c>
    </row>
    <row r="39" spans="1:7" x14ac:dyDescent="0.25">
      <c r="A39" s="83" t="str">
        <f>'Exhibit C'!A39</f>
        <v>T Other Basis Adj FED</v>
      </c>
      <c r="B39" s="113">
        <f>'Exhibit C'!M39</f>
        <v>64611</v>
      </c>
      <c r="C39" s="113">
        <v>51444</v>
      </c>
      <c r="D39" s="113">
        <v>0</v>
      </c>
      <c r="E39" s="113">
        <f t="shared" si="0"/>
        <v>13167</v>
      </c>
      <c r="G39" s="83" t="s">
        <v>89</v>
      </c>
    </row>
    <row r="40" spans="1:7" x14ac:dyDescent="0.25">
      <c r="A40" s="83" t="str">
        <f>'Exhibit C'!A40</f>
        <v>T Other Diffs Fed</v>
      </c>
      <c r="B40" s="113">
        <f>'Exhibit C'!M40</f>
        <v>36213</v>
      </c>
      <c r="C40" s="113">
        <v>25975</v>
      </c>
      <c r="D40" s="113">
        <v>0</v>
      </c>
      <c r="E40" s="113">
        <f t="shared" si="0"/>
        <v>10238</v>
      </c>
      <c r="G40" s="83" t="s">
        <v>89</v>
      </c>
    </row>
    <row r="41" spans="1:7" x14ac:dyDescent="0.25">
      <c r="A41" s="83" t="str">
        <f>'Exhibit C'!A41</f>
        <v>T Payroll Taxes FED</v>
      </c>
      <c r="B41" s="113">
        <f>'Exhibit C'!M41</f>
        <v>202622</v>
      </c>
      <c r="C41" s="113">
        <v>192445</v>
      </c>
      <c r="D41" s="113">
        <v>0</v>
      </c>
      <c r="E41" s="113">
        <f t="shared" si="0"/>
        <v>10177</v>
      </c>
      <c r="G41" s="83" t="s">
        <v>89</v>
      </c>
    </row>
    <row r="42" spans="1:7" x14ac:dyDescent="0.25">
      <c r="A42" s="83" t="str">
        <f>'Exhibit C'!A42</f>
        <v>T PRA 481a Fed</v>
      </c>
      <c r="B42" s="113">
        <f>'Exhibit C'!M42</f>
        <v>55577</v>
      </c>
      <c r="C42" s="113">
        <v>53243</v>
      </c>
      <c r="D42" s="113">
        <v>0</v>
      </c>
      <c r="E42" s="113">
        <f t="shared" si="0"/>
        <v>2334</v>
      </c>
      <c r="G42" s="83" t="s">
        <v>89</v>
      </c>
    </row>
    <row r="43" spans="1:7" x14ac:dyDescent="0.25">
      <c r="A43" s="83" t="str">
        <f>'Exhibit C'!A43</f>
        <v>T Repair Allowance FED</v>
      </c>
      <c r="B43" s="113">
        <f>'Exhibit C'!M43</f>
        <v>113621</v>
      </c>
      <c r="C43" s="113">
        <v>94865</v>
      </c>
      <c r="D43" s="113">
        <v>0</v>
      </c>
      <c r="E43" s="113">
        <f t="shared" si="0"/>
        <v>18756</v>
      </c>
      <c r="G43" s="83" t="s">
        <v>89</v>
      </c>
    </row>
    <row r="44" spans="1:7" x14ac:dyDescent="0.25">
      <c r="A44" s="83" t="str">
        <f>'Exhibit C'!A44</f>
        <v>T Tax - OPEB Contrib Fed</v>
      </c>
      <c r="B44" s="113">
        <f>'Exhibit C'!M44</f>
        <v>0</v>
      </c>
      <c r="C44" s="113">
        <v>0</v>
      </c>
      <c r="D44" s="113">
        <v>0</v>
      </c>
      <c r="E44" s="113">
        <f t="shared" si="0"/>
        <v>0</v>
      </c>
      <c r="G44" s="83" t="s">
        <v>89</v>
      </c>
    </row>
    <row r="45" spans="1:7" x14ac:dyDescent="0.25">
      <c r="A45" s="83" t="str">
        <f>'Exhibit C'!A45</f>
        <v>T Tax OPEB Cont. Manual Fed</v>
      </c>
      <c r="B45" s="113">
        <f>'Exhibit C'!M45</f>
        <v>0</v>
      </c>
      <c r="C45" s="113">
        <v>0</v>
      </c>
      <c r="D45" s="113">
        <v>0</v>
      </c>
      <c r="E45" s="113">
        <f t="shared" si="0"/>
        <v>0</v>
      </c>
      <c r="G45" s="83" t="s">
        <v>89</v>
      </c>
    </row>
    <row r="46" spans="1:7" x14ac:dyDescent="0.25">
      <c r="A46" s="83" t="str">
        <f>'Exhibit C'!A46</f>
        <v>T Tax Pension - Contribut Fed</v>
      </c>
      <c r="B46" s="113">
        <f>'Exhibit C'!M46</f>
        <v>-332184</v>
      </c>
      <c r="C46" s="113">
        <v>-325870</v>
      </c>
      <c r="D46" s="113">
        <v>0</v>
      </c>
      <c r="E46" s="113">
        <f t="shared" si="0"/>
        <v>-6314</v>
      </c>
      <c r="G46" s="83" t="s">
        <v>89</v>
      </c>
    </row>
    <row r="47" spans="1:7" x14ac:dyDescent="0.25">
      <c r="A47" s="83" t="str">
        <f>'Exhibit C'!A47</f>
        <v>T Tax Pension Cont. Manual Fed</v>
      </c>
      <c r="B47" s="113">
        <f>'Exhibit C'!M47</f>
        <v>0</v>
      </c>
      <c r="C47" s="113">
        <v>0</v>
      </c>
      <c r="D47" s="113">
        <v>0</v>
      </c>
      <c r="E47" s="113">
        <f t="shared" si="0"/>
        <v>0</v>
      </c>
      <c r="G47" s="83" t="s">
        <v>89</v>
      </c>
    </row>
    <row r="48" spans="1:7" x14ac:dyDescent="0.25">
      <c r="A48" s="83" t="str">
        <f>'Exhibit C'!A48</f>
        <v>T Tax UoP Fed</v>
      </c>
      <c r="B48" s="113">
        <f>'Exhibit C'!M48</f>
        <v>15204768</v>
      </c>
      <c r="C48" s="113">
        <v>14676223</v>
      </c>
      <c r="D48" s="113">
        <v>0</v>
      </c>
      <c r="E48" s="113">
        <f t="shared" si="0"/>
        <v>528545</v>
      </c>
      <c r="G48" s="83" t="s">
        <v>89</v>
      </c>
    </row>
    <row r="49" spans="1:7" x14ac:dyDescent="0.25">
      <c r="A49" s="83" t="str">
        <f>'Exhibit C'!A49</f>
        <v>T CIAC FED</v>
      </c>
      <c r="B49" s="113">
        <f>'Exhibit C'!M49</f>
        <v>-6421681</v>
      </c>
      <c r="C49" s="113">
        <v>-6195895</v>
      </c>
      <c r="D49" s="113">
        <v>0</v>
      </c>
      <c r="E49" s="113">
        <f t="shared" si="0"/>
        <v>-225786</v>
      </c>
      <c r="G49" s="83" t="s">
        <v>89</v>
      </c>
    </row>
    <row r="50" spans="1:7" x14ac:dyDescent="0.25">
      <c r="A50" s="83" t="str">
        <f>'Exhibit C'!A50</f>
        <v>T CIAC Non-Cash FED</v>
      </c>
      <c r="B50" s="113">
        <f>'Exhibit C'!M50</f>
        <v>-8066</v>
      </c>
      <c r="C50" s="113">
        <v>-7753</v>
      </c>
      <c r="D50" s="113">
        <v>0</v>
      </c>
      <c r="E50" s="113">
        <f t="shared" si="0"/>
        <v>-313</v>
      </c>
      <c r="G50" s="83" t="s">
        <v>89</v>
      </c>
    </row>
    <row r="51" spans="1:7" x14ac:dyDescent="0.25">
      <c r="A51" s="83" t="s">
        <v>93</v>
      </c>
      <c r="B51" s="113">
        <f>'Exhibit C'!M51</f>
        <v>-388001</v>
      </c>
      <c r="C51" s="113">
        <v>-380650</v>
      </c>
      <c r="D51" s="113">
        <v>0</v>
      </c>
      <c r="E51" s="113">
        <f t="shared" si="0"/>
        <v>-7351</v>
      </c>
      <c r="G51" s="83" t="s">
        <v>89</v>
      </c>
    </row>
    <row r="52" spans="1:7" x14ac:dyDescent="0.25">
      <c r="A52" s="83" t="s">
        <v>94</v>
      </c>
      <c r="B52" s="113">
        <f>'Exhibit C'!M52</f>
        <v>-1146476</v>
      </c>
      <c r="C52" s="113">
        <v>-1125660</v>
      </c>
      <c r="D52" s="113">
        <v>0</v>
      </c>
      <c r="E52" s="113">
        <f t="shared" si="0"/>
        <v>-20816</v>
      </c>
      <c r="G52" s="83" t="s">
        <v>89</v>
      </c>
    </row>
    <row r="53" spans="1:7" x14ac:dyDescent="0.25">
      <c r="A53" s="83" t="s">
        <v>95</v>
      </c>
      <c r="B53" s="113">
        <f>'Exhibit C'!M53</f>
        <v>119115</v>
      </c>
      <c r="C53" s="113">
        <v>117036</v>
      </c>
      <c r="D53" s="113">
        <v>0</v>
      </c>
      <c r="E53" s="113">
        <f t="shared" si="0"/>
        <v>2079</v>
      </c>
      <c r="G53" s="83" t="s">
        <v>89</v>
      </c>
    </row>
    <row r="54" spans="1:7" x14ac:dyDescent="0.25">
      <c r="A54" s="83" t="str">
        <f>'Exhibit C'!A54</f>
        <v>T Cap Tax Retires Fed</v>
      </c>
      <c r="B54" s="113">
        <f>'Exhibit C'!M54</f>
        <v>-1581</v>
      </c>
      <c r="C54" s="113">
        <v>-1227</v>
      </c>
      <c r="D54" s="113">
        <v>0</v>
      </c>
      <c r="E54" s="113">
        <f t="shared" si="0"/>
        <v>-354</v>
      </c>
      <c r="G54" s="83" t="s">
        <v>89</v>
      </c>
    </row>
    <row r="55" spans="1:7" ht="13" x14ac:dyDescent="0.3">
      <c r="A55" s="86" t="s">
        <v>96</v>
      </c>
      <c r="B55" s="122">
        <f>SUM(B17:B54)</f>
        <v>309975786</v>
      </c>
      <c r="C55" s="122">
        <f>SUM(C17:C54)</f>
        <v>306309001</v>
      </c>
      <c r="D55" s="122">
        <f>SUM(D17:D54)</f>
        <v>0</v>
      </c>
      <c r="E55" s="122">
        <f>SUM(E17:E54)</f>
        <v>3666785</v>
      </c>
    </row>
    <row r="56" spans="1:7" ht="13" x14ac:dyDescent="0.3">
      <c r="A56" s="86" t="s">
        <v>97</v>
      </c>
      <c r="B56" s="113"/>
      <c r="C56" s="113"/>
      <c r="D56" s="113"/>
      <c r="E56" s="113"/>
    </row>
    <row r="57" spans="1:7" ht="14.5" x14ac:dyDescent="0.35">
      <c r="A57" t="s">
        <v>98</v>
      </c>
      <c r="B57" s="113">
        <f>'Exhibit C'!M57</f>
        <v>0</v>
      </c>
      <c r="C57" s="113">
        <v>6083045</v>
      </c>
      <c r="D57" s="113">
        <v>6083045</v>
      </c>
      <c r="E57" s="113">
        <f t="shared" ref="E57:E92" si="1">+B57-C57+D57</f>
        <v>0</v>
      </c>
      <c r="G57" s="83" t="s">
        <v>89</v>
      </c>
    </row>
    <row r="58" spans="1:7" ht="14.5" x14ac:dyDescent="0.35">
      <c r="A58" t="s">
        <v>99</v>
      </c>
      <c r="B58" s="113">
        <f>'Exhibit C'!M58</f>
        <v>0</v>
      </c>
      <c r="C58" s="113">
        <v>12310508</v>
      </c>
      <c r="D58" s="113">
        <v>12310508</v>
      </c>
      <c r="E58" s="113">
        <f t="shared" si="1"/>
        <v>0</v>
      </c>
      <c r="G58" s="83" t="s">
        <v>89</v>
      </c>
    </row>
    <row r="59" spans="1:7" ht="14.5" x14ac:dyDescent="0.35">
      <c r="A59" t="s">
        <v>100</v>
      </c>
      <c r="B59" s="113">
        <f>'Exhibit C'!M59</f>
        <v>0</v>
      </c>
      <c r="C59" s="113">
        <v>1195729</v>
      </c>
      <c r="D59" s="113">
        <v>1195729</v>
      </c>
      <c r="E59" s="113">
        <f t="shared" si="1"/>
        <v>0</v>
      </c>
      <c r="G59" s="83" t="s">
        <v>89</v>
      </c>
    </row>
    <row r="60" spans="1:7" ht="14.5" x14ac:dyDescent="0.35">
      <c r="A60" t="s">
        <v>101</v>
      </c>
      <c r="B60" s="113">
        <f>'Exhibit C'!M60</f>
        <v>0</v>
      </c>
      <c r="C60" s="113">
        <v>-13726</v>
      </c>
      <c r="D60" s="113">
        <v>-13726</v>
      </c>
      <c r="E60" s="113">
        <f t="shared" si="1"/>
        <v>0</v>
      </c>
      <c r="G60" s="83" t="s">
        <v>89</v>
      </c>
    </row>
    <row r="61" spans="1:7" ht="14.5" x14ac:dyDescent="0.35">
      <c r="A61" t="s">
        <v>102</v>
      </c>
      <c r="B61" s="113">
        <f>'Exhibit C'!M61</f>
        <v>0</v>
      </c>
      <c r="C61" s="113">
        <v>407270</v>
      </c>
      <c r="D61" s="113">
        <v>407270</v>
      </c>
      <c r="E61" s="113">
        <f t="shared" si="1"/>
        <v>0</v>
      </c>
      <c r="G61" s="83" t="s">
        <v>89</v>
      </c>
    </row>
    <row r="62" spans="1:7" ht="14.5" x14ac:dyDescent="0.35">
      <c r="A62" t="s">
        <v>103</v>
      </c>
      <c r="B62" s="113">
        <f>'Exhibit C'!M62</f>
        <v>0</v>
      </c>
      <c r="C62" s="113">
        <v>30882</v>
      </c>
      <c r="D62" s="113">
        <v>30882</v>
      </c>
      <c r="E62" s="113">
        <f t="shared" si="1"/>
        <v>0</v>
      </c>
      <c r="G62" s="83" t="s">
        <v>89</v>
      </c>
    </row>
    <row r="63" spans="1:7" ht="14.5" x14ac:dyDescent="0.35">
      <c r="A63" t="s">
        <v>104</v>
      </c>
      <c r="B63" s="113">
        <f>'Exhibit C'!M63</f>
        <v>0</v>
      </c>
      <c r="C63" s="113">
        <v>8326</v>
      </c>
      <c r="D63" s="113">
        <v>8326</v>
      </c>
      <c r="E63" s="113">
        <f t="shared" si="1"/>
        <v>0</v>
      </c>
      <c r="G63" s="83" t="s">
        <v>89</v>
      </c>
    </row>
    <row r="64" spans="1:7" ht="14.5" x14ac:dyDescent="0.35">
      <c r="A64" t="s">
        <v>105</v>
      </c>
      <c r="B64" s="113">
        <f>'Exhibit C'!M64</f>
        <v>0</v>
      </c>
      <c r="C64" s="113">
        <v>19550</v>
      </c>
      <c r="D64" s="113">
        <v>19550</v>
      </c>
      <c r="E64" s="113">
        <f t="shared" si="1"/>
        <v>0</v>
      </c>
      <c r="G64" s="83" t="s">
        <v>89</v>
      </c>
    </row>
    <row r="65" spans="1:7" ht="14.5" x14ac:dyDescent="0.35">
      <c r="A65" t="s">
        <v>106</v>
      </c>
      <c r="B65" s="113">
        <f>'Exhibit C'!M65</f>
        <v>0</v>
      </c>
      <c r="C65" s="113">
        <v>-925590</v>
      </c>
      <c r="D65" s="113">
        <v>-925590</v>
      </c>
      <c r="E65" s="113">
        <f t="shared" si="1"/>
        <v>0</v>
      </c>
      <c r="G65" s="83" t="s">
        <v>89</v>
      </c>
    </row>
    <row r="66" spans="1:7" ht="14.5" x14ac:dyDescent="0.35">
      <c r="A66" t="s">
        <v>107</v>
      </c>
      <c r="B66" s="113">
        <f>'Exhibit C'!M66</f>
        <v>0</v>
      </c>
      <c r="C66" s="113">
        <v>14536</v>
      </c>
      <c r="D66" s="113">
        <v>14536</v>
      </c>
      <c r="E66" s="113">
        <f t="shared" si="1"/>
        <v>0</v>
      </c>
      <c r="G66" s="83" t="s">
        <v>89</v>
      </c>
    </row>
    <row r="67" spans="1:7" ht="14.5" x14ac:dyDescent="0.35">
      <c r="A67" t="s">
        <v>108</v>
      </c>
      <c r="B67" s="113">
        <f>'Exhibit C'!M67</f>
        <v>0</v>
      </c>
      <c r="C67" s="113">
        <v>-22850</v>
      </c>
      <c r="D67" s="113">
        <v>-22850</v>
      </c>
      <c r="E67" s="113">
        <f t="shared" si="1"/>
        <v>0</v>
      </c>
      <c r="G67" s="83" t="s">
        <v>89</v>
      </c>
    </row>
    <row r="68" spans="1:7" ht="14.5" x14ac:dyDescent="0.35">
      <c r="A68" t="s">
        <v>109</v>
      </c>
      <c r="B68" s="113">
        <f>'Exhibit C'!M68</f>
        <v>0</v>
      </c>
      <c r="C68" s="113">
        <v>54</v>
      </c>
      <c r="D68" s="113">
        <v>54</v>
      </c>
      <c r="E68" s="113">
        <f t="shared" si="1"/>
        <v>0</v>
      </c>
      <c r="G68" s="83" t="s">
        <v>89</v>
      </c>
    </row>
    <row r="69" spans="1:7" ht="14.5" x14ac:dyDescent="0.35">
      <c r="A69" t="s">
        <v>110</v>
      </c>
      <c r="B69" s="113">
        <f>'Exhibit C'!M69</f>
        <v>0</v>
      </c>
      <c r="C69" s="113">
        <v>566</v>
      </c>
      <c r="D69" s="113">
        <v>566</v>
      </c>
      <c r="E69" s="113">
        <f t="shared" si="1"/>
        <v>0</v>
      </c>
      <c r="G69" s="83" t="s">
        <v>89</v>
      </c>
    </row>
    <row r="70" spans="1:7" ht="14.5" x14ac:dyDescent="0.35">
      <c r="A70" t="s">
        <v>111</v>
      </c>
      <c r="B70" s="113">
        <f>'Exhibit C'!M70</f>
        <v>0</v>
      </c>
      <c r="C70" s="113">
        <v>27</v>
      </c>
      <c r="D70" s="113">
        <v>27</v>
      </c>
      <c r="E70" s="113">
        <f t="shared" si="1"/>
        <v>0</v>
      </c>
      <c r="G70" s="83" t="s">
        <v>89</v>
      </c>
    </row>
    <row r="71" spans="1:7" ht="14.5" x14ac:dyDescent="0.35">
      <c r="A71" t="s">
        <v>112</v>
      </c>
      <c r="B71" s="113">
        <f>'Exhibit C'!M71</f>
        <v>0</v>
      </c>
      <c r="C71" s="113">
        <v>127</v>
      </c>
      <c r="D71" s="113">
        <v>127</v>
      </c>
      <c r="E71" s="113">
        <f t="shared" si="1"/>
        <v>0</v>
      </c>
      <c r="G71" s="83" t="s">
        <v>89</v>
      </c>
    </row>
    <row r="72" spans="1:7" ht="14.5" x14ac:dyDescent="0.35">
      <c r="A72" t="s">
        <v>113</v>
      </c>
      <c r="B72" s="113">
        <f>'Exhibit C'!M72</f>
        <v>0</v>
      </c>
      <c r="C72" s="113">
        <v>873</v>
      </c>
      <c r="D72" s="113">
        <v>873</v>
      </c>
      <c r="E72" s="113">
        <f t="shared" si="1"/>
        <v>0</v>
      </c>
      <c r="G72" s="83" t="s">
        <v>89</v>
      </c>
    </row>
    <row r="73" spans="1:7" ht="14.5" x14ac:dyDescent="0.35">
      <c r="A73" t="s">
        <v>114</v>
      </c>
      <c r="B73" s="113">
        <f>'Exhibit C'!M73</f>
        <v>0</v>
      </c>
      <c r="C73" s="113">
        <v>205</v>
      </c>
      <c r="D73" s="113">
        <v>205</v>
      </c>
      <c r="E73" s="113">
        <f t="shared" si="1"/>
        <v>0</v>
      </c>
      <c r="G73" s="83" t="s">
        <v>89</v>
      </c>
    </row>
    <row r="74" spans="1:7" ht="14.5" x14ac:dyDescent="0.35">
      <c r="A74" t="s">
        <v>115</v>
      </c>
      <c r="B74" s="113">
        <f>'Exhibit C'!M74</f>
        <v>0</v>
      </c>
      <c r="C74" s="113">
        <v>0</v>
      </c>
      <c r="D74" s="113">
        <v>0</v>
      </c>
      <c r="E74" s="113">
        <f t="shared" si="1"/>
        <v>0</v>
      </c>
      <c r="G74" s="83" t="s">
        <v>89</v>
      </c>
    </row>
    <row r="75" spans="1:7" ht="14.5" x14ac:dyDescent="0.35">
      <c r="A75" t="s">
        <v>116</v>
      </c>
      <c r="B75" s="113">
        <f>'Exhibit C'!M75</f>
        <v>0</v>
      </c>
      <c r="C75" s="113">
        <v>379699</v>
      </c>
      <c r="D75" s="113">
        <v>379699</v>
      </c>
      <c r="E75" s="113">
        <f t="shared" si="1"/>
        <v>0</v>
      </c>
      <c r="G75" s="83" t="s">
        <v>89</v>
      </c>
    </row>
    <row r="76" spans="1:7" ht="14.5" x14ac:dyDescent="0.35">
      <c r="A76" t="s">
        <v>117</v>
      </c>
      <c r="B76" s="113">
        <f>'Exhibit C'!M76</f>
        <v>0</v>
      </c>
      <c r="C76" s="113">
        <v>-731</v>
      </c>
      <c r="D76" s="113">
        <v>-731</v>
      </c>
      <c r="E76" s="113">
        <f t="shared" si="1"/>
        <v>0</v>
      </c>
      <c r="G76" s="83" t="s">
        <v>89</v>
      </c>
    </row>
    <row r="77" spans="1:7" ht="14.5" x14ac:dyDescent="0.35">
      <c r="A77" t="s">
        <v>118</v>
      </c>
      <c r="B77" s="113">
        <f>'Exhibit C'!M77</f>
        <v>0</v>
      </c>
      <c r="C77" s="113">
        <v>3675</v>
      </c>
      <c r="D77" s="113">
        <v>3675</v>
      </c>
      <c r="E77" s="113">
        <f t="shared" si="1"/>
        <v>0</v>
      </c>
      <c r="G77" s="83" t="s">
        <v>89</v>
      </c>
    </row>
    <row r="78" spans="1:7" ht="14.5" x14ac:dyDescent="0.35">
      <c r="A78" t="s">
        <v>119</v>
      </c>
      <c r="B78" s="113">
        <f>'Exhibit C'!M78</f>
        <v>0</v>
      </c>
      <c r="C78" s="113">
        <v>1855</v>
      </c>
      <c r="D78" s="113">
        <v>1855</v>
      </c>
      <c r="E78" s="113">
        <f t="shared" si="1"/>
        <v>0</v>
      </c>
      <c r="G78" s="83" t="s">
        <v>89</v>
      </c>
    </row>
    <row r="79" spans="1:7" ht="14.5" x14ac:dyDescent="0.35">
      <c r="A79" t="s">
        <v>120</v>
      </c>
      <c r="B79" s="113">
        <f>'Exhibit C'!M79</f>
        <v>0</v>
      </c>
      <c r="C79" s="113">
        <v>13802</v>
      </c>
      <c r="D79" s="113">
        <v>13802</v>
      </c>
      <c r="E79" s="113">
        <f t="shared" si="1"/>
        <v>0</v>
      </c>
      <c r="G79" s="83" t="s">
        <v>89</v>
      </c>
    </row>
    <row r="80" spans="1:7" ht="14.5" x14ac:dyDescent="0.35">
      <c r="A80" t="s">
        <v>121</v>
      </c>
      <c r="B80" s="113">
        <f>'Exhibit C'!M80</f>
        <v>0</v>
      </c>
      <c r="C80" s="113">
        <v>3803</v>
      </c>
      <c r="D80" s="113">
        <v>3803</v>
      </c>
      <c r="E80" s="113">
        <f t="shared" si="1"/>
        <v>0</v>
      </c>
      <c r="G80" s="83" t="s">
        <v>89</v>
      </c>
    </row>
    <row r="81" spans="1:7" ht="14.5" x14ac:dyDescent="0.35">
      <c r="A81" t="s">
        <v>122</v>
      </c>
      <c r="B81" s="113">
        <f>'Exhibit C'!M81</f>
        <v>0</v>
      </c>
      <c r="C81" s="113">
        <v>6776</v>
      </c>
      <c r="D81" s="113">
        <v>6776</v>
      </c>
      <c r="E81" s="113">
        <f t="shared" si="1"/>
        <v>0</v>
      </c>
      <c r="G81" s="83" t="s">
        <v>89</v>
      </c>
    </row>
    <row r="82" spans="1:7" ht="14.5" x14ac:dyDescent="0.35">
      <c r="A82" t="s">
        <v>123</v>
      </c>
      <c r="B82" s="113">
        <f>'Exhibit C'!M82</f>
        <v>0</v>
      </c>
      <c r="C82" s="113">
        <v>-12687</v>
      </c>
      <c r="D82" s="113">
        <v>-12687</v>
      </c>
      <c r="E82" s="113">
        <f t="shared" si="1"/>
        <v>0</v>
      </c>
      <c r="G82" s="83" t="s">
        <v>89</v>
      </c>
    </row>
    <row r="83" spans="1:7" ht="14.5" x14ac:dyDescent="0.35">
      <c r="A83" t="s">
        <v>124</v>
      </c>
      <c r="B83" s="113">
        <f>'Exhibit C'!M83</f>
        <v>0</v>
      </c>
      <c r="C83" s="113">
        <v>0</v>
      </c>
      <c r="D83" s="113">
        <v>0</v>
      </c>
      <c r="E83" s="113">
        <f t="shared" si="1"/>
        <v>0</v>
      </c>
      <c r="G83" s="83" t="s">
        <v>89</v>
      </c>
    </row>
    <row r="84" spans="1:7" ht="14.5" x14ac:dyDescent="0.35">
      <c r="A84" t="s">
        <v>125</v>
      </c>
      <c r="B84" s="113">
        <f>'Exhibit C'!M84</f>
        <v>0</v>
      </c>
      <c r="C84" s="113">
        <v>-39644</v>
      </c>
      <c r="D84" s="113">
        <v>-39644</v>
      </c>
      <c r="E84" s="113">
        <f t="shared" si="1"/>
        <v>0</v>
      </c>
      <c r="G84" s="83" t="s">
        <v>89</v>
      </c>
    </row>
    <row r="85" spans="1:7" ht="14.5" x14ac:dyDescent="0.35">
      <c r="A85" t="s">
        <v>126</v>
      </c>
      <c r="B85" s="113">
        <f>'Exhibit C'!M85</f>
        <v>0</v>
      </c>
      <c r="C85" s="113">
        <v>-31573</v>
      </c>
      <c r="D85" s="113">
        <v>-31573</v>
      </c>
      <c r="E85" s="113">
        <f t="shared" si="1"/>
        <v>0</v>
      </c>
      <c r="G85" s="83" t="s">
        <v>89</v>
      </c>
    </row>
    <row r="86" spans="1:7" ht="14.5" x14ac:dyDescent="0.35">
      <c r="A86" t="s">
        <v>127</v>
      </c>
      <c r="B86" s="113">
        <f>'Exhibit C'!M86</f>
        <v>0</v>
      </c>
      <c r="C86" s="113">
        <v>1996471</v>
      </c>
      <c r="D86" s="113">
        <v>1996471</v>
      </c>
      <c r="E86" s="113">
        <f t="shared" si="1"/>
        <v>0</v>
      </c>
      <c r="G86" s="83" t="s">
        <v>89</v>
      </c>
    </row>
    <row r="87" spans="1:7" ht="14.5" x14ac:dyDescent="0.35">
      <c r="A87" t="s">
        <v>128</v>
      </c>
      <c r="B87" s="113">
        <f>'Exhibit C'!M87</f>
        <v>0</v>
      </c>
      <c r="C87" s="113">
        <v>-467992</v>
      </c>
      <c r="D87" s="113">
        <v>-467992</v>
      </c>
      <c r="E87" s="113">
        <f t="shared" si="1"/>
        <v>0</v>
      </c>
      <c r="G87" s="83" t="s">
        <v>89</v>
      </c>
    </row>
    <row r="88" spans="1:7" ht="14.5" x14ac:dyDescent="0.35">
      <c r="A88" t="s">
        <v>129</v>
      </c>
      <c r="B88" s="113">
        <f>'Exhibit C'!M88</f>
        <v>0</v>
      </c>
      <c r="C88" s="113">
        <v>-1223</v>
      </c>
      <c r="D88" s="113">
        <v>-1223</v>
      </c>
      <c r="E88" s="113">
        <f t="shared" si="1"/>
        <v>0</v>
      </c>
      <c r="G88" s="83" t="s">
        <v>89</v>
      </c>
    </row>
    <row r="89" spans="1:7" ht="14.5" x14ac:dyDescent="0.35">
      <c r="A89" t="s">
        <v>130</v>
      </c>
      <c r="B89" s="113">
        <f>'Exhibit C'!M89</f>
        <v>0</v>
      </c>
      <c r="C89" s="113">
        <v>-27189</v>
      </c>
      <c r="D89" s="113">
        <v>-27189</v>
      </c>
      <c r="E89" s="113">
        <f t="shared" si="1"/>
        <v>0</v>
      </c>
      <c r="G89" s="83" t="s">
        <v>89</v>
      </c>
    </row>
    <row r="90" spans="1:7" ht="14.5" x14ac:dyDescent="0.35">
      <c r="A90" t="s">
        <v>131</v>
      </c>
      <c r="B90" s="113">
        <f>'Exhibit C'!M90</f>
        <v>0</v>
      </c>
      <c r="C90" s="113">
        <v>-80404</v>
      </c>
      <c r="D90" s="113">
        <v>-80404</v>
      </c>
      <c r="E90" s="113">
        <f t="shared" si="1"/>
        <v>0</v>
      </c>
      <c r="G90" s="83" t="s">
        <v>89</v>
      </c>
    </row>
    <row r="91" spans="1:7" ht="14.5" x14ac:dyDescent="0.35">
      <c r="A91" t="s">
        <v>132</v>
      </c>
      <c r="B91" s="113">
        <f>'Exhibit C'!M91</f>
        <v>0</v>
      </c>
      <c r="C91" s="113">
        <v>8360</v>
      </c>
      <c r="D91" s="113">
        <v>8360</v>
      </c>
      <c r="E91" s="113">
        <f t="shared" si="1"/>
        <v>0</v>
      </c>
      <c r="G91" s="83" t="s">
        <v>89</v>
      </c>
    </row>
    <row r="92" spans="1:7" ht="14.5" x14ac:dyDescent="0.35">
      <c r="A92" t="s">
        <v>133</v>
      </c>
      <c r="B92" s="113">
        <f>'Exhibit C'!M92</f>
        <v>0</v>
      </c>
      <c r="C92" s="113">
        <v>-88</v>
      </c>
      <c r="D92" s="113">
        <v>-88</v>
      </c>
      <c r="E92" s="113">
        <f t="shared" si="1"/>
        <v>0</v>
      </c>
      <c r="G92" s="83" t="s">
        <v>89</v>
      </c>
    </row>
    <row r="93" spans="1:7" ht="13" x14ac:dyDescent="0.3">
      <c r="A93" s="86" t="s">
        <v>134</v>
      </c>
      <c r="B93" s="122">
        <f>SUM(B57:B92)</f>
        <v>0</v>
      </c>
      <c r="C93" s="122">
        <f t="shared" ref="C93:E93" si="2">SUM(C57:C92)</f>
        <v>20862442</v>
      </c>
      <c r="D93" s="122">
        <f t="shared" si="2"/>
        <v>20862442</v>
      </c>
      <c r="E93" s="122">
        <f t="shared" si="2"/>
        <v>0</v>
      </c>
    </row>
    <row r="94" spans="1:7" ht="13" x14ac:dyDescent="0.3">
      <c r="A94" s="86" t="s">
        <v>135</v>
      </c>
      <c r="B94" s="113"/>
      <c r="C94" s="113"/>
      <c r="D94" s="113"/>
      <c r="E94" s="113"/>
    </row>
    <row r="95" spans="1:7" x14ac:dyDescent="0.25">
      <c r="A95" s="83" t="str">
        <f>'Exhibit C'!A95</f>
        <v>T M/L Fed Offset</v>
      </c>
      <c r="B95" s="113">
        <f>'Exhibit C'!M95</f>
        <v>-3131427</v>
      </c>
      <c r="C95" s="113">
        <v>-4365433</v>
      </c>
      <c r="D95" s="113">
        <v>-1277439</v>
      </c>
      <c r="E95" s="113">
        <f t="shared" ref="E95:E130" si="3">+B95-C95+D95</f>
        <v>-43433</v>
      </c>
      <c r="G95" s="83" t="s">
        <v>89</v>
      </c>
    </row>
    <row r="96" spans="1:7" x14ac:dyDescent="0.25">
      <c r="A96" s="83" t="str">
        <f>'Exhibit C'!A96</f>
        <v>T M/L Fed Offset Bonus</v>
      </c>
      <c r="B96" s="113">
        <f>'Exhibit C'!M96</f>
        <v>-6432788</v>
      </c>
      <c r="C96" s="113">
        <v>-8999562</v>
      </c>
      <c r="D96" s="113">
        <v>-2585207</v>
      </c>
      <c r="E96" s="113">
        <f t="shared" si="3"/>
        <v>-18433</v>
      </c>
      <c r="G96" s="83" t="s">
        <v>89</v>
      </c>
    </row>
    <row r="97" spans="1:7" x14ac:dyDescent="0.25">
      <c r="A97" s="83" t="str">
        <f>'Exhibit C'!A97</f>
        <v>T Net Salvage Fed Off pre 18</v>
      </c>
      <c r="B97" s="113">
        <f>'Exhibit C'!M97</f>
        <v>-258828</v>
      </c>
      <c r="C97" s="113">
        <v>-251103</v>
      </c>
      <c r="D97" s="113">
        <v>-251103</v>
      </c>
      <c r="E97" s="113">
        <f t="shared" si="3"/>
        <v>-258828</v>
      </c>
      <c r="G97" s="83" t="s">
        <v>89</v>
      </c>
    </row>
    <row r="98" spans="1:7" x14ac:dyDescent="0.25">
      <c r="A98" s="83" t="str">
        <f>'Exhibit C'!A98</f>
        <v>T A &amp; G Taxes Fed Offset</v>
      </c>
      <c r="B98" s="113">
        <f>'Exhibit C'!M98</f>
        <v>20335</v>
      </c>
      <c r="C98" s="113">
        <v>22045</v>
      </c>
      <c r="D98" s="113">
        <v>2882</v>
      </c>
      <c r="E98" s="113">
        <f t="shared" si="3"/>
        <v>1172</v>
      </c>
      <c r="G98" s="83" t="s">
        <v>89</v>
      </c>
    </row>
    <row r="99" spans="1:7" x14ac:dyDescent="0.25">
      <c r="A99" s="83" t="str">
        <f>'Exhibit C'!A99</f>
        <v>T AFUDC Debt Fed Offset</v>
      </c>
      <c r="B99" s="113">
        <f>'Exhibit C'!M99</f>
        <v>-258757</v>
      </c>
      <c r="C99" s="113">
        <v>-336352</v>
      </c>
      <c r="D99" s="113">
        <v>-85527</v>
      </c>
      <c r="E99" s="113">
        <f t="shared" si="3"/>
        <v>-7932</v>
      </c>
      <c r="G99" s="83" t="s">
        <v>89</v>
      </c>
    </row>
    <row r="100" spans="1:7" x14ac:dyDescent="0.25">
      <c r="A100" s="83" t="str">
        <f>'Exhibit C'!A100</f>
        <v>T AFUDC Equity Fed Offset (Pre-09')</v>
      </c>
      <c r="B100" s="113">
        <f>'Exhibit C'!M100</f>
        <v>-46023</v>
      </c>
      <c r="C100" s="113">
        <v>-49677</v>
      </c>
      <c r="D100" s="113">
        <v>-6485</v>
      </c>
      <c r="E100" s="113">
        <f t="shared" si="3"/>
        <v>-2831</v>
      </c>
      <c r="G100" s="83" t="s">
        <v>89</v>
      </c>
    </row>
    <row r="101" spans="1:7" x14ac:dyDescent="0.25">
      <c r="A101" s="83" t="str">
        <f>'Exhibit C'!A101</f>
        <v>T Book - OPEB Contrib Fed Off</v>
      </c>
      <c r="B101" s="113">
        <f>'Exhibit C'!M101</f>
        <v>-1868</v>
      </c>
      <c r="C101" s="113">
        <v>-3581</v>
      </c>
      <c r="D101" s="113">
        <v>-1748</v>
      </c>
      <c r="E101" s="113">
        <f t="shared" si="3"/>
        <v>-35</v>
      </c>
      <c r="G101" s="83" t="s">
        <v>89</v>
      </c>
    </row>
    <row r="102" spans="1:7" x14ac:dyDescent="0.25">
      <c r="A102" s="83" t="str">
        <f>'Exhibit C'!A102</f>
        <v>T Book Pension - Contribut Fed Off</v>
      </c>
      <c r="B102" s="113">
        <f>'Exhibit C'!M102</f>
        <v>-10166</v>
      </c>
      <c r="C102" s="113">
        <v>-14081</v>
      </c>
      <c r="D102" s="113">
        <v>-4105</v>
      </c>
      <c r="E102" s="113">
        <f t="shared" si="3"/>
        <v>-190</v>
      </c>
      <c r="G102" s="83" t="s">
        <v>89</v>
      </c>
    </row>
    <row r="103" spans="1:7" x14ac:dyDescent="0.25">
      <c r="A103" s="83" t="str">
        <f>'Exhibit C'!A103</f>
        <v>T Cap Interest Fed Offset</v>
      </c>
      <c r="B103" s="113">
        <f>'Exhibit C'!M103</f>
        <v>710485</v>
      </c>
      <c r="C103" s="113">
        <v>887649</v>
      </c>
      <c r="D103" s="113">
        <v>194374</v>
      </c>
      <c r="E103" s="113">
        <f t="shared" si="3"/>
        <v>17210</v>
      </c>
      <c r="G103" s="83" t="s">
        <v>89</v>
      </c>
    </row>
    <row r="104" spans="1:7" x14ac:dyDescent="0.25">
      <c r="A104" s="83" t="str">
        <f>'Exhibit C'!A104</f>
        <v>T Cap Interest TR Rev Fed Offset</v>
      </c>
      <c r="B104" s="113">
        <f>'Exhibit C'!M104</f>
        <v>-8418</v>
      </c>
      <c r="C104" s="113">
        <v>-11274</v>
      </c>
      <c r="D104" s="113">
        <v>-3053</v>
      </c>
      <c r="E104" s="113">
        <f t="shared" si="3"/>
        <v>-197</v>
      </c>
      <c r="G104" s="83" t="s">
        <v>89</v>
      </c>
    </row>
    <row r="105" spans="1:7" x14ac:dyDescent="0.25">
      <c r="A105" s="83" t="str">
        <f>'Exhibit C'!A105</f>
        <v>T Cap Pensions Fed Offset</v>
      </c>
      <c r="B105" s="113">
        <f>'Exhibit C'!M105</f>
        <v>32671</v>
      </c>
      <c r="C105" s="113">
        <v>36675</v>
      </c>
      <c r="D105" s="113">
        <v>4799</v>
      </c>
      <c r="E105" s="113">
        <f t="shared" si="3"/>
        <v>795</v>
      </c>
      <c r="G105" s="83" t="s">
        <v>89</v>
      </c>
    </row>
    <row r="106" spans="1:7" x14ac:dyDescent="0.25">
      <c r="A106" s="83" t="str">
        <f>'Exhibit C'!A106</f>
        <v>T Customer Advances Fed Offset</v>
      </c>
      <c r="B106" s="113">
        <f>'Exhibit C'!M106</f>
        <v>-95</v>
      </c>
      <c r="C106" s="113">
        <v>-86</v>
      </c>
      <c r="D106" s="113">
        <v>-11</v>
      </c>
      <c r="E106" s="113">
        <f t="shared" si="3"/>
        <v>-20</v>
      </c>
      <c r="G106" s="83" t="s">
        <v>89</v>
      </c>
    </row>
    <row r="107" spans="1:7" x14ac:dyDescent="0.25">
      <c r="A107" s="83" t="str">
        <f>'Exhibit C'!A107</f>
        <v>T Emergency Fac Fed Offset</v>
      </c>
      <c r="B107" s="113">
        <f>'Exhibit C'!M107</f>
        <v>-854</v>
      </c>
      <c r="C107" s="113">
        <v>-910</v>
      </c>
      <c r="D107" s="113">
        <v>-119</v>
      </c>
      <c r="E107" s="113">
        <f t="shared" si="3"/>
        <v>-63</v>
      </c>
      <c r="G107" s="83" t="s">
        <v>89</v>
      </c>
    </row>
    <row r="108" spans="1:7" x14ac:dyDescent="0.25">
      <c r="A108" s="83" t="str">
        <f>'Exhibit C'!A108</f>
        <v>T Envir Ins. Rec Fed Offset</v>
      </c>
      <c r="B108" s="113">
        <f>'Exhibit C'!M108</f>
        <v>-37</v>
      </c>
      <c r="C108" s="113">
        <v>-43</v>
      </c>
      <c r="D108" s="113">
        <v>-6</v>
      </c>
      <c r="E108" s="113">
        <f t="shared" si="3"/>
        <v>0</v>
      </c>
      <c r="G108" s="83" t="s">
        <v>89</v>
      </c>
    </row>
    <row r="109" spans="1:7" x14ac:dyDescent="0.25">
      <c r="A109" s="83" t="str">
        <f>'Exhibit C'!A109</f>
        <v>T Inv Con Fed Offset</v>
      </c>
      <c r="B109" s="113">
        <f>'Exhibit C'!M109</f>
        <v>-249</v>
      </c>
      <c r="C109" s="113">
        <v>-205</v>
      </c>
      <c r="D109" s="113">
        <v>-27</v>
      </c>
      <c r="E109" s="113">
        <f t="shared" si="3"/>
        <v>-71</v>
      </c>
      <c r="G109" s="83" t="s">
        <v>89</v>
      </c>
    </row>
    <row r="110" spans="1:7" x14ac:dyDescent="0.25">
      <c r="A110" s="83" t="str">
        <f>'Exhibit C'!A110</f>
        <v>T ITC Fed Offset</v>
      </c>
      <c r="B110" s="113">
        <f>'Exhibit C'!M110</f>
        <v>-1572</v>
      </c>
      <c r="C110" s="113">
        <v>-1404</v>
      </c>
      <c r="D110" s="113">
        <v>-183</v>
      </c>
      <c r="E110" s="113">
        <f t="shared" si="3"/>
        <v>-351</v>
      </c>
      <c r="G110" s="83" t="s">
        <v>89</v>
      </c>
    </row>
    <row r="111" spans="1:7" x14ac:dyDescent="0.25">
      <c r="A111" s="83" t="str">
        <f>'Exhibit C'!A111</f>
        <v>T Leased Vehicles&amp;Equip Fed Offset</v>
      </c>
      <c r="B111" s="113">
        <f>'Exhibit C'!M111</f>
        <v>-324</v>
      </c>
      <c r="C111" s="113">
        <v>-329</v>
      </c>
      <c r="D111" s="113">
        <v>-43</v>
      </c>
      <c r="E111" s="113">
        <f t="shared" si="3"/>
        <v>-38</v>
      </c>
      <c r="G111" s="83" t="s">
        <v>89</v>
      </c>
    </row>
    <row r="112" spans="1:7" x14ac:dyDescent="0.25">
      <c r="A112" s="83" t="str">
        <f>'Exhibit C'!A112</f>
        <v>T OH Clear 2016 4yr Fed Offset</v>
      </c>
      <c r="B112" s="113">
        <f>'Exhibit C'!M112</f>
        <v>0</v>
      </c>
      <c r="C112" s="113">
        <v>0</v>
      </c>
      <c r="D112" s="113">
        <v>0</v>
      </c>
      <c r="E112" s="113">
        <f t="shared" si="3"/>
        <v>0</v>
      </c>
      <c r="G112" s="83" t="s">
        <v>89</v>
      </c>
    </row>
    <row r="113" spans="1:7" x14ac:dyDescent="0.25">
      <c r="A113" s="83" t="str">
        <f>'Exhibit C'!A113</f>
        <v>T OH Clearing 2016 481a Fed Offset</v>
      </c>
      <c r="B113" s="113">
        <f>'Exhibit C'!M113</f>
        <v>-547890</v>
      </c>
      <c r="C113" s="113">
        <v>-610785</v>
      </c>
      <c r="D113" s="113">
        <v>-79737</v>
      </c>
      <c r="E113" s="113">
        <f t="shared" si="3"/>
        <v>-16842</v>
      </c>
      <c r="G113" s="83" t="s">
        <v>89</v>
      </c>
    </row>
    <row r="114" spans="1:7" x14ac:dyDescent="0.25">
      <c r="A114" s="83" t="str">
        <f>'Exhibit C'!A114</f>
        <v>T OPEB/Pensions TR Rev Fed Offset</v>
      </c>
      <c r="B114" s="113">
        <f>'Exhibit C'!M114</f>
        <v>1478</v>
      </c>
      <c r="C114" s="113">
        <v>1604</v>
      </c>
      <c r="D114" s="113">
        <v>153</v>
      </c>
      <c r="E114" s="113">
        <f t="shared" si="3"/>
        <v>27</v>
      </c>
      <c r="G114" s="83" t="s">
        <v>89</v>
      </c>
    </row>
    <row r="115" spans="1:7" x14ac:dyDescent="0.25">
      <c r="A115" s="83" t="str">
        <f>'Exhibit C'!A115</f>
        <v>T Other Basis Adj Fed Offset</v>
      </c>
      <c r="B115" s="113">
        <f>'Exhibit C'!M115</f>
        <v>-6455</v>
      </c>
      <c r="C115" s="113">
        <v>-5911</v>
      </c>
      <c r="D115" s="113">
        <v>-772</v>
      </c>
      <c r="E115" s="113">
        <f t="shared" si="3"/>
        <v>-1316</v>
      </c>
      <c r="G115" s="83" t="s">
        <v>89</v>
      </c>
    </row>
    <row r="116" spans="1:7" x14ac:dyDescent="0.25">
      <c r="A116" s="83" t="str">
        <f>'Exhibit C'!A116</f>
        <v>T Other Diffs Fed Offset</v>
      </c>
      <c r="B116" s="113">
        <f>'Exhibit C'!M116</f>
        <v>-3618</v>
      </c>
      <c r="C116" s="113">
        <v>-2984</v>
      </c>
      <c r="D116" s="113">
        <v>-390</v>
      </c>
      <c r="E116" s="113">
        <f t="shared" si="3"/>
        <v>-1024</v>
      </c>
      <c r="G116" s="83" t="s">
        <v>89</v>
      </c>
    </row>
    <row r="117" spans="1:7" x14ac:dyDescent="0.25">
      <c r="A117" s="83" t="str">
        <f>'Exhibit C'!A117</f>
        <v>T Payroll Taxes Fed Offset</v>
      </c>
      <c r="B117" s="113">
        <f>'Exhibit C'!M117</f>
        <v>-20242</v>
      </c>
      <c r="C117" s="113">
        <v>-22124</v>
      </c>
      <c r="D117" s="113">
        <v>-2898</v>
      </c>
      <c r="E117" s="113">
        <f t="shared" si="3"/>
        <v>-1016</v>
      </c>
      <c r="G117" s="83" t="s">
        <v>89</v>
      </c>
    </row>
    <row r="118" spans="1:7" x14ac:dyDescent="0.25">
      <c r="A118" s="83" t="str">
        <f>'Exhibit C'!A118</f>
        <v>T PRA 481a Fed Offset</v>
      </c>
      <c r="B118" s="113">
        <f>'Exhibit C'!M118</f>
        <v>-5552</v>
      </c>
      <c r="C118" s="113">
        <v>-6118</v>
      </c>
      <c r="D118" s="113">
        <v>-799</v>
      </c>
      <c r="E118" s="113">
        <f t="shared" si="3"/>
        <v>-233</v>
      </c>
      <c r="G118" s="83" t="s">
        <v>89</v>
      </c>
    </row>
    <row r="119" spans="1:7" x14ac:dyDescent="0.25">
      <c r="A119" s="83" t="str">
        <f>'Exhibit C'!A119</f>
        <v>T Repair Allowance Fed Offset</v>
      </c>
      <c r="B119" s="113">
        <f>'Exhibit C'!M119</f>
        <v>-11351</v>
      </c>
      <c r="C119" s="113">
        <v>-10900</v>
      </c>
      <c r="D119" s="113">
        <v>-1423</v>
      </c>
      <c r="E119" s="113">
        <f t="shared" si="3"/>
        <v>-1874</v>
      </c>
      <c r="G119" s="83" t="s">
        <v>89</v>
      </c>
    </row>
    <row r="120" spans="1:7" x14ac:dyDescent="0.25">
      <c r="A120" s="83" t="str">
        <f>'Exhibit C'!A120</f>
        <v>T Tax - OPEB Contrib Fed Off</v>
      </c>
      <c r="B120" s="113">
        <f>'Exhibit C'!M120</f>
        <v>0</v>
      </c>
      <c r="C120" s="113">
        <v>2664</v>
      </c>
      <c r="D120" s="113">
        <v>2664</v>
      </c>
      <c r="E120" s="113">
        <f t="shared" si="3"/>
        <v>0</v>
      </c>
      <c r="G120" s="83" t="s">
        <v>89</v>
      </c>
    </row>
    <row r="121" spans="1:7" x14ac:dyDescent="0.25">
      <c r="A121" s="83" t="str">
        <f>'Exhibit C'!A121</f>
        <v>T Tax OPEB Cont. Manual Fed Off</v>
      </c>
      <c r="B121" s="113">
        <f>'Exhibit C'!M121</f>
        <v>0</v>
      </c>
      <c r="C121" s="113">
        <v>0</v>
      </c>
      <c r="D121" s="113">
        <v>0</v>
      </c>
      <c r="E121" s="113">
        <f t="shared" si="3"/>
        <v>0</v>
      </c>
      <c r="G121" s="83" t="s">
        <v>89</v>
      </c>
    </row>
    <row r="122" spans="1:7" x14ac:dyDescent="0.25">
      <c r="A122" s="83" t="str">
        <f>'Exhibit C'!A122</f>
        <v>T Tax Pension - Contribut Fed Off</v>
      </c>
      <c r="B122" s="113">
        <f>'Exhibit C'!M122</f>
        <v>33185</v>
      </c>
      <c r="C122" s="113">
        <v>40880</v>
      </c>
      <c r="D122" s="113">
        <v>8325</v>
      </c>
      <c r="E122" s="113">
        <f t="shared" si="3"/>
        <v>630</v>
      </c>
      <c r="G122" s="83" t="s">
        <v>89</v>
      </c>
    </row>
    <row r="123" spans="1:7" x14ac:dyDescent="0.25">
      <c r="A123" s="83" t="str">
        <f>'Exhibit C'!A123</f>
        <v>T Tax Pension Cont. Manual Fed Off</v>
      </c>
      <c r="B123" s="113">
        <f>'Exhibit C'!M123</f>
        <v>0</v>
      </c>
      <c r="C123" s="113">
        <v>6630</v>
      </c>
      <c r="D123" s="113">
        <v>6630</v>
      </c>
      <c r="E123" s="113">
        <f t="shared" si="3"/>
        <v>0</v>
      </c>
      <c r="G123" s="83" t="s">
        <v>89</v>
      </c>
    </row>
    <row r="124" spans="1:7" x14ac:dyDescent="0.25">
      <c r="A124" s="83" t="str">
        <f>'Exhibit C'!A124</f>
        <v>T Tax UoP Fed Offset</v>
      </c>
      <c r="B124" s="113">
        <f>'Exhibit C'!M124</f>
        <v>-1518956</v>
      </c>
      <c r="C124" s="113">
        <v>-1885413</v>
      </c>
      <c r="D124" s="113">
        <v>-419259</v>
      </c>
      <c r="E124" s="113">
        <f t="shared" si="3"/>
        <v>-52802</v>
      </c>
      <c r="G124" s="83" t="s">
        <v>89</v>
      </c>
    </row>
    <row r="125" spans="1:7" x14ac:dyDescent="0.25">
      <c r="A125" s="83" t="str">
        <f>'Exhibit C'!A125</f>
        <v>T CIAC Fed Offset</v>
      </c>
      <c r="B125" s="113">
        <f>'Exhibit C'!M125</f>
        <v>641526</v>
      </c>
      <c r="C125" s="113">
        <v>717248</v>
      </c>
      <c r="D125" s="113">
        <v>98278</v>
      </c>
      <c r="E125" s="113">
        <f t="shared" si="3"/>
        <v>22556</v>
      </c>
      <c r="G125" s="83" t="s">
        <v>89</v>
      </c>
    </row>
    <row r="126" spans="1:7" x14ac:dyDescent="0.25">
      <c r="A126" s="83" t="str">
        <f>'Exhibit C'!A126</f>
        <v>T CIAC Non-Cash Fed Offset</v>
      </c>
      <c r="B126" s="113">
        <f>'Exhibit C'!M126</f>
        <v>806</v>
      </c>
      <c r="C126" s="113">
        <v>1031</v>
      </c>
      <c r="D126" s="113">
        <v>257</v>
      </c>
      <c r="E126" s="113">
        <f t="shared" si="3"/>
        <v>32</v>
      </c>
      <c r="G126" s="83" t="s">
        <v>89</v>
      </c>
    </row>
    <row r="127" spans="1:7" x14ac:dyDescent="0.25">
      <c r="A127" s="83" t="str">
        <f>'Exhibit C'!A127</f>
        <v>T Pre-18 AFUDC Debt Fed Off</v>
      </c>
      <c r="B127" s="113">
        <f>'Exhibit C'!M127</f>
        <v>38761</v>
      </c>
      <c r="C127" s="113">
        <v>43737</v>
      </c>
      <c r="D127" s="113">
        <v>5710</v>
      </c>
      <c r="E127" s="113">
        <f t="shared" si="3"/>
        <v>734</v>
      </c>
      <c r="G127" s="83" t="s">
        <v>89</v>
      </c>
    </row>
    <row r="128" spans="1:7" x14ac:dyDescent="0.25">
      <c r="A128" s="83" t="str">
        <f>'Exhibit C'!A128</f>
        <v>T Pre-18 CIAC Fed Off</v>
      </c>
      <c r="B128" s="113">
        <f>'Exhibit C'!M128</f>
        <v>114533</v>
      </c>
      <c r="C128" s="113">
        <v>129338</v>
      </c>
      <c r="D128" s="113">
        <v>16885</v>
      </c>
      <c r="E128" s="113">
        <f t="shared" si="3"/>
        <v>2080</v>
      </c>
      <c r="G128" s="83" t="s">
        <v>89</v>
      </c>
    </row>
    <row r="129" spans="1:7" x14ac:dyDescent="0.25">
      <c r="A129" s="83" t="str">
        <f>'Exhibit C'!A129</f>
        <v>T Pre-18 IRC 263A Fed Off</v>
      </c>
      <c r="B129" s="113">
        <f>'Exhibit C'!M129</f>
        <v>-11900</v>
      </c>
      <c r="C129" s="113">
        <v>-13447</v>
      </c>
      <c r="D129" s="113">
        <v>-1756</v>
      </c>
      <c r="E129" s="113">
        <f t="shared" si="3"/>
        <v>-209</v>
      </c>
      <c r="G129" s="83" t="s">
        <v>89</v>
      </c>
    </row>
    <row r="130" spans="1:7" x14ac:dyDescent="0.25">
      <c r="A130" s="83" t="str">
        <f>'Exhibit C'!A130</f>
        <v>T Cap Tax Retires Fed Offset</v>
      </c>
      <c r="B130" s="113">
        <f>'Exhibit C'!M130</f>
        <v>158</v>
      </c>
      <c r="C130" s="113">
        <v>141</v>
      </c>
      <c r="D130" s="113">
        <v>18</v>
      </c>
      <c r="E130" s="113">
        <f t="shared" si="3"/>
        <v>35</v>
      </c>
      <c r="G130" s="83" t="s">
        <v>89</v>
      </c>
    </row>
    <row r="131" spans="1:7" ht="13" x14ac:dyDescent="0.3">
      <c r="A131" s="86" t="s">
        <v>142</v>
      </c>
      <c r="B131" s="123">
        <f>SUM(B95:B130)</f>
        <v>-10683432</v>
      </c>
      <c r="C131" s="123">
        <f t="shared" ref="C131:E131" si="4">SUM(C95:C130)</f>
        <v>-14702080</v>
      </c>
      <c r="D131" s="123">
        <f t="shared" si="4"/>
        <v>-4381115</v>
      </c>
      <c r="E131" s="123">
        <f t="shared" si="4"/>
        <v>-362467</v>
      </c>
    </row>
    <row r="132" spans="1:7" ht="13" x14ac:dyDescent="0.3">
      <c r="A132" s="86" t="s">
        <v>143</v>
      </c>
      <c r="B132" s="97">
        <f>+B55+B93+B131</f>
        <v>299292354</v>
      </c>
      <c r="C132" s="97">
        <f t="shared" ref="C132:E132" si="5">+C55+C93+C131</f>
        <v>312469363</v>
      </c>
      <c r="D132" s="97">
        <f t="shared" si="5"/>
        <v>16481327</v>
      </c>
      <c r="E132" s="97">
        <f t="shared" si="5"/>
        <v>3304318</v>
      </c>
    </row>
    <row r="133" spans="1:7" ht="13" x14ac:dyDescent="0.3">
      <c r="A133" s="86"/>
      <c r="B133" s="113"/>
      <c r="C133" s="113"/>
      <c r="D133" s="113"/>
      <c r="E133" s="113"/>
    </row>
    <row r="134" spans="1:7" ht="13" x14ac:dyDescent="0.3">
      <c r="A134" s="86" t="s">
        <v>144</v>
      </c>
      <c r="B134" s="113"/>
      <c r="C134" s="113"/>
      <c r="D134" s="113"/>
      <c r="E134" s="113"/>
    </row>
    <row r="135" spans="1:7" ht="13" x14ac:dyDescent="0.3">
      <c r="A135" s="86" t="s">
        <v>86</v>
      </c>
      <c r="B135" s="113"/>
      <c r="C135" s="113"/>
      <c r="D135" s="113"/>
      <c r="E135" s="113"/>
    </row>
    <row r="136" spans="1:7" x14ac:dyDescent="0.25">
      <c r="A136" s="83" t="str">
        <f>'Exhibit C'!A136</f>
        <v>GT M/L Bonus Fed</v>
      </c>
      <c r="B136" s="113">
        <f>'Exhibit C'!M136</f>
        <v>766972</v>
      </c>
      <c r="C136" s="113">
        <v>563142</v>
      </c>
      <c r="D136" s="113">
        <v>0</v>
      </c>
      <c r="E136" s="113">
        <f t="shared" ref="E136:E165" si="6">+B136-C136+D136</f>
        <v>203830</v>
      </c>
      <c r="G136" s="83" t="s">
        <v>145</v>
      </c>
    </row>
    <row r="137" spans="1:7" x14ac:dyDescent="0.25">
      <c r="A137" s="83" t="str">
        <f>'Exhibit C'!A137</f>
        <v>GT M/L Fed</v>
      </c>
      <c r="B137" s="113">
        <f>'Exhibit C'!M137</f>
        <v>643442</v>
      </c>
      <c r="C137" s="113">
        <v>532553</v>
      </c>
      <c r="D137" s="113">
        <v>0</v>
      </c>
      <c r="E137" s="113">
        <f t="shared" si="6"/>
        <v>110889</v>
      </c>
      <c r="G137" s="83" t="s">
        <v>145</v>
      </c>
    </row>
    <row r="138" spans="1:7" x14ac:dyDescent="0.25">
      <c r="A138" s="83" t="str">
        <f>'Exhibit C'!A138</f>
        <v>GT M/L Pre ACRS Fed</v>
      </c>
      <c r="B138" s="113">
        <f>'Exhibit C'!M138</f>
        <v>40795</v>
      </c>
      <c r="C138" s="113">
        <v>26156</v>
      </c>
      <c r="D138" s="113">
        <v>0</v>
      </c>
      <c r="E138" s="113">
        <f t="shared" si="6"/>
        <v>14639</v>
      </c>
      <c r="G138" s="83" t="s">
        <v>146</v>
      </c>
    </row>
    <row r="139" spans="1:7" x14ac:dyDescent="0.25">
      <c r="A139" s="83" t="str">
        <f>'Exhibit C'!A139</f>
        <v>GT Net Salvage Fed pre 2018</v>
      </c>
      <c r="B139" s="113">
        <f>'Exhibit C'!M139</f>
        <v>-46595</v>
      </c>
      <c r="C139" s="113">
        <v>-40842</v>
      </c>
      <c r="D139" s="113">
        <v>0</v>
      </c>
      <c r="E139" s="113">
        <f t="shared" si="6"/>
        <v>-5753</v>
      </c>
      <c r="G139" s="83" t="s">
        <v>146</v>
      </c>
    </row>
    <row r="140" spans="1:7" x14ac:dyDescent="0.25">
      <c r="A140" s="83" t="str">
        <f>'Exhibit C'!A140</f>
        <v>GT A &amp; G Taxes FED</v>
      </c>
      <c r="B140" s="113">
        <f>'Exhibit C'!M140</f>
        <v>-3947</v>
      </c>
      <c r="C140" s="113">
        <v>-3428</v>
      </c>
      <c r="D140" s="113">
        <v>0</v>
      </c>
      <c r="E140" s="113">
        <f t="shared" si="6"/>
        <v>-519</v>
      </c>
      <c r="G140" s="83" t="s">
        <v>146</v>
      </c>
    </row>
    <row r="141" spans="1:7" x14ac:dyDescent="0.25">
      <c r="A141" s="83" t="str">
        <f>'Exhibit C'!A141</f>
        <v>GT A&amp;G Taxes TR Rev FED</v>
      </c>
      <c r="B141" s="113">
        <f>'Exhibit C'!M141</f>
        <v>39</v>
      </c>
      <c r="C141" s="113">
        <v>34</v>
      </c>
      <c r="D141" s="113">
        <v>0</v>
      </c>
      <c r="E141" s="113">
        <f t="shared" si="6"/>
        <v>5</v>
      </c>
      <c r="G141" s="83" t="s">
        <v>146</v>
      </c>
    </row>
    <row r="142" spans="1:7" x14ac:dyDescent="0.25">
      <c r="A142" s="83" t="str">
        <f>'Exhibit C'!A142</f>
        <v>GT AFUDC Debt FED</v>
      </c>
      <c r="B142" s="113">
        <f>'Exhibit C'!M142</f>
        <v>39378</v>
      </c>
      <c r="C142" s="113">
        <v>34088</v>
      </c>
      <c r="D142" s="113">
        <v>0</v>
      </c>
      <c r="E142" s="113">
        <f t="shared" si="6"/>
        <v>5290</v>
      </c>
      <c r="G142" s="83" t="s">
        <v>146</v>
      </c>
    </row>
    <row r="143" spans="1:7" x14ac:dyDescent="0.25">
      <c r="A143" s="83" t="str">
        <f>'Exhibit C'!A143</f>
        <v>GT Book - OPEB Contrib Fed</v>
      </c>
      <c r="B143" s="113">
        <f>'Exhibit C'!M143</f>
        <v>113</v>
      </c>
      <c r="C143" s="113">
        <v>-136</v>
      </c>
      <c r="D143" s="113">
        <v>0</v>
      </c>
      <c r="E143" s="113">
        <f t="shared" si="6"/>
        <v>249</v>
      </c>
      <c r="G143" s="83" t="s">
        <v>146</v>
      </c>
    </row>
    <row r="144" spans="1:7" x14ac:dyDescent="0.25">
      <c r="A144" s="83" t="str">
        <f>'Exhibit C'!A144</f>
        <v>GT Book Pension - Contribut Fed</v>
      </c>
      <c r="B144" s="113">
        <f>'Exhibit C'!M144</f>
        <v>616</v>
      </c>
      <c r="C144" s="113">
        <v>-123</v>
      </c>
      <c r="D144" s="113">
        <v>0</v>
      </c>
      <c r="E144" s="113">
        <f t="shared" si="6"/>
        <v>739</v>
      </c>
      <c r="G144" s="83" t="s">
        <v>146</v>
      </c>
    </row>
    <row r="145" spans="1:7" x14ac:dyDescent="0.25">
      <c r="A145" s="83" t="str">
        <f>'Exhibit C'!A145</f>
        <v>GT Cap Interest FED</v>
      </c>
      <c r="B145" s="113">
        <f>'Exhibit C'!M145</f>
        <v>-52794</v>
      </c>
      <c r="C145" s="113">
        <v>-46083</v>
      </c>
      <c r="D145" s="113">
        <v>0</v>
      </c>
      <c r="E145" s="113">
        <f t="shared" si="6"/>
        <v>-6711</v>
      </c>
      <c r="G145" s="83" t="s">
        <v>146</v>
      </c>
    </row>
    <row r="146" spans="1:7" x14ac:dyDescent="0.25">
      <c r="A146" s="83" t="str">
        <f>'Exhibit C'!A146</f>
        <v>GT Cap Interest TR Rev FED</v>
      </c>
      <c r="B146" s="113">
        <f>'Exhibit C'!M146</f>
        <v>347</v>
      </c>
      <c r="C146" s="113">
        <v>310</v>
      </c>
      <c r="D146" s="113">
        <v>0</v>
      </c>
      <c r="E146" s="113">
        <f t="shared" si="6"/>
        <v>37</v>
      </c>
      <c r="G146" s="83" t="s">
        <v>146</v>
      </c>
    </row>
    <row r="147" spans="1:7" x14ac:dyDescent="0.25">
      <c r="A147" s="83" t="str">
        <f>'Exhibit C'!A147</f>
        <v>GT Cap Pensions FED</v>
      </c>
      <c r="B147" s="113">
        <f>'Exhibit C'!M147</f>
        <v>-4804</v>
      </c>
      <c r="C147" s="113">
        <v>-4443</v>
      </c>
      <c r="D147" s="113">
        <v>0</v>
      </c>
      <c r="E147" s="113">
        <f t="shared" si="6"/>
        <v>-361</v>
      </c>
      <c r="G147" s="83" t="s">
        <v>146</v>
      </c>
    </row>
    <row r="148" spans="1:7" x14ac:dyDescent="0.25">
      <c r="A148" s="83" t="str">
        <f>'Exhibit C'!A148</f>
        <v>GT Cap Pensions TR Rev FED</v>
      </c>
      <c r="B148" s="113">
        <f>'Exhibit C'!M148</f>
        <v>69</v>
      </c>
      <c r="C148" s="113">
        <v>62</v>
      </c>
      <c r="D148" s="113">
        <v>0</v>
      </c>
      <c r="E148" s="113">
        <f t="shared" si="6"/>
        <v>7</v>
      </c>
      <c r="G148" s="83" t="s">
        <v>146</v>
      </c>
    </row>
    <row r="149" spans="1:7" x14ac:dyDescent="0.25">
      <c r="A149" s="83" t="str">
        <f>'Exhibit C'!A149</f>
        <v>GT CPI Reversal Intangible Fed</v>
      </c>
      <c r="B149" s="113">
        <f>'Exhibit C'!M149</f>
        <v>0</v>
      </c>
      <c r="C149" s="113">
        <v>0</v>
      </c>
      <c r="D149" s="113">
        <v>0</v>
      </c>
      <c r="E149" s="113">
        <f t="shared" si="6"/>
        <v>0</v>
      </c>
      <c r="G149" s="83" t="s">
        <v>146</v>
      </c>
    </row>
    <row r="150" spans="1:7" x14ac:dyDescent="0.25">
      <c r="A150" s="83" t="str">
        <f>'Exhibit C'!A150</f>
        <v>GT Depr Capitalized Fed</v>
      </c>
      <c r="B150" s="113">
        <f>'Exhibit C'!M150</f>
        <v>0</v>
      </c>
      <c r="C150" s="113">
        <v>0</v>
      </c>
      <c r="D150" s="113">
        <v>0</v>
      </c>
      <c r="E150" s="113">
        <f t="shared" si="6"/>
        <v>0</v>
      </c>
      <c r="G150" s="83" t="s">
        <v>146</v>
      </c>
    </row>
    <row r="151" spans="1:7" x14ac:dyDescent="0.25">
      <c r="A151" s="83" t="str">
        <f>'Exhibit C'!A151</f>
        <v>GT Lease Buy Back Fed</v>
      </c>
      <c r="B151" s="113">
        <f>'Exhibit C'!M151</f>
        <v>0</v>
      </c>
      <c r="C151" s="113">
        <v>0</v>
      </c>
      <c r="D151" s="113">
        <v>0</v>
      </c>
      <c r="E151" s="113">
        <f t="shared" si="6"/>
        <v>0</v>
      </c>
      <c r="G151" s="83" t="s">
        <v>146</v>
      </c>
    </row>
    <row r="152" spans="1:7" x14ac:dyDescent="0.25">
      <c r="A152" s="83" t="str">
        <f>'Exhibit C'!A152</f>
        <v>GT OPEB/Pensions TR Rev FED</v>
      </c>
      <c r="B152" s="113">
        <f>'Exhibit C'!M152</f>
        <v>-19</v>
      </c>
      <c r="C152" s="113">
        <v>-15</v>
      </c>
      <c r="D152" s="113">
        <v>0</v>
      </c>
      <c r="E152" s="113">
        <f t="shared" si="6"/>
        <v>-4</v>
      </c>
      <c r="G152" s="83" t="s">
        <v>146</v>
      </c>
    </row>
    <row r="153" spans="1:7" x14ac:dyDescent="0.25">
      <c r="A153" s="83" t="str">
        <f>'Exhibit C'!A153</f>
        <v>GT Other Basis Adj FED</v>
      </c>
      <c r="B153" s="113">
        <f>'Exhibit C'!M153</f>
        <v>-3993</v>
      </c>
      <c r="C153" s="113">
        <v>-201</v>
      </c>
      <c r="D153" s="113">
        <v>0</v>
      </c>
      <c r="E153" s="113">
        <f t="shared" si="6"/>
        <v>-3792</v>
      </c>
      <c r="G153" s="83" t="s">
        <v>146</v>
      </c>
    </row>
    <row r="154" spans="1:7" x14ac:dyDescent="0.25">
      <c r="A154" s="83" t="str">
        <f>'Exhibit C'!A154</f>
        <v>GT Other Diffs FED</v>
      </c>
      <c r="B154" s="113">
        <f>'Exhibit C'!M154</f>
        <v>-2531</v>
      </c>
      <c r="C154" s="113">
        <v>-2094</v>
      </c>
      <c r="D154" s="113">
        <v>0</v>
      </c>
      <c r="E154" s="113">
        <f t="shared" si="6"/>
        <v>-437</v>
      </c>
      <c r="G154" s="83" t="s">
        <v>146</v>
      </c>
    </row>
    <row r="155" spans="1:7" x14ac:dyDescent="0.25">
      <c r="A155" s="83" t="str">
        <f>'Exhibit C'!A155</f>
        <v>GT Payroll Taxes FED</v>
      </c>
      <c r="B155" s="113">
        <f>'Exhibit C'!M155</f>
        <v>3672</v>
      </c>
      <c r="C155" s="113">
        <v>2983</v>
      </c>
      <c r="D155" s="113">
        <v>0</v>
      </c>
      <c r="E155" s="113">
        <f t="shared" si="6"/>
        <v>689</v>
      </c>
      <c r="G155" s="83" t="s">
        <v>146</v>
      </c>
    </row>
    <row r="156" spans="1:7" x14ac:dyDescent="0.25">
      <c r="A156" s="83" t="str">
        <f>'Exhibit C'!A156</f>
        <v>GT Purta Capitalized FED</v>
      </c>
      <c r="B156" s="113">
        <f>'Exhibit C'!M156</f>
        <v>-1</v>
      </c>
      <c r="C156" s="113">
        <v>-1</v>
      </c>
      <c r="D156" s="113">
        <v>0</v>
      </c>
      <c r="E156" s="113">
        <f t="shared" si="6"/>
        <v>0</v>
      </c>
      <c r="G156" s="83" t="s">
        <v>146</v>
      </c>
    </row>
    <row r="157" spans="1:7" x14ac:dyDescent="0.25">
      <c r="A157" s="83" t="str">
        <f>'Exhibit C'!A157</f>
        <v>GT Tax - OPEB Contrib Fed</v>
      </c>
      <c r="B157" s="113">
        <f>'Exhibit C'!M157</f>
        <v>0</v>
      </c>
      <c r="C157" s="113">
        <v>81</v>
      </c>
      <c r="D157" s="113">
        <v>0</v>
      </c>
      <c r="E157" s="113">
        <f t="shared" si="6"/>
        <v>-81</v>
      </c>
      <c r="G157" s="83" t="s">
        <v>146</v>
      </c>
    </row>
    <row r="158" spans="1:7" x14ac:dyDescent="0.25">
      <c r="A158" s="83" t="str">
        <f>'Exhibit C'!A158</f>
        <v>GT Tax OPEB Cont. Manual Fed</v>
      </c>
      <c r="B158" s="113">
        <f>'Exhibit C'!M158</f>
        <v>0</v>
      </c>
      <c r="C158" s="113">
        <v>0</v>
      </c>
      <c r="D158" s="113">
        <v>0</v>
      </c>
      <c r="E158" s="113">
        <f t="shared" si="6"/>
        <v>0</v>
      </c>
      <c r="G158" s="83" t="s">
        <v>146</v>
      </c>
    </row>
    <row r="159" spans="1:7" x14ac:dyDescent="0.25">
      <c r="A159" s="83" t="str">
        <f>'Exhibit C'!A159</f>
        <v>GT Tax Pension - Contribut Fed</v>
      </c>
      <c r="B159" s="113">
        <f>'Exhibit C'!M159</f>
        <v>-4279</v>
      </c>
      <c r="C159" s="113">
        <v>-2172</v>
      </c>
      <c r="D159" s="113">
        <v>0</v>
      </c>
      <c r="E159" s="113">
        <f t="shared" si="6"/>
        <v>-2107</v>
      </c>
      <c r="G159" s="83" t="s">
        <v>146</v>
      </c>
    </row>
    <row r="160" spans="1:7" x14ac:dyDescent="0.25">
      <c r="A160" s="83" t="str">
        <f>'Exhibit C'!A160</f>
        <v>GT Tax Pension Cont. Manual Fed</v>
      </c>
      <c r="B160" s="113">
        <f>'Exhibit C'!M160</f>
        <v>0</v>
      </c>
      <c r="C160" s="113">
        <v>1480</v>
      </c>
      <c r="D160" s="113">
        <v>0</v>
      </c>
      <c r="E160" s="113">
        <f t="shared" si="6"/>
        <v>-1480</v>
      </c>
      <c r="G160" s="83" t="s">
        <v>146</v>
      </c>
    </row>
    <row r="161" spans="1:7" x14ac:dyDescent="0.25">
      <c r="A161" s="83" t="str">
        <f>'Exhibit C'!A161</f>
        <v>GT Tax UoP Fed</v>
      </c>
      <c r="B161" s="113">
        <f>'Exhibit C'!M161</f>
        <v>39226</v>
      </c>
      <c r="C161" s="113">
        <v>35108</v>
      </c>
      <c r="D161" s="113">
        <v>0</v>
      </c>
      <c r="E161" s="113">
        <f t="shared" si="6"/>
        <v>4118</v>
      </c>
      <c r="G161" s="83" t="s">
        <v>146</v>
      </c>
    </row>
    <row r="162" spans="1:7" x14ac:dyDescent="0.25">
      <c r="A162" s="83" t="str">
        <f>'Exhibit C'!A162</f>
        <v>GT CIAC Fed</v>
      </c>
      <c r="B162" s="113">
        <f>'Exhibit C'!M162</f>
        <v>0</v>
      </c>
      <c r="C162" s="113">
        <v>1900</v>
      </c>
      <c r="D162" s="113">
        <v>0</v>
      </c>
      <c r="E162" s="113">
        <f t="shared" si="6"/>
        <v>-1900</v>
      </c>
      <c r="G162" s="83" t="s">
        <v>146</v>
      </c>
    </row>
    <row r="163" spans="1:7" x14ac:dyDescent="0.25">
      <c r="A163" s="83" t="str">
        <f>'Exhibit C'!A163</f>
        <v>GT Pre-18 AFUDC Debt Fed</v>
      </c>
      <c r="B163" s="113">
        <f>'Exhibit C'!M163</f>
        <v>-590</v>
      </c>
      <c r="C163" s="113">
        <v>-427</v>
      </c>
      <c r="D163" s="113">
        <v>0</v>
      </c>
      <c r="E163" s="113">
        <f t="shared" si="6"/>
        <v>-163</v>
      </c>
      <c r="G163" s="83" t="s">
        <v>146</v>
      </c>
    </row>
    <row r="164" spans="1:7" x14ac:dyDescent="0.25">
      <c r="A164" s="83" t="str">
        <f>'Exhibit C'!A164</f>
        <v>GT Pre-18 CIAC Fed</v>
      </c>
      <c r="B164" s="113">
        <f>'Exhibit C'!M164</f>
        <v>5</v>
      </c>
      <c r="C164" s="113">
        <v>4</v>
      </c>
      <c r="D164" s="113">
        <v>0</v>
      </c>
      <c r="E164" s="113">
        <f t="shared" si="6"/>
        <v>1</v>
      </c>
      <c r="G164" s="83" t="s">
        <v>146</v>
      </c>
    </row>
    <row r="165" spans="1:7" x14ac:dyDescent="0.25">
      <c r="A165" s="83" t="str">
        <f>'Exhibit C'!A165</f>
        <v>GT Pre-18 IRC 263A Fed</v>
      </c>
      <c r="B165" s="113">
        <f>'Exhibit C'!M165</f>
        <v>123</v>
      </c>
      <c r="C165" s="113">
        <v>69</v>
      </c>
      <c r="D165" s="113">
        <v>0</v>
      </c>
      <c r="E165" s="113">
        <f t="shared" si="6"/>
        <v>54</v>
      </c>
      <c r="G165" s="83" t="s">
        <v>146</v>
      </c>
    </row>
    <row r="166" spans="1:7" ht="13" x14ac:dyDescent="0.3">
      <c r="A166" s="86" t="s">
        <v>96</v>
      </c>
      <c r="B166" s="122">
        <f>SUM(B136:B165)</f>
        <v>1415244</v>
      </c>
      <c r="C166" s="122">
        <f t="shared" ref="C166:E166" si="7">SUM(C136:C165)</f>
        <v>1098005</v>
      </c>
      <c r="D166" s="122">
        <f t="shared" si="7"/>
        <v>0</v>
      </c>
      <c r="E166" s="122">
        <f t="shared" si="7"/>
        <v>317239</v>
      </c>
    </row>
    <row r="167" spans="1:7" ht="13" x14ac:dyDescent="0.3">
      <c r="A167" s="86" t="s">
        <v>97</v>
      </c>
      <c r="B167" s="113"/>
      <c r="C167" s="113"/>
      <c r="D167" s="113"/>
      <c r="E167" s="113"/>
    </row>
    <row r="168" spans="1:7" ht="14.5" x14ac:dyDescent="0.35">
      <c r="A168" t="s">
        <v>155</v>
      </c>
      <c r="B168" s="113">
        <f>'Exhibit C'!M168</f>
        <v>0</v>
      </c>
      <c r="C168" s="113">
        <v>68341</v>
      </c>
      <c r="D168" s="113">
        <v>68341</v>
      </c>
      <c r="E168" s="113">
        <f t="shared" ref="E168:E194" si="8">+B168-C168+D168</f>
        <v>0</v>
      </c>
      <c r="G168" s="83" t="s">
        <v>146</v>
      </c>
    </row>
    <row r="169" spans="1:7" ht="14.5" x14ac:dyDescent="0.35">
      <c r="A169" t="s">
        <v>156</v>
      </c>
      <c r="B169" s="113">
        <f>'Exhibit C'!M169</f>
        <v>0</v>
      </c>
      <c r="C169" s="113">
        <v>24792</v>
      </c>
      <c r="D169" s="113">
        <v>24792</v>
      </c>
      <c r="E169" s="113">
        <f t="shared" si="8"/>
        <v>0</v>
      </c>
      <c r="G169" s="83" t="s">
        <v>146</v>
      </c>
    </row>
    <row r="170" spans="1:7" ht="14.5" x14ac:dyDescent="0.35">
      <c r="A170" t="s">
        <v>157</v>
      </c>
      <c r="B170" s="113">
        <f>'Exhibit C'!M170</f>
        <v>0</v>
      </c>
      <c r="C170" s="113">
        <v>-2227</v>
      </c>
      <c r="D170" s="113">
        <v>-2227</v>
      </c>
      <c r="E170" s="113">
        <f t="shared" si="8"/>
        <v>0</v>
      </c>
      <c r="G170" s="83" t="s">
        <v>146</v>
      </c>
    </row>
    <row r="171" spans="1:7" ht="14.5" x14ac:dyDescent="0.35">
      <c r="A171" t="s">
        <v>158</v>
      </c>
      <c r="B171" s="113">
        <f>'Exhibit C'!M171</f>
        <v>0</v>
      </c>
      <c r="C171" s="113">
        <v>-113</v>
      </c>
      <c r="D171" s="113">
        <v>-113</v>
      </c>
      <c r="E171" s="113">
        <f t="shared" si="8"/>
        <v>0</v>
      </c>
      <c r="G171" s="83" t="s">
        <v>146</v>
      </c>
    </row>
    <row r="172" spans="1:7" ht="14.5" x14ac:dyDescent="0.35">
      <c r="A172" t="s">
        <v>159</v>
      </c>
      <c r="B172" s="113">
        <f>'Exhibit C'!M172</f>
        <v>0</v>
      </c>
      <c r="C172" s="113">
        <v>1</v>
      </c>
      <c r="D172" s="113">
        <v>1</v>
      </c>
      <c r="E172" s="113">
        <f t="shared" si="8"/>
        <v>0</v>
      </c>
      <c r="G172" s="83" t="s">
        <v>146</v>
      </c>
    </row>
    <row r="173" spans="1:7" ht="14.5" x14ac:dyDescent="0.35">
      <c r="A173" t="s">
        <v>160</v>
      </c>
      <c r="B173" s="113">
        <f>'Exhibit C'!M173</f>
        <v>0</v>
      </c>
      <c r="C173" s="113">
        <v>2954</v>
      </c>
      <c r="D173" s="113">
        <v>2954</v>
      </c>
      <c r="E173" s="113">
        <f t="shared" si="8"/>
        <v>0</v>
      </c>
      <c r="G173" s="83" t="s">
        <v>146</v>
      </c>
    </row>
    <row r="174" spans="1:7" ht="14.5" x14ac:dyDescent="0.35">
      <c r="A174" t="s">
        <v>161</v>
      </c>
      <c r="B174" s="113">
        <f>'Exhibit C'!M174</f>
        <v>0</v>
      </c>
      <c r="C174" s="113">
        <v>252</v>
      </c>
      <c r="D174" s="113">
        <v>252</v>
      </c>
      <c r="E174" s="113">
        <f t="shared" si="8"/>
        <v>0</v>
      </c>
      <c r="G174" s="83" t="s">
        <v>146</v>
      </c>
    </row>
    <row r="175" spans="1:7" ht="14.5" x14ac:dyDescent="0.35">
      <c r="A175" t="s">
        <v>162</v>
      </c>
      <c r="B175" s="113">
        <f>'Exhibit C'!M175</f>
        <v>0</v>
      </c>
      <c r="C175" s="113">
        <v>65</v>
      </c>
      <c r="D175" s="113">
        <v>65</v>
      </c>
      <c r="E175" s="113">
        <f t="shared" si="8"/>
        <v>0</v>
      </c>
      <c r="G175" s="83" t="s">
        <v>146</v>
      </c>
    </row>
    <row r="176" spans="1:7" ht="14.5" x14ac:dyDescent="0.35">
      <c r="A176" t="s">
        <v>163</v>
      </c>
      <c r="B176" s="113">
        <f>'Exhibit C'!M176</f>
        <v>0</v>
      </c>
      <c r="C176" s="113">
        <v>-3417</v>
      </c>
      <c r="D176" s="113">
        <v>-3417</v>
      </c>
      <c r="E176" s="113">
        <f t="shared" si="8"/>
        <v>0</v>
      </c>
      <c r="G176" s="83" t="s">
        <v>146</v>
      </c>
    </row>
    <row r="177" spans="1:7" ht="14.5" x14ac:dyDescent="0.35">
      <c r="A177" t="s">
        <v>164</v>
      </c>
      <c r="B177" s="113">
        <f>'Exhibit C'!M177</f>
        <v>0</v>
      </c>
      <c r="C177" s="113">
        <v>32</v>
      </c>
      <c r="D177" s="113">
        <v>32</v>
      </c>
      <c r="E177" s="113">
        <f t="shared" si="8"/>
        <v>0</v>
      </c>
      <c r="G177" s="83" t="s">
        <v>146</v>
      </c>
    </row>
    <row r="178" spans="1:7" ht="14.5" x14ac:dyDescent="0.35">
      <c r="A178" t="s">
        <v>165</v>
      </c>
      <c r="B178" s="113">
        <f>'Exhibit C'!M178</f>
        <v>0</v>
      </c>
      <c r="C178" s="113">
        <v>-148</v>
      </c>
      <c r="D178" s="113">
        <v>-148</v>
      </c>
      <c r="E178" s="113">
        <f t="shared" si="8"/>
        <v>0</v>
      </c>
      <c r="G178" s="83" t="s">
        <v>146</v>
      </c>
    </row>
    <row r="179" spans="1:7" ht="14.5" x14ac:dyDescent="0.35">
      <c r="A179" t="s">
        <v>166</v>
      </c>
      <c r="B179" s="113">
        <f>'Exhibit C'!M179</f>
        <v>0</v>
      </c>
      <c r="C179" s="113">
        <v>2</v>
      </c>
      <c r="D179" s="113">
        <v>2</v>
      </c>
      <c r="E179" s="113">
        <f t="shared" si="8"/>
        <v>0</v>
      </c>
      <c r="G179" s="83" t="s">
        <v>146</v>
      </c>
    </row>
    <row r="180" spans="1:7" ht="14.5" x14ac:dyDescent="0.35">
      <c r="A180" t="s">
        <v>167</v>
      </c>
      <c r="B180" s="113">
        <f>'Exhibit C'!M180</f>
        <v>0</v>
      </c>
      <c r="C180" s="113">
        <v>0</v>
      </c>
      <c r="D180" s="113">
        <v>0</v>
      </c>
      <c r="E180" s="113">
        <f t="shared" si="8"/>
        <v>0</v>
      </c>
      <c r="G180" s="83" t="s">
        <v>146</v>
      </c>
    </row>
    <row r="181" spans="1:7" ht="14.5" x14ac:dyDescent="0.35">
      <c r="A181" t="s">
        <v>168</v>
      </c>
      <c r="B181" s="113">
        <f>'Exhibit C'!M181</f>
        <v>0</v>
      </c>
      <c r="C181" s="113">
        <v>0</v>
      </c>
      <c r="D181" s="113">
        <v>0</v>
      </c>
      <c r="E181" s="113">
        <f t="shared" si="8"/>
        <v>0</v>
      </c>
      <c r="G181" s="83" t="s">
        <v>146</v>
      </c>
    </row>
    <row r="182" spans="1:7" ht="14.5" x14ac:dyDescent="0.35">
      <c r="A182" t="s">
        <v>169</v>
      </c>
      <c r="B182" s="113">
        <f>'Exhibit C'!M182</f>
        <v>0</v>
      </c>
      <c r="C182" s="113">
        <v>13</v>
      </c>
      <c r="D182" s="113">
        <v>13</v>
      </c>
      <c r="E182" s="113">
        <f t="shared" si="8"/>
        <v>0</v>
      </c>
      <c r="G182" s="83" t="s">
        <v>146</v>
      </c>
    </row>
    <row r="183" spans="1:7" ht="14.5" x14ac:dyDescent="0.35">
      <c r="A183" t="s">
        <v>170</v>
      </c>
      <c r="B183" s="113">
        <f>'Exhibit C'!M183</f>
        <v>0</v>
      </c>
      <c r="C183" s="113">
        <v>-6</v>
      </c>
      <c r="D183" s="113">
        <v>-6</v>
      </c>
      <c r="E183" s="113">
        <f t="shared" si="8"/>
        <v>0</v>
      </c>
      <c r="G183" s="83" t="s">
        <v>146</v>
      </c>
    </row>
    <row r="184" spans="1:7" ht="14.5" x14ac:dyDescent="0.35">
      <c r="A184" t="s">
        <v>171</v>
      </c>
      <c r="B184" s="113">
        <f>'Exhibit C'!M184</f>
        <v>0</v>
      </c>
      <c r="C184" s="113">
        <v>-69</v>
      </c>
      <c r="D184" s="113">
        <v>-69</v>
      </c>
      <c r="E184" s="113">
        <f t="shared" si="8"/>
        <v>0</v>
      </c>
      <c r="G184" s="83" t="s">
        <v>146</v>
      </c>
    </row>
    <row r="185" spans="1:7" ht="14.5" x14ac:dyDescent="0.35">
      <c r="A185" t="s">
        <v>172</v>
      </c>
      <c r="B185" s="113">
        <f>'Exhibit C'!M185</f>
        <v>0</v>
      </c>
      <c r="C185" s="113">
        <v>96</v>
      </c>
      <c r="D185" s="113">
        <v>96</v>
      </c>
      <c r="E185" s="113">
        <f t="shared" si="8"/>
        <v>0</v>
      </c>
      <c r="G185" s="83" t="s">
        <v>146</v>
      </c>
    </row>
    <row r="186" spans="1:7" ht="14.5" x14ac:dyDescent="0.35">
      <c r="A186" t="s">
        <v>173</v>
      </c>
      <c r="B186" s="113">
        <f>'Exhibit C'!M186</f>
        <v>0</v>
      </c>
      <c r="C186" s="113">
        <v>-1073</v>
      </c>
      <c r="D186" s="113">
        <v>-1073</v>
      </c>
      <c r="E186" s="113">
        <f t="shared" si="8"/>
        <v>0</v>
      </c>
      <c r="G186" s="83" t="s">
        <v>146</v>
      </c>
    </row>
    <row r="187" spans="1:7" ht="14.5" x14ac:dyDescent="0.35">
      <c r="A187" t="s">
        <v>174</v>
      </c>
      <c r="B187" s="113">
        <f>'Exhibit C'!M187</f>
        <v>0</v>
      </c>
      <c r="C187" s="113">
        <v>0</v>
      </c>
      <c r="D187" s="113">
        <v>0</v>
      </c>
      <c r="E187" s="113">
        <f t="shared" si="8"/>
        <v>0</v>
      </c>
      <c r="G187" s="83" t="s">
        <v>146</v>
      </c>
    </row>
    <row r="188" spans="1:7" ht="14.5" x14ac:dyDescent="0.35">
      <c r="A188" t="s">
        <v>175</v>
      </c>
      <c r="B188" s="113">
        <f>'Exhibit C'!M188</f>
        <v>0</v>
      </c>
      <c r="C188" s="113">
        <v>-1147</v>
      </c>
      <c r="D188" s="113">
        <v>-1147</v>
      </c>
      <c r="E188" s="113">
        <f t="shared" si="8"/>
        <v>0</v>
      </c>
      <c r="G188" s="83" t="s">
        <v>146</v>
      </c>
    </row>
    <row r="189" spans="1:7" ht="14.5" x14ac:dyDescent="0.35">
      <c r="A189" t="s">
        <v>176</v>
      </c>
      <c r="B189" s="113">
        <f>'Exhibit C'!M189</f>
        <v>0</v>
      </c>
      <c r="C189" s="113">
        <v>-927</v>
      </c>
      <c r="D189" s="113">
        <v>-927</v>
      </c>
      <c r="E189" s="113">
        <f t="shared" si="8"/>
        <v>0</v>
      </c>
      <c r="G189" s="83" t="s">
        <v>146</v>
      </c>
    </row>
    <row r="190" spans="1:7" ht="14.5" x14ac:dyDescent="0.35">
      <c r="A190" t="s">
        <v>177</v>
      </c>
      <c r="B190" s="113">
        <f>'Exhibit C'!M190</f>
        <v>0</v>
      </c>
      <c r="C190" s="113">
        <v>3210</v>
      </c>
      <c r="D190" s="113">
        <v>3210</v>
      </c>
      <c r="E190" s="113">
        <f t="shared" si="8"/>
        <v>0</v>
      </c>
      <c r="G190" s="83" t="s">
        <v>146</v>
      </c>
    </row>
    <row r="191" spans="1:7" ht="14.5" x14ac:dyDescent="0.35">
      <c r="A191" t="s">
        <v>178</v>
      </c>
      <c r="B191" s="113">
        <f>'Exhibit C'!M191</f>
        <v>0</v>
      </c>
      <c r="C191" s="113">
        <v>-1190</v>
      </c>
      <c r="D191" s="113">
        <v>-1190</v>
      </c>
      <c r="E191" s="113">
        <f t="shared" si="8"/>
        <v>0</v>
      </c>
      <c r="G191" s="83" t="s">
        <v>146</v>
      </c>
    </row>
    <row r="192" spans="1:7" ht="14.5" x14ac:dyDescent="0.35">
      <c r="A192" t="s">
        <v>179</v>
      </c>
      <c r="B192" s="113">
        <f>'Exhibit C'!M192</f>
        <v>0</v>
      </c>
      <c r="C192" s="113">
        <v>-16</v>
      </c>
      <c r="D192" s="113">
        <v>-16</v>
      </c>
      <c r="E192" s="113">
        <f t="shared" si="8"/>
        <v>0</v>
      </c>
      <c r="G192" s="83" t="s">
        <v>146</v>
      </c>
    </row>
    <row r="193" spans="1:7" ht="14.5" x14ac:dyDescent="0.35">
      <c r="A193" t="s">
        <v>180</v>
      </c>
      <c r="B193" s="113">
        <f>'Exhibit C'!M193</f>
        <v>0</v>
      </c>
      <c r="C193" s="113">
        <v>0</v>
      </c>
      <c r="D193" s="113">
        <v>0</v>
      </c>
      <c r="E193" s="113">
        <f t="shared" si="8"/>
        <v>0</v>
      </c>
      <c r="G193" s="83" t="s">
        <v>146</v>
      </c>
    </row>
    <row r="194" spans="1:7" ht="14.5" x14ac:dyDescent="0.35">
      <c r="A194" t="s">
        <v>181</v>
      </c>
      <c r="B194" s="113">
        <f>'Exhibit C'!M194</f>
        <v>0</v>
      </c>
      <c r="C194" s="113">
        <v>3</v>
      </c>
      <c r="D194" s="113">
        <v>3</v>
      </c>
      <c r="E194" s="113">
        <f t="shared" si="8"/>
        <v>0</v>
      </c>
      <c r="G194" s="83" t="s">
        <v>146</v>
      </c>
    </row>
    <row r="195" spans="1:7" ht="13" x14ac:dyDescent="0.3">
      <c r="A195" s="86" t="s">
        <v>134</v>
      </c>
      <c r="B195" s="122">
        <f>SUM(B168:B194)</f>
        <v>0</v>
      </c>
      <c r="C195" s="122">
        <f t="shared" ref="C195:E195" si="9">SUM(C168:C194)</f>
        <v>89428</v>
      </c>
      <c r="D195" s="122">
        <f t="shared" si="9"/>
        <v>89428</v>
      </c>
      <c r="E195" s="122">
        <f t="shared" si="9"/>
        <v>0</v>
      </c>
    </row>
    <row r="196" spans="1:7" ht="13" x14ac:dyDescent="0.3">
      <c r="A196" s="86" t="s">
        <v>135</v>
      </c>
      <c r="B196" s="113"/>
      <c r="C196" s="113"/>
      <c r="D196" s="113"/>
      <c r="E196" s="113"/>
    </row>
    <row r="197" spans="1:7" x14ac:dyDescent="0.25">
      <c r="A197" s="83" t="str">
        <f>'Exhibit C'!A197</f>
        <v>GT M/L Fed Offset</v>
      </c>
      <c r="B197" s="113">
        <f>'Exhibit C'!M197</f>
        <v>-68355</v>
      </c>
      <c r="C197" s="113">
        <v>-70167</v>
      </c>
      <c r="D197" s="113">
        <v>-14352</v>
      </c>
      <c r="E197" s="113">
        <f t="shared" ref="E197:E223" si="10">+B197-C197+D197</f>
        <v>-12540</v>
      </c>
      <c r="G197" s="83" t="s">
        <v>146</v>
      </c>
    </row>
    <row r="198" spans="1:7" x14ac:dyDescent="0.25">
      <c r="A198" s="83" t="str">
        <f>'Exhibit C'!A198</f>
        <v>GT M/L Fed Offset Bonus</v>
      </c>
      <c r="B198" s="113">
        <f>'Exhibit C'!M198</f>
        <v>-32077</v>
      </c>
      <c r="C198" s="113">
        <v>-26231</v>
      </c>
      <c r="D198" s="113">
        <v>-5206</v>
      </c>
      <c r="E198" s="113">
        <f t="shared" si="10"/>
        <v>-11052</v>
      </c>
      <c r="G198" s="83" t="s">
        <v>146</v>
      </c>
    </row>
    <row r="199" spans="1:7" x14ac:dyDescent="0.25">
      <c r="A199" s="83" t="str">
        <f>'Exhibit C'!A199</f>
        <v>GT Net Salvage Fed Offset pre 18</v>
      </c>
      <c r="B199" s="113">
        <f>'Exhibit C'!M199</f>
        <v>4655</v>
      </c>
      <c r="C199" s="113">
        <v>4548</v>
      </c>
      <c r="D199" s="113">
        <v>468</v>
      </c>
      <c r="E199" s="113">
        <f t="shared" si="10"/>
        <v>575</v>
      </c>
      <c r="G199" s="83" t="s">
        <v>146</v>
      </c>
    </row>
    <row r="200" spans="1:7" x14ac:dyDescent="0.25">
      <c r="A200" s="83" t="str">
        <f>'Exhibit C'!A200</f>
        <v>GT A &amp; G Taxes Fed Offset</v>
      </c>
      <c r="B200" s="113">
        <f>'Exhibit C'!M200</f>
        <v>395</v>
      </c>
      <c r="C200" s="113">
        <v>366</v>
      </c>
      <c r="D200" s="113">
        <v>24</v>
      </c>
      <c r="E200" s="113">
        <f t="shared" si="10"/>
        <v>53</v>
      </c>
      <c r="G200" s="83" t="s">
        <v>146</v>
      </c>
    </row>
    <row r="201" spans="1:7" x14ac:dyDescent="0.25">
      <c r="A201" s="83" t="str">
        <f>'Exhibit C'!A201</f>
        <v>GT A&amp;G Taxes TR Rev Fed Offset</v>
      </c>
      <c r="B201" s="113">
        <f>'Exhibit C'!M201</f>
        <v>-4</v>
      </c>
      <c r="C201" s="113">
        <v>-4</v>
      </c>
      <c r="D201" s="113">
        <v>0</v>
      </c>
      <c r="E201" s="113">
        <f t="shared" si="10"/>
        <v>0</v>
      </c>
      <c r="G201" s="83" t="s">
        <v>146</v>
      </c>
    </row>
    <row r="202" spans="1:7" x14ac:dyDescent="0.25">
      <c r="A202" s="83" t="str">
        <f>'Exhibit C'!A202</f>
        <v>GT AFUDC Debt Fed Offset</v>
      </c>
      <c r="B202" s="113">
        <f>'Exhibit C'!M202</f>
        <v>-3934</v>
      </c>
      <c r="C202" s="113">
        <v>-4026</v>
      </c>
      <c r="D202" s="113">
        <v>-620</v>
      </c>
      <c r="E202" s="113">
        <f t="shared" si="10"/>
        <v>-528</v>
      </c>
      <c r="G202" s="83" t="s">
        <v>146</v>
      </c>
    </row>
    <row r="203" spans="1:7" x14ac:dyDescent="0.25">
      <c r="A203" s="83" t="str">
        <f>'Exhibit C'!A203</f>
        <v>GT Book - OPEB Contrib Fed Off</v>
      </c>
      <c r="B203" s="113">
        <f>'Exhibit C'!M203</f>
        <v>-12</v>
      </c>
      <c r="C203" s="113">
        <v>-40</v>
      </c>
      <c r="D203" s="113">
        <v>-53</v>
      </c>
      <c r="E203" s="113">
        <f t="shared" si="10"/>
        <v>-25</v>
      </c>
      <c r="G203" s="83" t="s">
        <v>146</v>
      </c>
    </row>
    <row r="204" spans="1:7" x14ac:dyDescent="0.25">
      <c r="A204" s="83" t="str">
        <f>'Exhibit C'!A204</f>
        <v>GT Book Pension - Contribut Fed Off</v>
      </c>
      <c r="B204" s="113">
        <f>'Exhibit C'!M204</f>
        <v>-62</v>
      </c>
      <c r="C204" s="113">
        <v>-2</v>
      </c>
      <c r="D204" s="113">
        <v>-14</v>
      </c>
      <c r="E204" s="113">
        <f t="shared" si="10"/>
        <v>-74</v>
      </c>
      <c r="G204" s="83" t="s">
        <v>146</v>
      </c>
    </row>
    <row r="205" spans="1:7" x14ac:dyDescent="0.25">
      <c r="A205" s="83" t="str">
        <f>'Exhibit C'!A205</f>
        <v>GT Cap Interest Fed Offset</v>
      </c>
      <c r="B205" s="113">
        <f>'Exhibit C'!M205</f>
        <v>5274</v>
      </c>
      <c r="C205" s="113">
        <v>5321</v>
      </c>
      <c r="D205" s="113">
        <v>718</v>
      </c>
      <c r="E205" s="113">
        <f t="shared" si="10"/>
        <v>671</v>
      </c>
      <c r="G205" s="83" t="s">
        <v>146</v>
      </c>
    </row>
    <row r="206" spans="1:7" x14ac:dyDescent="0.25">
      <c r="A206" s="83" t="str">
        <f>'Exhibit C'!A206</f>
        <v>GT Cap Interest TR Rev Fed Offset</v>
      </c>
      <c r="B206" s="113">
        <f>'Exhibit C'!M206</f>
        <v>-35</v>
      </c>
      <c r="C206" s="113">
        <v>-38</v>
      </c>
      <c r="D206" s="113">
        <v>-7</v>
      </c>
      <c r="E206" s="113">
        <f t="shared" si="10"/>
        <v>-4</v>
      </c>
      <c r="G206" s="83" t="s">
        <v>146</v>
      </c>
    </row>
    <row r="207" spans="1:7" x14ac:dyDescent="0.25">
      <c r="A207" s="83" t="str">
        <f>'Exhibit C'!A207</f>
        <v>GT Cap Pensions Fed Offset</v>
      </c>
      <c r="B207" s="113">
        <f>'Exhibit C'!M207</f>
        <v>480</v>
      </c>
      <c r="C207" s="113">
        <v>475</v>
      </c>
      <c r="D207" s="113">
        <v>31</v>
      </c>
      <c r="E207" s="113">
        <f t="shared" si="10"/>
        <v>36</v>
      </c>
      <c r="G207" s="83" t="s">
        <v>146</v>
      </c>
    </row>
    <row r="208" spans="1:7" x14ac:dyDescent="0.25">
      <c r="A208" s="83" t="str">
        <f>'Exhibit C'!A208</f>
        <v>GT Cap Pensions TR Rev Fed Offset</v>
      </c>
      <c r="B208" s="113">
        <f>'Exhibit C'!M208</f>
        <v>-7</v>
      </c>
      <c r="C208" s="113">
        <v>-7</v>
      </c>
      <c r="D208" s="113">
        <v>0</v>
      </c>
      <c r="E208" s="113">
        <f t="shared" si="10"/>
        <v>0</v>
      </c>
      <c r="G208" s="83" t="s">
        <v>146</v>
      </c>
    </row>
    <row r="209" spans="1:7" x14ac:dyDescent="0.25">
      <c r="A209" s="83" t="str">
        <f>'Exhibit C'!A209</f>
        <v>GT CPI Reversal Intangible Fed Off</v>
      </c>
      <c r="B209" s="113">
        <f>'Exhibit C'!M209</f>
        <v>0</v>
      </c>
      <c r="C209" s="113">
        <v>0</v>
      </c>
      <c r="D209" s="113">
        <v>0</v>
      </c>
      <c r="E209" s="113">
        <f t="shared" si="10"/>
        <v>0</v>
      </c>
      <c r="G209" s="83" t="s">
        <v>146</v>
      </c>
    </row>
    <row r="210" spans="1:7" x14ac:dyDescent="0.25">
      <c r="A210" s="83" t="str">
        <f>'Exhibit C'!A210</f>
        <v>GT Lease Buy Back Fed Offset</v>
      </c>
      <c r="B210" s="113">
        <f>'Exhibit C'!M210</f>
        <v>0</v>
      </c>
      <c r="C210" s="113">
        <v>0</v>
      </c>
      <c r="D210" s="113">
        <v>0</v>
      </c>
      <c r="E210" s="113">
        <f t="shared" si="10"/>
        <v>0</v>
      </c>
      <c r="G210" s="83" t="s">
        <v>146</v>
      </c>
    </row>
    <row r="211" spans="1:7" x14ac:dyDescent="0.25">
      <c r="A211" s="83" t="str">
        <f>'Exhibit C'!A211</f>
        <v>GT OPEB/Pensions TR Rev Fed Offset</v>
      </c>
      <c r="B211" s="113">
        <f>'Exhibit C'!M211</f>
        <v>2</v>
      </c>
      <c r="C211" s="113">
        <v>-1</v>
      </c>
      <c r="D211" s="113">
        <v>-3</v>
      </c>
      <c r="E211" s="113">
        <f t="shared" si="10"/>
        <v>0</v>
      </c>
      <c r="G211" s="83" t="s">
        <v>146</v>
      </c>
    </row>
    <row r="212" spans="1:7" x14ac:dyDescent="0.25">
      <c r="A212" s="83" t="str">
        <f>'Exhibit C'!A212</f>
        <v>GT Other Basis Adj Fed Offset</v>
      </c>
      <c r="B212" s="113">
        <f>'Exhibit C'!M212</f>
        <v>399</v>
      </c>
      <c r="C212" s="113">
        <v>21</v>
      </c>
      <c r="D212" s="113">
        <v>1</v>
      </c>
      <c r="E212" s="113">
        <f t="shared" si="10"/>
        <v>379</v>
      </c>
      <c r="G212" s="83" t="s">
        <v>146</v>
      </c>
    </row>
    <row r="213" spans="1:7" x14ac:dyDescent="0.25">
      <c r="A213" s="83" t="str">
        <f>'Exhibit C'!A213</f>
        <v>GT Other Diffs Fed Offset</v>
      </c>
      <c r="B213" s="113">
        <f>'Exhibit C'!M213</f>
        <v>253</v>
      </c>
      <c r="C213" s="113">
        <v>224</v>
      </c>
      <c r="D213" s="113">
        <v>15</v>
      </c>
      <c r="E213" s="113">
        <f t="shared" si="10"/>
        <v>44</v>
      </c>
      <c r="G213" s="83" t="s">
        <v>146</v>
      </c>
    </row>
    <row r="214" spans="1:7" x14ac:dyDescent="0.25">
      <c r="A214" s="83" t="str">
        <f>'Exhibit C'!A214</f>
        <v>GT Payroll Taxes Fed Offset</v>
      </c>
      <c r="B214" s="113">
        <f>'Exhibit C'!M214</f>
        <v>-367</v>
      </c>
      <c r="C214" s="113">
        <v>-319</v>
      </c>
      <c r="D214" s="113">
        <v>-20</v>
      </c>
      <c r="E214" s="113">
        <f t="shared" si="10"/>
        <v>-68</v>
      </c>
      <c r="G214" s="83" t="s">
        <v>146</v>
      </c>
    </row>
    <row r="215" spans="1:7" x14ac:dyDescent="0.25">
      <c r="A215" s="83" t="str">
        <f>'Exhibit C'!A215</f>
        <v>GT Tax - OPEB Contrib Fed Off</v>
      </c>
      <c r="B215" s="113">
        <f>'Exhibit C'!M215</f>
        <v>0</v>
      </c>
      <c r="C215" s="113">
        <v>217</v>
      </c>
      <c r="D215" s="113">
        <v>225</v>
      </c>
      <c r="E215" s="113">
        <f t="shared" si="10"/>
        <v>8</v>
      </c>
      <c r="G215" s="83" t="s">
        <v>146</v>
      </c>
    </row>
    <row r="216" spans="1:7" x14ac:dyDescent="0.25">
      <c r="A216" s="83" t="str">
        <f>'Exhibit C'!A216</f>
        <v>GT Tax OPEB Cont. Manual Fed Off</v>
      </c>
      <c r="B216" s="113">
        <f>'Exhibit C'!M216</f>
        <v>0</v>
      </c>
      <c r="C216" s="113">
        <v>0</v>
      </c>
      <c r="D216" s="113">
        <v>0</v>
      </c>
      <c r="E216" s="113">
        <f t="shared" si="10"/>
        <v>0</v>
      </c>
      <c r="G216" s="83" t="s">
        <v>146</v>
      </c>
    </row>
    <row r="217" spans="1:7" x14ac:dyDescent="0.25">
      <c r="A217" s="83" t="str">
        <f>'Exhibit C'!A217</f>
        <v>GT Tax Pension - Contribut Fed Off</v>
      </c>
      <c r="B217" s="113">
        <f>'Exhibit C'!M217</f>
        <v>427</v>
      </c>
      <c r="C217" s="113">
        <v>458</v>
      </c>
      <c r="D217" s="113">
        <v>241</v>
      </c>
      <c r="E217" s="113">
        <f t="shared" si="10"/>
        <v>210</v>
      </c>
      <c r="G217" s="83" t="s">
        <v>146</v>
      </c>
    </row>
    <row r="218" spans="1:7" x14ac:dyDescent="0.25">
      <c r="A218" s="83" t="str">
        <f>'Exhibit C'!A218</f>
        <v>GT Tax Pension Cont. Manual Fed Off</v>
      </c>
      <c r="B218" s="113">
        <f>'Exhibit C'!M218</f>
        <v>0</v>
      </c>
      <c r="C218" s="113">
        <v>47</v>
      </c>
      <c r="D218" s="113">
        <v>195</v>
      </c>
      <c r="E218" s="113">
        <f t="shared" si="10"/>
        <v>148</v>
      </c>
      <c r="G218" s="83" t="s">
        <v>146</v>
      </c>
    </row>
    <row r="219" spans="1:7" x14ac:dyDescent="0.25">
      <c r="A219" s="83" t="str">
        <f>'Exhibit C'!A219</f>
        <v>GT Tax UoP Fed Offset</v>
      </c>
      <c r="B219" s="113">
        <f>'Exhibit C'!M219</f>
        <v>-3919</v>
      </c>
      <c r="C219" s="113">
        <v>-4181</v>
      </c>
      <c r="D219" s="113">
        <v>-674</v>
      </c>
      <c r="E219" s="113">
        <f t="shared" si="10"/>
        <v>-412</v>
      </c>
      <c r="G219" s="83" t="s">
        <v>146</v>
      </c>
    </row>
    <row r="220" spans="1:7" x14ac:dyDescent="0.25">
      <c r="A220" s="83" t="str">
        <f>'Exhibit C'!A220</f>
        <v>GT CIAC Fed Offset</v>
      </c>
      <c r="B220" s="113">
        <f>'Exhibit C'!M220</f>
        <v>0</v>
      </c>
      <c r="C220" s="113">
        <v>60</v>
      </c>
      <c r="D220" s="113">
        <v>250</v>
      </c>
      <c r="E220" s="113">
        <f t="shared" si="10"/>
        <v>190</v>
      </c>
      <c r="G220" s="83" t="s">
        <v>146</v>
      </c>
    </row>
    <row r="221" spans="1:7" x14ac:dyDescent="0.25">
      <c r="A221" s="83" t="str">
        <f>'Exhibit C'!A221</f>
        <v>GT Pre-18 AFUDC Debt Fed Off</v>
      </c>
      <c r="B221" s="113">
        <f>'Exhibit C'!M221</f>
        <v>59</v>
      </c>
      <c r="C221" s="113">
        <v>44</v>
      </c>
      <c r="D221" s="113">
        <v>1</v>
      </c>
      <c r="E221" s="113">
        <f t="shared" si="10"/>
        <v>16</v>
      </c>
      <c r="G221" s="83" t="s">
        <v>146</v>
      </c>
    </row>
    <row r="222" spans="1:7" x14ac:dyDescent="0.25">
      <c r="A222" s="83" t="str">
        <f>'Exhibit C'!A222</f>
        <v>GT Pre-18 CIAC Fed Off</v>
      </c>
      <c r="B222" s="113">
        <f>'Exhibit C'!M222</f>
        <v>-1</v>
      </c>
      <c r="C222" s="113">
        <v>0</v>
      </c>
      <c r="D222" s="113">
        <v>0</v>
      </c>
      <c r="E222" s="113">
        <f t="shared" si="10"/>
        <v>-1</v>
      </c>
      <c r="G222" s="83" t="s">
        <v>146</v>
      </c>
    </row>
    <row r="223" spans="1:7" x14ac:dyDescent="0.25">
      <c r="A223" s="83" t="str">
        <f>'Exhibit C'!A223</f>
        <v>GT Pre-18 IRC 263A Fed Off</v>
      </c>
      <c r="B223" s="113">
        <f>'Exhibit C'!M223</f>
        <v>-12</v>
      </c>
      <c r="C223" s="113">
        <v>-7</v>
      </c>
      <c r="D223" s="113">
        <v>0</v>
      </c>
      <c r="E223" s="113">
        <f t="shared" si="10"/>
        <v>-5</v>
      </c>
      <c r="G223" s="83" t="s">
        <v>146</v>
      </c>
    </row>
    <row r="224" spans="1:7" s="86" customFormat="1" ht="13" x14ac:dyDescent="0.3">
      <c r="A224" s="86" t="s">
        <v>142</v>
      </c>
      <c r="B224" s="97">
        <f>SUM(B197:B223)</f>
        <v>-96841</v>
      </c>
      <c r="C224" s="97">
        <f t="shared" ref="C224:E224" si="11">SUM(C197:C223)</f>
        <v>-93242</v>
      </c>
      <c r="D224" s="97">
        <f t="shared" si="11"/>
        <v>-18780</v>
      </c>
      <c r="E224" s="97">
        <f t="shared" si="11"/>
        <v>-22379</v>
      </c>
      <c r="G224" s="83"/>
    </row>
    <row r="225" spans="1:7" ht="13" x14ac:dyDescent="0.3">
      <c r="A225" s="86" t="s">
        <v>190</v>
      </c>
      <c r="B225" s="97">
        <f>+B166+B195+B224</f>
        <v>1318403</v>
      </c>
      <c r="C225" s="97">
        <f t="shared" ref="C225:E225" si="12">+C166+C195+C224</f>
        <v>1094191</v>
      </c>
      <c r="D225" s="97">
        <f t="shared" si="12"/>
        <v>70648</v>
      </c>
      <c r="E225" s="97">
        <f t="shared" si="12"/>
        <v>294860</v>
      </c>
    </row>
    <row r="226" spans="1:7" x14ac:dyDescent="0.25">
      <c r="B226" s="113"/>
      <c r="C226" s="113"/>
      <c r="D226" s="113"/>
      <c r="E226" s="113"/>
    </row>
    <row r="227" spans="1:7" s="86" customFormat="1" ht="26" x14ac:dyDescent="0.3">
      <c r="A227" s="95" t="s">
        <v>191</v>
      </c>
      <c r="B227" s="124"/>
      <c r="C227" s="124"/>
      <c r="D227" s="158"/>
      <c r="E227" s="124"/>
      <c r="G227" s="83"/>
    </row>
    <row r="228" spans="1:7" s="86" customFormat="1" ht="13" x14ac:dyDescent="0.3">
      <c r="A228" s="83" t="str">
        <f>+'Exhibit C'!A228</f>
        <v>CIAC Fed</v>
      </c>
      <c r="B228" s="113">
        <f>'Exhibit C'!M228</f>
        <v>0</v>
      </c>
      <c r="C228" s="101">
        <v>0</v>
      </c>
      <c r="D228" s="159"/>
      <c r="E228" s="113">
        <f t="shared" ref="E228:E230" si="13">+B228-C228+D228</f>
        <v>0</v>
      </c>
      <c r="G228" s="83" t="s">
        <v>89</v>
      </c>
    </row>
    <row r="229" spans="1:7" s="86" customFormat="1" ht="13" x14ac:dyDescent="0.3">
      <c r="A229" s="83" t="str">
        <f>+'Exhibit C'!A229</f>
        <v>263A and Other Adjustments Fed</v>
      </c>
      <c r="B229" s="113">
        <f>'Exhibit C'!M229</f>
        <v>-226183</v>
      </c>
      <c r="C229" s="101">
        <v>-226183</v>
      </c>
      <c r="D229" s="159"/>
      <c r="E229" s="113">
        <f t="shared" si="13"/>
        <v>0</v>
      </c>
      <c r="G229" s="83" t="s">
        <v>89</v>
      </c>
    </row>
    <row r="230" spans="1:7" s="86" customFormat="1" ht="13" x14ac:dyDescent="0.3">
      <c r="A230" s="83" t="str">
        <f>+'Exhibit C'!A230</f>
        <v>Book Gain/Loss Fed</v>
      </c>
      <c r="B230" s="113">
        <f>'Exhibit C'!M230</f>
        <v>0</v>
      </c>
      <c r="C230" s="113">
        <v>0</v>
      </c>
      <c r="D230" s="117"/>
      <c r="E230" s="113">
        <f t="shared" si="13"/>
        <v>0</v>
      </c>
      <c r="G230" s="83" t="s">
        <v>89</v>
      </c>
    </row>
    <row r="231" spans="1:7" s="86" customFormat="1" ht="13" x14ac:dyDescent="0.3">
      <c r="A231" s="83" t="str">
        <f>+'Exhibit C'!A231</f>
        <v>Total Federal Jurisdiction</v>
      </c>
      <c r="B231" s="122">
        <f>SUM(B228:B230)</f>
        <v>-226183</v>
      </c>
      <c r="C231" s="122">
        <f>SUM(C228:C230)</f>
        <v>-226183</v>
      </c>
      <c r="D231" s="160">
        <f>SUM(D228:D230)</f>
        <v>0</v>
      </c>
      <c r="E231" s="122">
        <f>SUM(E228:E230)</f>
        <v>0</v>
      </c>
      <c r="G231" s="83"/>
    </row>
    <row r="232" spans="1:7" s="86" customFormat="1" ht="13" x14ac:dyDescent="0.3">
      <c r="A232" s="83" t="str">
        <f>+'Exhibit C'!A232</f>
        <v>CIAC State</v>
      </c>
      <c r="B232" s="113">
        <f>'Exhibit C'!M232</f>
        <v>0</v>
      </c>
      <c r="C232" s="113">
        <v>-47358</v>
      </c>
      <c r="D232" s="117">
        <v>-47358</v>
      </c>
      <c r="E232" s="113">
        <f t="shared" ref="E232:E234" si="14">+B232-C232+D232</f>
        <v>0</v>
      </c>
      <c r="G232" s="83" t="s">
        <v>89</v>
      </c>
    </row>
    <row r="233" spans="1:7" s="86" customFormat="1" ht="13" x14ac:dyDescent="0.3">
      <c r="A233" s="83" t="str">
        <f>+'Exhibit C'!A233</f>
        <v>263A and Other Adjustments State</v>
      </c>
      <c r="B233" s="113">
        <f>'Exhibit C'!M233</f>
        <v>0</v>
      </c>
      <c r="C233" s="113">
        <v>-54130</v>
      </c>
      <c r="D233" s="117">
        <v>-54130</v>
      </c>
      <c r="E233" s="113">
        <f t="shared" si="14"/>
        <v>0</v>
      </c>
      <c r="G233" s="83" t="s">
        <v>89</v>
      </c>
    </row>
    <row r="234" spans="1:7" s="86" customFormat="1" ht="13" x14ac:dyDescent="0.3">
      <c r="A234" s="83" t="str">
        <f>+'Exhibit C'!A234</f>
        <v>Book Gain/Loss State</v>
      </c>
      <c r="B234" s="113">
        <f>'Exhibit C'!M234</f>
        <v>0</v>
      </c>
      <c r="C234" s="113">
        <v>-15847</v>
      </c>
      <c r="D234" s="117">
        <v>-15847</v>
      </c>
      <c r="E234" s="113">
        <f t="shared" si="14"/>
        <v>0</v>
      </c>
      <c r="G234" s="83" t="s">
        <v>89</v>
      </c>
    </row>
    <row r="235" spans="1:7" s="86" customFormat="1" ht="13" x14ac:dyDescent="0.3">
      <c r="A235" s="83" t="str">
        <f>+'Exhibit C'!A235</f>
        <v>Total State Jurisdiction</v>
      </c>
      <c r="B235" s="122">
        <f>SUM(B232:B234)</f>
        <v>0</v>
      </c>
      <c r="C235" s="122">
        <f>SUM(C232:C234)</f>
        <v>-117335</v>
      </c>
      <c r="D235" s="160">
        <f>SUM(D232:D234)</f>
        <v>-117335</v>
      </c>
      <c r="E235" s="122">
        <f>SUM(E232:E234)</f>
        <v>0</v>
      </c>
      <c r="G235" s="83"/>
    </row>
    <row r="236" spans="1:7" s="86" customFormat="1" ht="13" x14ac:dyDescent="0.3">
      <c r="A236" s="83" t="str">
        <f>+'Exhibit C'!A236</f>
        <v>CIAC Fed Offset</v>
      </c>
      <c r="B236" s="113">
        <f>'Exhibit C'!M236</f>
        <v>0</v>
      </c>
      <c r="C236" s="101">
        <v>9945</v>
      </c>
      <c r="D236" s="117">
        <f>-ROUND(D232*0.21,0)</f>
        <v>9945</v>
      </c>
      <c r="E236" s="113">
        <f t="shared" ref="E236:E238" si="15">+B236-C236+D236</f>
        <v>0</v>
      </c>
      <c r="G236" s="83" t="s">
        <v>89</v>
      </c>
    </row>
    <row r="237" spans="1:7" s="86" customFormat="1" ht="13" x14ac:dyDescent="0.3">
      <c r="A237" s="83" t="str">
        <f>+'Exhibit C'!A237</f>
        <v>263A and Other Adjustments Fed Offset</v>
      </c>
      <c r="B237" s="113">
        <f>'Exhibit C'!M237</f>
        <v>22595</v>
      </c>
      <c r="C237" s="101">
        <v>33962</v>
      </c>
      <c r="D237" s="117">
        <f>-ROUND(D233*0.21,0)</f>
        <v>11367</v>
      </c>
      <c r="E237" s="113">
        <f t="shared" si="15"/>
        <v>0</v>
      </c>
      <c r="G237" s="83" t="s">
        <v>89</v>
      </c>
    </row>
    <row r="238" spans="1:7" s="86" customFormat="1" ht="13" x14ac:dyDescent="0.3">
      <c r="A238" s="83" t="str">
        <f>+'Exhibit C'!A238</f>
        <v>Book Gain/Loss Fed Offset</v>
      </c>
      <c r="B238" s="113">
        <f>'Exhibit C'!M238</f>
        <v>0</v>
      </c>
      <c r="C238" s="113">
        <v>3328</v>
      </c>
      <c r="D238" s="117">
        <f>-ROUND(D234*0.21,0)</f>
        <v>3328</v>
      </c>
      <c r="E238" s="113">
        <f t="shared" si="15"/>
        <v>0</v>
      </c>
      <c r="G238" s="83" t="s">
        <v>89</v>
      </c>
    </row>
    <row r="239" spans="1:7" s="86" customFormat="1" ht="13" x14ac:dyDescent="0.3">
      <c r="A239" s="83" t="str">
        <f>+'Exhibit C'!A239</f>
        <v>Total Federal Offset of State Jurisdiction</v>
      </c>
      <c r="B239" s="122">
        <f>SUM(B236:B238)</f>
        <v>22595</v>
      </c>
      <c r="C239" s="122">
        <f>SUM(C236:C238)</f>
        <v>47235</v>
      </c>
      <c r="D239" s="160">
        <f>SUM(D236:D238)</f>
        <v>24640</v>
      </c>
      <c r="E239" s="122">
        <f>SUM(E236:E238)</f>
        <v>0</v>
      </c>
      <c r="G239" s="83"/>
    </row>
    <row r="240" spans="1:7" s="86" customFormat="1" ht="13" x14ac:dyDescent="0.3">
      <c r="A240" s="83"/>
      <c r="B240" s="122"/>
      <c r="C240" s="122"/>
      <c r="D240" s="160"/>
      <c r="E240" s="122"/>
      <c r="G240" s="83"/>
    </row>
    <row r="241" spans="1:7" s="86" customFormat="1" ht="13" x14ac:dyDescent="0.3">
      <c r="A241" s="86" t="s">
        <v>202</v>
      </c>
      <c r="B241" s="97">
        <f>+B231+B235+B239</f>
        <v>-203588</v>
      </c>
      <c r="C241" s="97">
        <f>+C231+C235+C239</f>
        <v>-296283</v>
      </c>
      <c r="D241" s="161">
        <f>+D231+D235+D239</f>
        <v>-92695</v>
      </c>
      <c r="E241" s="97">
        <f>+E231+E235+E239</f>
        <v>0</v>
      </c>
      <c r="G241" s="83"/>
    </row>
    <row r="242" spans="1:7" s="86" customFormat="1" ht="13" x14ac:dyDescent="0.3">
      <c r="B242" s="124"/>
      <c r="C242" s="124"/>
      <c r="D242" s="158"/>
      <c r="E242" s="124"/>
      <c r="G242" s="83"/>
    </row>
    <row r="243" spans="1:7" s="86" customFormat="1" ht="13" x14ac:dyDescent="0.3">
      <c r="A243" s="95" t="s">
        <v>203</v>
      </c>
      <c r="B243" s="124"/>
      <c r="C243" s="124"/>
      <c r="D243" s="158"/>
      <c r="E243" s="124"/>
      <c r="G243" s="83"/>
    </row>
    <row r="244" spans="1:7" s="86" customFormat="1" ht="13" x14ac:dyDescent="0.3">
      <c r="A244" s="83" t="str">
        <f>+'Exhibit C'!A244</f>
        <v>CIAC Fed</v>
      </c>
      <c r="B244" s="113">
        <f>'Exhibit C'!M244</f>
        <v>0</v>
      </c>
      <c r="C244" s="101"/>
      <c r="D244" s="159"/>
      <c r="E244" s="113">
        <f t="shared" ref="E244:E246" si="16">+B244-C244+D244</f>
        <v>0</v>
      </c>
      <c r="G244" s="83" t="s">
        <v>146</v>
      </c>
    </row>
    <row r="245" spans="1:7" s="86" customFormat="1" ht="13" x14ac:dyDescent="0.3">
      <c r="A245" s="83" t="str">
        <f>+'Exhibit C'!A245</f>
        <v>263A and Other Adjustments Fed</v>
      </c>
      <c r="B245" s="113">
        <f>'Exhibit C'!M245</f>
        <v>0</v>
      </c>
      <c r="C245" s="101"/>
      <c r="D245" s="159"/>
      <c r="E245" s="113">
        <f t="shared" si="16"/>
        <v>0</v>
      </c>
      <c r="G245" s="83" t="s">
        <v>146</v>
      </c>
    </row>
    <row r="246" spans="1:7" s="86" customFormat="1" ht="13" x14ac:dyDescent="0.3">
      <c r="A246" s="83" t="str">
        <f>+'Exhibit C'!A246</f>
        <v>Book Gain/Loss Fed</v>
      </c>
      <c r="B246" s="113">
        <f>'Exhibit C'!M246</f>
        <v>0</v>
      </c>
      <c r="C246" s="101"/>
      <c r="D246" s="117"/>
      <c r="E246" s="113">
        <f t="shared" si="16"/>
        <v>0</v>
      </c>
      <c r="G246" s="83" t="s">
        <v>146</v>
      </c>
    </row>
    <row r="247" spans="1:7" s="86" customFormat="1" ht="13" x14ac:dyDescent="0.3">
      <c r="A247" s="83" t="str">
        <f>+'Exhibit C'!A247</f>
        <v>Total Federal Jurisdiction</v>
      </c>
      <c r="B247" s="122">
        <f>SUM(B244:B246)</f>
        <v>0</v>
      </c>
      <c r="C247" s="122">
        <f>SUM(C244:C246)</f>
        <v>0</v>
      </c>
      <c r="D247" s="160">
        <f>SUM(D244:D246)</f>
        <v>0</v>
      </c>
      <c r="E247" s="122">
        <f>SUM(E244:E246)</f>
        <v>0</v>
      </c>
      <c r="G247" s="83"/>
    </row>
    <row r="248" spans="1:7" s="86" customFormat="1" ht="13" x14ac:dyDescent="0.3">
      <c r="A248" s="83" t="str">
        <f>+'Exhibit C'!A248</f>
        <v>CIAC State</v>
      </c>
      <c r="B248" s="113">
        <f>'Exhibit C'!M248</f>
        <v>0</v>
      </c>
      <c r="C248" s="101">
        <v>0</v>
      </c>
      <c r="D248" s="117">
        <v>0</v>
      </c>
      <c r="E248" s="113">
        <f t="shared" ref="E248:E250" si="17">+B248-C248+D248</f>
        <v>0</v>
      </c>
      <c r="G248" s="83" t="s">
        <v>146</v>
      </c>
    </row>
    <row r="249" spans="1:7" s="86" customFormat="1" ht="13" x14ac:dyDescent="0.3">
      <c r="A249" s="83" t="str">
        <f>+'Exhibit C'!A249</f>
        <v>263A and Other Adjustments State</v>
      </c>
      <c r="B249" s="113">
        <f>'Exhibit C'!M249</f>
        <v>0</v>
      </c>
      <c r="C249" s="101">
        <v>-1509</v>
      </c>
      <c r="D249" s="117">
        <v>-1509</v>
      </c>
      <c r="E249" s="113">
        <f t="shared" si="17"/>
        <v>0</v>
      </c>
      <c r="G249" s="83" t="s">
        <v>146</v>
      </c>
    </row>
    <row r="250" spans="1:7" s="86" customFormat="1" ht="13" x14ac:dyDescent="0.3">
      <c r="A250" s="83" t="str">
        <f>+'Exhibit C'!A250</f>
        <v>Book Gain/Loss State</v>
      </c>
      <c r="B250" s="113">
        <f>'Exhibit C'!M250</f>
        <v>0</v>
      </c>
      <c r="C250" s="101">
        <v>-10</v>
      </c>
      <c r="D250" s="117">
        <v>-10</v>
      </c>
      <c r="E250" s="113">
        <f t="shared" si="17"/>
        <v>0</v>
      </c>
      <c r="G250" s="83" t="s">
        <v>146</v>
      </c>
    </row>
    <row r="251" spans="1:7" s="86" customFormat="1" ht="13" x14ac:dyDescent="0.3">
      <c r="A251" s="83" t="str">
        <f>+'Exhibit C'!A251</f>
        <v>Total State Jurisdiction</v>
      </c>
      <c r="B251" s="122">
        <f>SUM(B248:B250)</f>
        <v>0</v>
      </c>
      <c r="C251" s="122">
        <f>SUM(C248:C250)</f>
        <v>-1519</v>
      </c>
      <c r="D251" s="160">
        <f>SUM(D248:D250)</f>
        <v>-1519</v>
      </c>
      <c r="E251" s="122">
        <f>SUM(E248:E250)</f>
        <v>0</v>
      </c>
      <c r="G251" s="83"/>
    </row>
    <row r="252" spans="1:7" s="86" customFormat="1" ht="13" x14ac:dyDescent="0.3">
      <c r="A252" s="83" t="str">
        <f>+'Exhibit C'!A252</f>
        <v>CIAC Fed Offset</v>
      </c>
      <c r="B252" s="113">
        <f>'Exhibit C'!M252</f>
        <v>0</v>
      </c>
      <c r="C252" s="101">
        <v>0</v>
      </c>
      <c r="D252" s="117">
        <f>-ROUND(D248*0.21,0)</f>
        <v>0</v>
      </c>
      <c r="E252" s="113">
        <f t="shared" ref="E252:E254" si="18">+B252-C252+D252</f>
        <v>0</v>
      </c>
      <c r="G252" s="83" t="s">
        <v>146</v>
      </c>
    </row>
    <row r="253" spans="1:7" s="86" customFormat="1" ht="13" x14ac:dyDescent="0.3">
      <c r="A253" s="83" t="str">
        <f>+'Exhibit C'!A253</f>
        <v>263A and Other Adjustments Fed Offset</v>
      </c>
      <c r="B253" s="113">
        <f>'Exhibit C'!M253</f>
        <v>0</v>
      </c>
      <c r="C253" s="101">
        <v>317</v>
      </c>
      <c r="D253" s="117">
        <f t="shared" ref="D253:D254" si="19">-ROUND(D249*0.21,0)</f>
        <v>317</v>
      </c>
      <c r="E253" s="113">
        <f t="shared" si="18"/>
        <v>0</v>
      </c>
      <c r="G253" s="83" t="s">
        <v>146</v>
      </c>
    </row>
    <row r="254" spans="1:7" s="86" customFormat="1" ht="13" x14ac:dyDescent="0.3">
      <c r="A254" s="83" t="str">
        <f>+'Exhibit C'!A254</f>
        <v>Book Gain/Loss Fed Offset</v>
      </c>
      <c r="B254" s="113">
        <f>'Exhibit C'!M254</f>
        <v>0</v>
      </c>
      <c r="C254" s="101">
        <v>2</v>
      </c>
      <c r="D254" s="117">
        <f t="shared" si="19"/>
        <v>2</v>
      </c>
      <c r="E254" s="113">
        <f t="shared" si="18"/>
        <v>0</v>
      </c>
      <c r="G254" s="83" t="s">
        <v>146</v>
      </c>
    </row>
    <row r="255" spans="1:7" s="86" customFormat="1" ht="13" x14ac:dyDescent="0.3">
      <c r="A255" s="83" t="str">
        <f>+'Exhibit C'!A255</f>
        <v>Total Federal Offset of State Jurisdiction</v>
      </c>
      <c r="B255" s="122">
        <f>SUM(B252:B254)</f>
        <v>0</v>
      </c>
      <c r="C255" s="122">
        <f>SUM(C252:C254)</f>
        <v>319</v>
      </c>
      <c r="D255" s="160">
        <f>SUM(D252:D254)</f>
        <v>319</v>
      </c>
      <c r="E255" s="122">
        <f>SUM(E252:E254)</f>
        <v>0</v>
      </c>
      <c r="G255" s="83"/>
    </row>
    <row r="256" spans="1:7" s="86" customFormat="1" ht="13" x14ac:dyDescent="0.3">
      <c r="A256" s="83"/>
      <c r="B256" s="122"/>
      <c r="C256" s="122"/>
      <c r="D256" s="160"/>
      <c r="E256" s="122"/>
      <c r="G256" s="83"/>
    </row>
    <row r="257" spans="1:7" s="86" customFormat="1" ht="13" x14ac:dyDescent="0.3">
      <c r="A257" s="86" t="s">
        <v>204</v>
      </c>
      <c r="B257" s="97">
        <f>+B247+B251+B255</f>
        <v>0</v>
      </c>
      <c r="C257" s="97">
        <f>+C247+C251+C255</f>
        <v>-1200</v>
      </c>
      <c r="D257" s="161">
        <f>+D247+D251+D255</f>
        <v>-1200</v>
      </c>
      <c r="E257" s="97">
        <f>+E247+E251+E255</f>
        <v>0</v>
      </c>
      <c r="G257" s="83"/>
    </row>
    <row r="258" spans="1:7" s="86" customFormat="1" ht="13" x14ac:dyDescent="0.3">
      <c r="B258" s="124"/>
      <c r="C258" s="124"/>
      <c r="D258" s="158"/>
      <c r="E258" s="124"/>
      <c r="G258" s="83"/>
    </row>
    <row r="259" spans="1:7" s="86" customFormat="1" ht="13" x14ac:dyDescent="0.3">
      <c r="A259" s="86" t="s">
        <v>205</v>
      </c>
      <c r="B259" s="124">
        <f>+B132+B225+B241+B257</f>
        <v>300407169</v>
      </c>
      <c r="C259" s="124">
        <f t="shared" ref="C259:E259" si="20">+C132+C225+C241+C257</f>
        <v>313266071</v>
      </c>
      <c r="D259" s="158">
        <f t="shared" si="20"/>
        <v>16458080</v>
      </c>
      <c r="E259" s="124">
        <f t="shared" si="20"/>
        <v>3599178</v>
      </c>
      <c r="G259" s="83"/>
    </row>
    <row r="260" spans="1:7" s="86" customFormat="1" ht="13" x14ac:dyDescent="0.3">
      <c r="B260" s="124"/>
      <c r="C260" s="124"/>
      <c r="D260" s="158"/>
      <c r="E260" s="124"/>
      <c r="G260" s="83"/>
    </row>
    <row r="261" spans="1:7" s="86" customFormat="1" ht="13" x14ac:dyDescent="0.3">
      <c r="A261" s="83" t="s">
        <v>206</v>
      </c>
      <c r="B261" s="124">
        <f>'Exhibit C'!M261</f>
        <v>-36711696</v>
      </c>
      <c r="C261" s="124">
        <v>-36298496</v>
      </c>
      <c r="D261" s="158"/>
      <c r="E261" s="124">
        <f>+B261-C261</f>
        <v>-413200</v>
      </c>
      <c r="G261" s="83"/>
    </row>
    <row r="262" spans="1:7" s="86" customFormat="1" ht="13" x14ac:dyDescent="0.3">
      <c r="A262" s="83" t="s">
        <v>207</v>
      </c>
      <c r="B262" s="113">
        <f>'Exhibit C'!M262</f>
        <v>-36711696</v>
      </c>
      <c r="C262" s="99">
        <f>+ROUND(C261,0)</f>
        <v>-36298496</v>
      </c>
      <c r="D262" s="162"/>
      <c r="E262" s="99">
        <f>+B262-C262</f>
        <v>-413200</v>
      </c>
      <c r="G262" s="83" t="s">
        <v>208</v>
      </c>
    </row>
    <row r="263" spans="1:7" s="86" customFormat="1" ht="13" x14ac:dyDescent="0.3">
      <c r="A263" s="83" t="s">
        <v>209</v>
      </c>
      <c r="B263" s="113">
        <f>'Exhibit C'!M263</f>
        <v>0</v>
      </c>
      <c r="C263" s="99">
        <v>0</v>
      </c>
      <c r="D263" s="162"/>
      <c r="E263" s="99">
        <f>+B263-C263</f>
        <v>0</v>
      </c>
      <c r="G263" s="83" t="s">
        <v>210</v>
      </c>
    </row>
    <row r="264" spans="1:7" s="86" customFormat="1" ht="13" x14ac:dyDescent="0.3">
      <c r="B264" s="124"/>
      <c r="C264" s="124"/>
      <c r="D264" s="158"/>
      <c r="E264" s="124"/>
      <c r="G264" s="83"/>
    </row>
    <row r="265" spans="1:7" ht="13.5" thickBot="1" x14ac:dyDescent="0.35">
      <c r="A265" s="86" t="s">
        <v>211</v>
      </c>
      <c r="B265" s="103">
        <f>+B259+B261</f>
        <v>263695473</v>
      </c>
      <c r="C265" s="103">
        <f t="shared" ref="C265:E265" si="21">+C259+C261</f>
        <v>276967575</v>
      </c>
      <c r="D265" s="163">
        <f t="shared" si="21"/>
        <v>16458080</v>
      </c>
      <c r="E265" s="103">
        <f t="shared" si="21"/>
        <v>3185978</v>
      </c>
    </row>
    <row r="266" spans="1:7" ht="13" thickTop="1" x14ac:dyDescent="0.25">
      <c r="D266" s="164"/>
    </row>
    <row r="267" spans="1:7" ht="13" x14ac:dyDescent="0.3">
      <c r="A267" s="95" t="s">
        <v>212</v>
      </c>
      <c r="D267" s="164"/>
    </row>
    <row r="268" spans="1:7" x14ac:dyDescent="0.25">
      <c r="A268" s="88" t="s">
        <v>213</v>
      </c>
      <c r="B268" s="113">
        <f>+B132+B241+B262</f>
        <v>262377070</v>
      </c>
      <c r="C268" s="113">
        <f>+C132+C241+C262</f>
        <v>275874584</v>
      </c>
      <c r="D268" s="117">
        <f>+D132+D241+D262</f>
        <v>16388632</v>
      </c>
      <c r="E268" s="113">
        <f>+E132+E241+E262</f>
        <v>2891118</v>
      </c>
    </row>
    <row r="269" spans="1:7" x14ac:dyDescent="0.25">
      <c r="A269" s="88" t="s">
        <v>214</v>
      </c>
      <c r="B269" s="113">
        <f>+B225+B263+B257</f>
        <v>1318403</v>
      </c>
      <c r="C269" s="113">
        <f t="shared" ref="C269:E269" si="22">+C225+C263+C257</f>
        <v>1092991</v>
      </c>
      <c r="D269" s="117">
        <f t="shared" si="22"/>
        <v>69448</v>
      </c>
      <c r="E269" s="113">
        <f t="shared" si="22"/>
        <v>294860</v>
      </c>
    </row>
    <row r="270" spans="1:7" ht="13.5" thickBot="1" x14ac:dyDescent="0.35">
      <c r="A270" s="86" t="s">
        <v>215</v>
      </c>
      <c r="B270" s="125">
        <f>SUM(B268:B269)</f>
        <v>263695473</v>
      </c>
      <c r="C270" s="125">
        <f t="shared" ref="C270:E270" si="23">SUM(C268:C269)</f>
        <v>276967575</v>
      </c>
      <c r="D270" s="118">
        <f t="shared" si="23"/>
        <v>16458080</v>
      </c>
      <c r="E270" s="125">
        <f t="shared" si="23"/>
        <v>3185978</v>
      </c>
    </row>
    <row r="271" spans="1:7" ht="13" thickTop="1" x14ac:dyDescent="0.25">
      <c r="D271" s="164"/>
    </row>
    <row r="272" spans="1:7" ht="25" x14ac:dyDescent="0.25">
      <c r="A272" s="88" t="s">
        <v>380</v>
      </c>
      <c r="D272" s="164"/>
    </row>
    <row r="273" spans="1:9" x14ac:dyDescent="0.25">
      <c r="A273" s="83" t="str">
        <f>'Exhibit C'!A273</f>
        <v xml:space="preserve">  Transmission Formula Rate Rider FED</v>
      </c>
      <c r="B273" s="113">
        <f>'Exhibit C'!M273</f>
        <v>0</v>
      </c>
      <c r="C273" s="113">
        <v>0</v>
      </c>
      <c r="D273" s="117"/>
      <c r="E273" s="113">
        <f t="shared" ref="E273:E276" si="24">+B273-C273+D273</f>
        <v>0</v>
      </c>
      <c r="G273" s="83" t="s">
        <v>218</v>
      </c>
    </row>
    <row r="274" spans="1:9" x14ac:dyDescent="0.25">
      <c r="A274" s="83" t="str">
        <f>'Exhibit C'!A274</f>
        <v xml:space="preserve">  Vacation Pay FED</v>
      </c>
      <c r="B274" s="113">
        <f>'Exhibit C'!M274</f>
        <v>0</v>
      </c>
      <c r="C274" s="113">
        <v>0</v>
      </c>
      <c r="D274" s="117"/>
      <c r="E274" s="113">
        <f t="shared" si="24"/>
        <v>0</v>
      </c>
      <c r="G274" s="83" t="s">
        <v>220</v>
      </c>
    </row>
    <row r="275" spans="1:9" x14ac:dyDescent="0.25">
      <c r="A275" s="83" t="str">
        <f>'Exhibit C'!A275</f>
        <v xml:space="preserve">  Deferred Compensation FED</v>
      </c>
      <c r="B275" s="113">
        <f>'Exhibit C'!M275</f>
        <v>0</v>
      </c>
      <c r="C275" s="113">
        <v>0</v>
      </c>
      <c r="D275" s="117"/>
      <c r="E275" s="113">
        <f t="shared" si="24"/>
        <v>0</v>
      </c>
      <c r="G275" s="83" t="s">
        <v>220</v>
      </c>
    </row>
    <row r="276" spans="1:9" x14ac:dyDescent="0.25">
      <c r="A276" s="83" t="str">
        <f>'Exhibit C'!A276</f>
        <v xml:space="preserve">  Service Company Labor Related Charges FED</v>
      </c>
      <c r="B276" s="113">
        <f>'Exhibit C'!M276</f>
        <v>0</v>
      </c>
      <c r="C276" s="113">
        <v>0</v>
      </c>
      <c r="D276" s="117"/>
      <c r="E276" s="113">
        <f t="shared" si="24"/>
        <v>0</v>
      </c>
      <c r="G276" s="83" t="s">
        <v>220</v>
      </c>
    </row>
    <row r="277" spans="1:9" ht="13" x14ac:dyDescent="0.3">
      <c r="A277" s="83" t="str">
        <f>'Exhibit C'!A277</f>
        <v>Total Federal Jurisdiction</v>
      </c>
      <c r="B277" s="122">
        <f>SUM(B273:B276)</f>
        <v>0</v>
      </c>
      <c r="C277" s="122">
        <f t="shared" ref="C277:E277" si="25">SUM(C273:C276)</f>
        <v>0</v>
      </c>
      <c r="D277" s="160">
        <f t="shared" si="25"/>
        <v>0</v>
      </c>
      <c r="E277" s="122">
        <f t="shared" si="25"/>
        <v>0</v>
      </c>
      <c r="F277" s="86"/>
      <c r="H277" s="86"/>
      <c r="I277" s="86"/>
    </row>
    <row r="278" spans="1:9" x14ac:dyDescent="0.25">
      <c r="A278" s="83" t="str">
        <f>'Exhibit C'!A278</f>
        <v xml:space="preserve">  Transmission Formula Rate Rider State</v>
      </c>
      <c r="B278" s="113">
        <f>'Exhibit C'!M278</f>
        <v>0</v>
      </c>
      <c r="C278" s="113">
        <f>+'Exhibit C-2'!H278</f>
        <v>-118040</v>
      </c>
      <c r="D278" s="117">
        <f>+C278</f>
        <v>-118040</v>
      </c>
      <c r="E278" s="113">
        <f t="shared" ref="E278:E281" si="26">+B278-C278+D278</f>
        <v>0</v>
      </c>
      <c r="G278" s="83" t="s">
        <v>218</v>
      </c>
    </row>
    <row r="279" spans="1:9" x14ac:dyDescent="0.25">
      <c r="A279" s="83" t="str">
        <f>'Exhibit C'!A279</f>
        <v xml:space="preserve">  Vacation Pay State</v>
      </c>
      <c r="B279" s="113">
        <f>'Exhibit C'!M279</f>
        <v>0</v>
      </c>
      <c r="C279" s="113">
        <f>+'Exhibit C-2'!H279</f>
        <v>-3973</v>
      </c>
      <c r="D279" s="117">
        <f t="shared" ref="D279:D286" si="27">+C279</f>
        <v>-3973</v>
      </c>
      <c r="E279" s="113">
        <f t="shared" si="26"/>
        <v>0</v>
      </c>
      <c r="G279" s="83" t="s">
        <v>220</v>
      </c>
    </row>
    <row r="280" spans="1:9" x14ac:dyDescent="0.25">
      <c r="A280" s="83" t="str">
        <f>'Exhibit C'!A280</f>
        <v xml:space="preserve">  Deferred Compensation State</v>
      </c>
      <c r="B280" s="113">
        <f>'Exhibit C'!M280</f>
        <v>0</v>
      </c>
      <c r="C280" s="113">
        <f>+'Exhibit C-2'!H280</f>
        <v>-74</v>
      </c>
      <c r="D280" s="117">
        <f t="shared" si="27"/>
        <v>-74</v>
      </c>
      <c r="E280" s="113">
        <f t="shared" si="26"/>
        <v>0</v>
      </c>
      <c r="G280" s="83" t="s">
        <v>220</v>
      </c>
    </row>
    <row r="281" spans="1:9" x14ac:dyDescent="0.25">
      <c r="A281" s="83" t="str">
        <f>'Exhibit C'!A281</f>
        <v xml:space="preserve">  Service Company Labor Related Charges State</v>
      </c>
      <c r="B281" s="113">
        <f>'Exhibit C'!M281</f>
        <v>0</v>
      </c>
      <c r="C281" s="113">
        <f>+'Exhibit C-2'!H281</f>
        <v>-19400</v>
      </c>
      <c r="D281" s="117">
        <f t="shared" si="27"/>
        <v>-19400</v>
      </c>
      <c r="E281" s="113">
        <f t="shared" si="26"/>
        <v>0</v>
      </c>
      <c r="G281" s="83" t="s">
        <v>220</v>
      </c>
    </row>
    <row r="282" spans="1:9" ht="13" x14ac:dyDescent="0.3">
      <c r="A282" s="83" t="str">
        <f>'Exhibit C'!A282</f>
        <v>Total State Jurisdiction</v>
      </c>
      <c r="B282" s="122">
        <f>SUM(B278:B281)</f>
        <v>0</v>
      </c>
      <c r="C282" s="122">
        <f t="shared" ref="C282:E282" si="28">SUM(C278:C281)</f>
        <v>-141487</v>
      </c>
      <c r="D282" s="160">
        <f t="shared" si="28"/>
        <v>-141487</v>
      </c>
      <c r="E282" s="122">
        <f t="shared" si="28"/>
        <v>0</v>
      </c>
      <c r="F282" s="86"/>
      <c r="H282" s="86"/>
      <c r="I282" s="86"/>
    </row>
    <row r="283" spans="1:9" x14ac:dyDescent="0.25">
      <c r="A283" s="83" t="str">
        <f>'Exhibit C'!A283</f>
        <v xml:space="preserve">  Transmission Formula Rate Rider Fed Offset</v>
      </c>
      <c r="B283" s="113">
        <f>'Exhibit C'!M283</f>
        <v>0</v>
      </c>
      <c r="C283" s="113">
        <f>+'Exhibit C-2'!H283</f>
        <v>24788</v>
      </c>
      <c r="D283" s="117">
        <f t="shared" si="27"/>
        <v>24788</v>
      </c>
      <c r="E283" s="113">
        <f t="shared" ref="E283:E286" si="29">+B283-C283+D283</f>
        <v>0</v>
      </c>
      <c r="G283" s="83" t="s">
        <v>218</v>
      </c>
    </row>
    <row r="284" spans="1:9" x14ac:dyDescent="0.25">
      <c r="A284" s="83" t="str">
        <f>'Exhibit C'!A284</f>
        <v xml:space="preserve">  Vacation Pay Fed Offset</v>
      </c>
      <c r="B284" s="113">
        <f>'Exhibit C'!M284</f>
        <v>0</v>
      </c>
      <c r="C284" s="113">
        <f>+'Exhibit C-2'!H284</f>
        <v>834</v>
      </c>
      <c r="D284" s="117">
        <f t="shared" si="27"/>
        <v>834</v>
      </c>
      <c r="E284" s="113">
        <f t="shared" si="29"/>
        <v>0</v>
      </c>
      <c r="G284" s="83" t="s">
        <v>220</v>
      </c>
    </row>
    <row r="285" spans="1:9" x14ac:dyDescent="0.25">
      <c r="A285" s="83" t="str">
        <f>'Exhibit C'!A285</f>
        <v xml:space="preserve">  Deferred Compensation Fed Offset</v>
      </c>
      <c r="B285" s="113">
        <f>'Exhibit C'!M285</f>
        <v>0</v>
      </c>
      <c r="C285" s="113">
        <f>+'Exhibit C-2'!H285</f>
        <v>16</v>
      </c>
      <c r="D285" s="117">
        <f t="shared" si="27"/>
        <v>16</v>
      </c>
      <c r="E285" s="113">
        <f t="shared" si="29"/>
        <v>0</v>
      </c>
      <c r="G285" s="83" t="s">
        <v>220</v>
      </c>
    </row>
    <row r="286" spans="1:9" x14ac:dyDescent="0.25">
      <c r="A286" s="83" t="str">
        <f>'Exhibit C'!A286</f>
        <v xml:space="preserve">  Service Company Labor Related Charges Fed Offset</v>
      </c>
      <c r="B286" s="113">
        <f>'Exhibit C'!M286</f>
        <v>0</v>
      </c>
      <c r="C286" s="113">
        <f>+'Exhibit C-2'!H286</f>
        <v>4074</v>
      </c>
      <c r="D286" s="117">
        <f t="shared" si="27"/>
        <v>4074</v>
      </c>
      <c r="E286" s="113">
        <f t="shared" si="29"/>
        <v>0</v>
      </c>
      <c r="G286" s="83" t="s">
        <v>220</v>
      </c>
    </row>
    <row r="287" spans="1:9" ht="13" x14ac:dyDescent="0.3">
      <c r="A287" s="83" t="str">
        <f>'Exhibit C'!A287</f>
        <v>Total Federal Offset of State Jurisdiction</v>
      </c>
      <c r="B287" s="122">
        <f>SUM(B283:B286)</f>
        <v>0</v>
      </c>
      <c r="C287" s="122">
        <f t="shared" ref="C287:E287" si="30">SUM(C283:C286)</f>
        <v>29712</v>
      </c>
      <c r="D287" s="160">
        <f t="shared" si="30"/>
        <v>29712</v>
      </c>
      <c r="E287" s="122">
        <f t="shared" si="30"/>
        <v>0</v>
      </c>
      <c r="F287" s="86"/>
      <c r="H287" s="86"/>
      <c r="I287" s="86"/>
    </row>
    <row r="288" spans="1:9" ht="13" x14ac:dyDescent="0.3">
      <c r="A288" s="86" t="s">
        <v>231</v>
      </c>
      <c r="B288" s="97">
        <f>+B277+B282+B287</f>
        <v>0</v>
      </c>
      <c r="C288" s="97">
        <f t="shared" ref="C288:E288" si="31">+C277+C282+C287</f>
        <v>-111775</v>
      </c>
      <c r="D288" s="161">
        <f t="shared" si="31"/>
        <v>-111775</v>
      </c>
      <c r="E288" s="97">
        <f t="shared" si="31"/>
        <v>0</v>
      </c>
    </row>
    <row r="289" spans="1:7" x14ac:dyDescent="0.25">
      <c r="B289" s="113"/>
      <c r="C289" s="126"/>
      <c r="D289" s="165"/>
      <c r="E289" s="113"/>
    </row>
    <row r="290" spans="1:7" ht="25" x14ac:dyDescent="0.25">
      <c r="A290" s="88" t="s">
        <v>232</v>
      </c>
      <c r="B290" s="113"/>
      <c r="C290" s="126"/>
      <c r="D290" s="165"/>
      <c r="E290" s="113"/>
    </row>
    <row r="291" spans="1:7" x14ac:dyDescent="0.25">
      <c r="A291" s="83" t="str">
        <f>'Exhibit C'!A291</f>
        <v xml:space="preserve">  Reacquired Debt FED</v>
      </c>
      <c r="B291" s="113">
        <f>'Exhibit C'!M291</f>
        <v>0</v>
      </c>
      <c r="C291" s="113">
        <f>+'Exhibit C-2'!H291</f>
        <v>0</v>
      </c>
      <c r="D291" s="117"/>
      <c r="E291" s="113">
        <f t="shared" ref="E291:E293" si="32">+B291-C291+D291</f>
        <v>0</v>
      </c>
      <c r="G291" s="83" t="s">
        <v>234</v>
      </c>
    </row>
    <row r="292" spans="1:7" x14ac:dyDescent="0.25">
      <c r="A292" s="83" t="str">
        <f>'Exhibit C'!A292</f>
        <v xml:space="preserve">  Clearing Accounts FED</v>
      </c>
      <c r="B292" s="113">
        <f>'Exhibit C'!M292</f>
        <v>0</v>
      </c>
      <c r="C292" s="113">
        <f>+'Exhibit C-2'!H292</f>
        <v>0</v>
      </c>
      <c r="D292" s="117"/>
      <c r="E292" s="113">
        <f t="shared" si="32"/>
        <v>0</v>
      </c>
      <c r="G292" s="83" t="s">
        <v>234</v>
      </c>
    </row>
    <row r="293" spans="1:7" x14ac:dyDescent="0.25">
      <c r="A293" s="83" t="str">
        <f>'Exhibit C'!A293</f>
        <v xml:space="preserve">  Prepaids FED</v>
      </c>
      <c r="B293" s="113">
        <f>'Exhibit C'!M293</f>
        <v>0</v>
      </c>
      <c r="C293" s="113">
        <f>+'Exhibit C-2'!H293</f>
        <v>0</v>
      </c>
      <c r="D293" s="117"/>
      <c r="E293" s="113">
        <f t="shared" si="32"/>
        <v>0</v>
      </c>
      <c r="G293" s="83" t="s">
        <v>234</v>
      </c>
    </row>
    <row r="294" spans="1:7" x14ac:dyDescent="0.25">
      <c r="A294" s="83" t="str">
        <f>'Exhibit C'!A294</f>
        <v>Total Federal Jurisdiction</v>
      </c>
      <c r="B294" s="122">
        <f>SUM(B291:B293)</f>
        <v>0</v>
      </c>
      <c r="C294" s="122">
        <f t="shared" ref="C294:E294" si="33">SUM(C291:C293)</f>
        <v>0</v>
      </c>
      <c r="D294" s="160">
        <f t="shared" si="33"/>
        <v>0</v>
      </c>
      <c r="E294" s="122">
        <f t="shared" si="33"/>
        <v>0</v>
      </c>
    </row>
    <row r="295" spans="1:7" x14ac:dyDescent="0.25">
      <c r="A295" s="83" t="str">
        <f>'Exhibit C'!A295</f>
        <v xml:space="preserve">  Reacquired Debt State</v>
      </c>
      <c r="B295" s="113">
        <f>'Exhibit C'!M295</f>
        <v>0</v>
      </c>
      <c r="C295" s="113">
        <f>+'Exhibit C-2'!H295</f>
        <v>14318</v>
      </c>
      <c r="D295" s="117">
        <f>+C295</f>
        <v>14318</v>
      </c>
      <c r="E295" s="113">
        <f t="shared" ref="E295:E297" si="34">+B295-C295+D295</f>
        <v>0</v>
      </c>
      <c r="G295" s="83" t="s">
        <v>234</v>
      </c>
    </row>
    <row r="296" spans="1:7" x14ac:dyDescent="0.25">
      <c r="A296" s="83" t="str">
        <f>'Exhibit C'!A296</f>
        <v xml:space="preserve">  Clearing Accounts State</v>
      </c>
      <c r="B296" s="113">
        <f>'Exhibit C'!M296</f>
        <v>0</v>
      </c>
      <c r="C296" s="113">
        <f>+'Exhibit C-2'!H296</f>
        <v>2086</v>
      </c>
      <c r="D296" s="117">
        <f t="shared" ref="D296:D301" si="35">+C296</f>
        <v>2086</v>
      </c>
      <c r="E296" s="113">
        <f t="shared" si="34"/>
        <v>0</v>
      </c>
      <c r="G296" s="83" t="s">
        <v>234</v>
      </c>
    </row>
    <row r="297" spans="1:7" x14ac:dyDescent="0.25">
      <c r="A297" s="83" t="str">
        <f>'Exhibit C'!A297</f>
        <v xml:space="preserve">  Prepaids State</v>
      </c>
      <c r="B297" s="113">
        <f>'Exhibit C'!M297</f>
        <v>0</v>
      </c>
      <c r="C297" s="113">
        <f>+'Exhibit C-2'!H297</f>
        <v>1159</v>
      </c>
      <c r="D297" s="117">
        <f t="shared" si="35"/>
        <v>1159</v>
      </c>
      <c r="E297" s="113">
        <f t="shared" si="34"/>
        <v>0</v>
      </c>
      <c r="G297" s="83" t="s">
        <v>234</v>
      </c>
    </row>
    <row r="298" spans="1:7" x14ac:dyDescent="0.25">
      <c r="A298" s="83" t="str">
        <f>'Exhibit C'!A298</f>
        <v>Total State Jurisdiction</v>
      </c>
      <c r="B298" s="122">
        <f>SUM(B295:B297)</f>
        <v>0</v>
      </c>
      <c r="C298" s="122">
        <f t="shared" ref="C298:E298" si="36">SUM(C295:C297)</f>
        <v>17563</v>
      </c>
      <c r="D298" s="160">
        <f t="shared" si="36"/>
        <v>17563</v>
      </c>
      <c r="E298" s="122">
        <f t="shared" si="36"/>
        <v>0</v>
      </c>
    </row>
    <row r="299" spans="1:7" x14ac:dyDescent="0.25">
      <c r="A299" s="83" t="str">
        <f>'Exhibit C'!A299</f>
        <v xml:space="preserve">  Reacquired Debt Fed Offset</v>
      </c>
      <c r="B299" s="113">
        <f>'Exhibit C'!M299</f>
        <v>0</v>
      </c>
      <c r="C299" s="113">
        <f>+'Exhibit C-2'!H299</f>
        <v>-3006</v>
      </c>
      <c r="D299" s="117">
        <f t="shared" si="35"/>
        <v>-3006</v>
      </c>
      <c r="E299" s="113">
        <f t="shared" ref="E299:E301" si="37">+B299-C299+D299</f>
        <v>0</v>
      </c>
      <c r="G299" s="83" t="s">
        <v>234</v>
      </c>
    </row>
    <row r="300" spans="1:7" x14ac:dyDescent="0.25">
      <c r="A300" s="83" t="str">
        <f>'Exhibit C'!A300</f>
        <v xml:space="preserve">  Clearing Accounts Fed Offset</v>
      </c>
      <c r="B300" s="113">
        <f>'Exhibit C'!M300</f>
        <v>0</v>
      </c>
      <c r="C300" s="113">
        <f>+'Exhibit C-2'!H300</f>
        <v>-439</v>
      </c>
      <c r="D300" s="117">
        <f t="shared" si="35"/>
        <v>-439</v>
      </c>
      <c r="E300" s="113">
        <f t="shared" si="37"/>
        <v>0</v>
      </c>
      <c r="G300" s="83" t="s">
        <v>234</v>
      </c>
    </row>
    <row r="301" spans="1:7" x14ac:dyDescent="0.25">
      <c r="A301" s="83" t="str">
        <f>'Exhibit C'!A301</f>
        <v xml:space="preserve">  Prepaids Fed Offset</v>
      </c>
      <c r="B301" s="113">
        <f>'Exhibit C'!M301</f>
        <v>0</v>
      </c>
      <c r="C301" s="113">
        <f>+'Exhibit C-2'!H301</f>
        <v>-243</v>
      </c>
      <c r="D301" s="117">
        <f t="shared" si="35"/>
        <v>-243</v>
      </c>
      <c r="E301" s="113">
        <f t="shared" si="37"/>
        <v>0</v>
      </c>
      <c r="G301" s="83" t="s">
        <v>234</v>
      </c>
    </row>
    <row r="302" spans="1:7" x14ac:dyDescent="0.25">
      <c r="A302" s="83" t="str">
        <f>'Exhibit C'!A302</f>
        <v>Total Federal Offset of State Jurisdiction</v>
      </c>
      <c r="B302" s="122">
        <f>SUM(B299:B301)</f>
        <v>0</v>
      </c>
      <c r="C302" s="122">
        <f t="shared" ref="C302:E302" si="38">SUM(C299:C301)</f>
        <v>-3688</v>
      </c>
      <c r="D302" s="160">
        <f t="shared" si="38"/>
        <v>-3688</v>
      </c>
      <c r="E302" s="122">
        <f t="shared" si="38"/>
        <v>0</v>
      </c>
    </row>
    <row r="303" spans="1:7" ht="13" x14ac:dyDescent="0.3">
      <c r="A303" s="86" t="s">
        <v>243</v>
      </c>
      <c r="B303" s="97">
        <f>+B294+B298+B302</f>
        <v>0</v>
      </c>
      <c r="C303" s="97">
        <f t="shared" ref="C303:E303" si="39">+C294+C298+C302</f>
        <v>13875</v>
      </c>
      <c r="D303" s="161">
        <f t="shared" si="39"/>
        <v>13875</v>
      </c>
      <c r="E303" s="97">
        <f t="shared" si="39"/>
        <v>0</v>
      </c>
    </row>
    <row r="304" spans="1:7" x14ac:dyDescent="0.25">
      <c r="B304" s="113"/>
      <c r="C304" s="126"/>
      <c r="D304" s="165"/>
      <c r="E304" s="113"/>
    </row>
    <row r="305" spans="1:5" ht="13.5" thickBot="1" x14ac:dyDescent="0.35">
      <c r="A305" s="86" t="s">
        <v>244</v>
      </c>
      <c r="B305" s="103">
        <f>+B288+B303</f>
        <v>0</v>
      </c>
      <c r="C305" s="103">
        <f>+C288+C303</f>
        <v>-97900</v>
      </c>
      <c r="D305" s="163">
        <f>+D288+D303</f>
        <v>-97900</v>
      </c>
      <c r="E305" s="103">
        <f>+E288+E303</f>
        <v>0</v>
      </c>
    </row>
    <row r="306" spans="1:5" ht="13" thickTop="1" x14ac:dyDescent="0.25">
      <c r="D306" s="164"/>
    </row>
    <row r="307" spans="1:5" ht="13.5" thickBot="1" x14ac:dyDescent="0.35">
      <c r="A307" s="86" t="s">
        <v>245</v>
      </c>
      <c r="B307" s="103">
        <f>+B265+B305</f>
        <v>263695473</v>
      </c>
      <c r="C307" s="103">
        <f>+C265+C305</f>
        <v>276869675</v>
      </c>
      <c r="D307" s="163">
        <f>+D265+D305</f>
        <v>16360180</v>
      </c>
      <c r="E307" s="103">
        <f>+E265+E305</f>
        <v>3185978</v>
      </c>
    </row>
    <row r="308" spans="1:5" ht="13" thickTop="1" x14ac:dyDescent="0.25">
      <c r="D308" s="164"/>
    </row>
    <row r="309" spans="1:5" ht="13" x14ac:dyDescent="0.3">
      <c r="A309" s="86" t="s">
        <v>246</v>
      </c>
      <c r="D309" s="164"/>
    </row>
    <row r="310" spans="1:5" ht="14.5" x14ac:dyDescent="0.35">
      <c r="A310" s="96" t="s">
        <v>247</v>
      </c>
      <c r="B310" s="110">
        <f>SUMIF($G:$G,"Transmission Protected Plant",B:B)</f>
        <v>297206049</v>
      </c>
      <c r="C310" s="110">
        <f>SUMIF($G:$G,"Transmission Protected Plant",C:C)</f>
        <v>296709726</v>
      </c>
      <c r="D310" s="166">
        <f>SUMIF($G:$G,"Transmission Protected Plant",D:D)</f>
        <v>0</v>
      </c>
      <c r="E310" s="110">
        <f>SUMIF($G:$G,"Transmission Protected Plant",E:E)</f>
        <v>496323</v>
      </c>
    </row>
    <row r="311" spans="1:5" ht="14.5" x14ac:dyDescent="0.35">
      <c r="A311" s="96" t="s">
        <v>248</v>
      </c>
      <c r="B311" s="110">
        <f>SUMIF($G:$G,"Transmission Protected NOL",B:B)</f>
        <v>-36711696</v>
      </c>
      <c r="C311" s="110">
        <f>SUMIF($G:$G,"Transmission Protected NOL",C:C)</f>
        <v>-36298496</v>
      </c>
      <c r="D311" s="166">
        <f>SUMIF($G:$G,"Transmission Protected NOL",D:D)</f>
        <v>0</v>
      </c>
      <c r="E311" s="110">
        <f>SUMIF($G:$G,"Transmission Protected NOL",E:E)</f>
        <v>-413200</v>
      </c>
    </row>
    <row r="312" spans="1:5" ht="14.5" x14ac:dyDescent="0.35">
      <c r="A312" s="96" t="s">
        <v>249</v>
      </c>
      <c r="B312" s="110">
        <f>SUMIF($G:$G,"Transmission Unprotected Plant",B:B)</f>
        <v>1882717</v>
      </c>
      <c r="C312" s="110">
        <f>SUMIF($G:$G,"Transmission Unprotected Plant",C:C)</f>
        <v>15463354</v>
      </c>
      <c r="D312" s="166">
        <f>SUMIF($G:$G,"Transmission Unprotected Plant",D:D)</f>
        <v>16388632</v>
      </c>
      <c r="E312" s="110">
        <f>SUMIF($G:$G,"Transmission Unprotected Plant",E:E)</f>
        <v>2807995</v>
      </c>
    </row>
    <row r="313" spans="1:5" ht="14.5" x14ac:dyDescent="0.35">
      <c r="A313" s="96" t="s">
        <v>250</v>
      </c>
      <c r="B313" s="123">
        <f t="shared" ref="B313:D313" si="40">SUM(B310:B312)</f>
        <v>262377070</v>
      </c>
      <c r="C313" s="123">
        <f t="shared" si="40"/>
        <v>275874584</v>
      </c>
      <c r="D313" s="167">
        <f t="shared" si="40"/>
        <v>16388632</v>
      </c>
      <c r="E313" s="123">
        <f>SUM(E310:E312)</f>
        <v>2891118</v>
      </c>
    </row>
    <row r="314" spans="1:5" ht="14.5" x14ac:dyDescent="0.35">
      <c r="A314" s="96" t="s">
        <v>39</v>
      </c>
      <c r="B314" s="127">
        <f>SUMIF($G:$G,"Transmission Unprotected Non-Plant Assets",B:B)</f>
        <v>0</v>
      </c>
      <c r="C314" s="127">
        <f>SUMIF($G:$G,"Transmission Unprotected Non-Plant Assets",C:C)</f>
        <v>0</v>
      </c>
      <c r="D314" s="168">
        <f>SUMIF($G:$G,"Transmission Unprotected Non-Plant Assets",D:D)</f>
        <v>0</v>
      </c>
      <c r="E314" s="127">
        <f>SUMIF($G:$G,"Transmission Unprotected Non-Plant Assets",E:E)</f>
        <v>0</v>
      </c>
    </row>
    <row r="315" spans="1:5" ht="14.5" x14ac:dyDescent="0.35">
      <c r="A315" s="96" t="s">
        <v>41</v>
      </c>
      <c r="B315" s="127">
        <f>SUMIF($G:$G,"Transmission Unprotected Non-Plant Liabilities",B:B)</f>
        <v>0</v>
      </c>
      <c r="C315" s="127">
        <f>SUMIF($G:$G,"Transmission Unprotected Non-Plant Liabilities",C:C)</f>
        <v>-93252</v>
      </c>
      <c r="D315" s="168">
        <f>SUMIF($G:$G,"Transmission Unprotected Non-Plant Liabilities",D:D)</f>
        <v>-93252</v>
      </c>
      <c r="E315" s="127">
        <f>SUMIF($G:$G,"Transmission Unprotected Non-Plant Liabilities",E:E)</f>
        <v>0</v>
      </c>
    </row>
    <row r="316" spans="1:5" ht="14.5" x14ac:dyDescent="0.35">
      <c r="A316" s="96" t="s">
        <v>251</v>
      </c>
      <c r="B316" s="122">
        <f>SUM(B313:B315)</f>
        <v>262377070</v>
      </c>
      <c r="C316" s="122">
        <f>SUM(C313:C315)</f>
        <v>275781332</v>
      </c>
      <c r="D316" s="160">
        <f>SUM(D313:D315)</f>
        <v>16295380</v>
      </c>
      <c r="E316" s="122">
        <f>SUM(E313:E315)</f>
        <v>2891118</v>
      </c>
    </row>
    <row r="317" spans="1:5" x14ac:dyDescent="0.25">
      <c r="D317" s="117"/>
    </row>
    <row r="318" spans="1:5" ht="13" x14ac:dyDescent="0.3">
      <c r="A318" s="86" t="s">
        <v>252</v>
      </c>
      <c r="D318" s="117"/>
    </row>
    <row r="319" spans="1:5" ht="14.5" x14ac:dyDescent="0.35">
      <c r="A319" s="96" t="s">
        <v>247</v>
      </c>
      <c r="B319" s="113">
        <f>SUMIF($G:$G,"General Protected Plant",B:B)</f>
        <v>1410414</v>
      </c>
      <c r="C319" s="113">
        <f>SUMIF($G:$G,"General Protected Plant",C:C)</f>
        <v>1095695</v>
      </c>
      <c r="D319" s="117">
        <f>SUMIF($G:$G,"General Protected Plant",D:D)</f>
        <v>0</v>
      </c>
      <c r="E319" s="113">
        <f>SUMIF($G:$G,"General Protected Plant",E:E)</f>
        <v>314719</v>
      </c>
    </row>
    <row r="320" spans="1:5" ht="14.5" x14ac:dyDescent="0.35">
      <c r="A320" s="96" t="s">
        <v>248</v>
      </c>
      <c r="B320" s="101">
        <f>SUMIF($G:$G,"General Protected NOL",B:B)</f>
        <v>0</v>
      </c>
      <c r="C320" s="101">
        <f>SUMIF($G:$G,"General Protected NOL",C:C)</f>
        <v>0</v>
      </c>
      <c r="D320" s="117">
        <f>SUMIF($G:$G,"General Protected NOL",D:D)</f>
        <v>0</v>
      </c>
      <c r="E320" s="101">
        <f>SUMIF($G:$G,"General Protected NOL",E:E)</f>
        <v>0</v>
      </c>
    </row>
    <row r="321" spans="1:5" ht="14.5" x14ac:dyDescent="0.35">
      <c r="A321" s="96" t="s">
        <v>249</v>
      </c>
      <c r="B321" s="113">
        <f>SUMIF($G:$G,"General Unprotected Plant",B:B)</f>
        <v>-92011</v>
      </c>
      <c r="C321" s="113">
        <f>SUMIF($G:$G,"General Unprotected Plant",C:C)</f>
        <v>-2704</v>
      </c>
      <c r="D321" s="117">
        <f>SUMIF($G:$G,"General Unprotected Plant",D:D)</f>
        <v>69448</v>
      </c>
      <c r="E321" s="113">
        <f>SUMIF($G:$G,"General Unprotected Plant",E:E)</f>
        <v>-19859</v>
      </c>
    </row>
    <row r="322" spans="1:5" ht="14.5" x14ac:dyDescent="0.35">
      <c r="A322" s="96" t="s">
        <v>250</v>
      </c>
      <c r="B322" s="123">
        <f t="shared" ref="B322:D322" si="41">SUM(B319:B321)</f>
        <v>1318403</v>
      </c>
      <c r="C322" s="123">
        <f t="shared" si="41"/>
        <v>1092991</v>
      </c>
      <c r="D322" s="167">
        <f t="shared" si="41"/>
        <v>69448</v>
      </c>
      <c r="E322" s="123">
        <f>SUM(E319:E321)</f>
        <v>294860</v>
      </c>
    </row>
    <row r="323" spans="1:5" ht="14.5" x14ac:dyDescent="0.35">
      <c r="A323" s="96" t="s">
        <v>39</v>
      </c>
      <c r="B323" s="127">
        <f>SUMIF($G:$G,"General Unprotected Non-Plant Assets",B:B)</f>
        <v>0</v>
      </c>
      <c r="C323" s="127">
        <f>SUMIF($G:$G,"General Unprotected Non-Plant Assets",C:C)</f>
        <v>13875</v>
      </c>
      <c r="D323" s="168">
        <f>SUMIF($G:$G,"General Unprotected Non-Plant Assets",D:D)</f>
        <v>13875</v>
      </c>
      <c r="E323" s="127">
        <f>SUMIF($G:$G,"General Unprotected Non-Plant Assets",E:E)</f>
        <v>0</v>
      </c>
    </row>
    <row r="324" spans="1:5" ht="14.5" x14ac:dyDescent="0.35">
      <c r="A324" s="96" t="s">
        <v>41</v>
      </c>
      <c r="B324" s="127">
        <f>SUMIF($G:$G,"General Unprotected Non-Plant Liabilities",B:B)</f>
        <v>0</v>
      </c>
      <c r="C324" s="127">
        <f>SUMIF($G:$G,"General Unprotected Non-Plant Liabilities",C:C)</f>
        <v>-18523</v>
      </c>
      <c r="D324" s="168">
        <f>SUMIF($G:$G,"General Unprotected Non-Plant Liabilities",D:D)</f>
        <v>-18523</v>
      </c>
      <c r="E324" s="127">
        <f>SUMIF($G:$G,"General Unprotected Non-Plant Liabilities",E:E)</f>
        <v>0</v>
      </c>
    </row>
    <row r="325" spans="1:5" ht="14.5" x14ac:dyDescent="0.35">
      <c r="A325" s="96" t="s">
        <v>253</v>
      </c>
      <c r="B325" s="122">
        <f>SUM(B322:B324)</f>
        <v>1318403</v>
      </c>
      <c r="C325" s="122">
        <f>SUM(C322:C324)</f>
        <v>1088343</v>
      </c>
      <c r="D325" s="160">
        <f>SUM(D322:D324)</f>
        <v>64800</v>
      </c>
      <c r="E325" s="122">
        <f>SUM(E322:E324)</f>
        <v>294860</v>
      </c>
    </row>
    <row r="326" spans="1:5" x14ac:dyDescent="0.25">
      <c r="D326" s="117"/>
    </row>
    <row r="327" spans="1:5" ht="13" thickBot="1" x14ac:dyDescent="0.3">
      <c r="A327" s="83" t="s">
        <v>254</v>
      </c>
      <c r="B327" s="125">
        <f t="shared" ref="B327:D327" si="42">+B316+B325</f>
        <v>263695473</v>
      </c>
      <c r="C327" s="125">
        <f t="shared" si="42"/>
        <v>276869675</v>
      </c>
      <c r="D327" s="118">
        <f t="shared" si="42"/>
        <v>16360180</v>
      </c>
      <c r="E327" s="125">
        <f>+E316+E325</f>
        <v>3185978</v>
      </c>
    </row>
    <row r="328" spans="1:5" ht="13" thickTop="1" x14ac:dyDescent="0.25">
      <c r="B328" s="114">
        <f t="shared" ref="B328:D328" si="43">+B307-B327</f>
        <v>0</v>
      </c>
      <c r="C328" s="114">
        <f t="shared" si="43"/>
        <v>0</v>
      </c>
      <c r="D328" s="168">
        <f t="shared" si="43"/>
        <v>0</v>
      </c>
      <c r="E328" s="114">
        <f>+E307-E327</f>
        <v>0</v>
      </c>
    </row>
    <row r="329" spans="1:5" ht="13" x14ac:dyDescent="0.3">
      <c r="A329" s="95" t="s">
        <v>255</v>
      </c>
      <c r="D329" s="164"/>
    </row>
    <row r="330" spans="1:5" ht="14.5" x14ac:dyDescent="0.35">
      <c r="A330" s="96" t="s">
        <v>247</v>
      </c>
      <c r="B330" s="113">
        <f t="shared" ref="B330:E332" si="44">+B310+B319</f>
        <v>298616463</v>
      </c>
      <c r="C330" s="113">
        <f t="shared" si="44"/>
        <v>297805421</v>
      </c>
      <c r="D330" s="117">
        <f t="shared" si="44"/>
        <v>0</v>
      </c>
      <c r="E330" s="113">
        <f t="shared" si="44"/>
        <v>811042</v>
      </c>
    </row>
    <row r="331" spans="1:5" ht="14.5" x14ac:dyDescent="0.35">
      <c r="A331" s="96" t="s">
        <v>248</v>
      </c>
      <c r="B331" s="113">
        <f t="shared" si="44"/>
        <v>-36711696</v>
      </c>
      <c r="C331" s="113">
        <f t="shared" si="44"/>
        <v>-36298496</v>
      </c>
      <c r="D331" s="117">
        <f t="shared" si="44"/>
        <v>0</v>
      </c>
      <c r="E331" s="113">
        <f t="shared" si="44"/>
        <v>-413200</v>
      </c>
    </row>
    <row r="332" spans="1:5" ht="14.5" x14ac:dyDescent="0.35">
      <c r="A332" s="96" t="s">
        <v>249</v>
      </c>
      <c r="B332" s="113">
        <f t="shared" si="44"/>
        <v>1790706</v>
      </c>
      <c r="C332" s="113">
        <f t="shared" si="44"/>
        <v>15460650</v>
      </c>
      <c r="D332" s="117">
        <f t="shared" si="44"/>
        <v>16458080</v>
      </c>
      <c r="E332" s="113">
        <f t="shared" si="44"/>
        <v>2788136</v>
      </c>
    </row>
    <row r="333" spans="1:5" ht="14.5" x14ac:dyDescent="0.35">
      <c r="A333" s="96" t="s">
        <v>250</v>
      </c>
      <c r="B333" s="111">
        <f>SUM(B330:B332)</f>
        <v>263695473</v>
      </c>
      <c r="C333" s="111">
        <f>SUM(C330:C332)</f>
        <v>276967575</v>
      </c>
      <c r="D333" s="169">
        <f>SUM(D330:D332)</f>
        <v>16458080</v>
      </c>
      <c r="E333" s="111">
        <f>SUM(E330:E332)</f>
        <v>3185978</v>
      </c>
    </row>
    <row r="334" spans="1:5" ht="14.5" x14ac:dyDescent="0.35">
      <c r="A334" s="96" t="s">
        <v>39</v>
      </c>
      <c r="B334" s="113">
        <f>+B314+B323</f>
        <v>0</v>
      </c>
      <c r="C334" s="113">
        <f>+C314+C323</f>
        <v>13875</v>
      </c>
      <c r="D334" s="117">
        <f>+D314+D323</f>
        <v>13875</v>
      </c>
      <c r="E334" s="113">
        <f>+E314+E323</f>
        <v>0</v>
      </c>
    </row>
    <row r="335" spans="1:5" ht="14.5" x14ac:dyDescent="0.35">
      <c r="A335" s="96" t="s">
        <v>41</v>
      </c>
      <c r="B335" s="113">
        <f>+B315+B324</f>
        <v>0</v>
      </c>
      <c r="C335" s="113">
        <f t="shared" ref="C335:E335" si="45">+C315+C324</f>
        <v>-111775</v>
      </c>
      <c r="D335" s="113">
        <f t="shared" si="45"/>
        <v>-111775</v>
      </c>
      <c r="E335" s="113">
        <f t="shared" si="45"/>
        <v>0</v>
      </c>
    </row>
    <row r="336" spans="1:5" ht="15" thickBot="1" x14ac:dyDescent="0.4">
      <c r="A336" s="96" t="s">
        <v>254</v>
      </c>
      <c r="B336" s="115">
        <f>SUM(B333:B335)</f>
        <v>263695473</v>
      </c>
      <c r="C336" s="115">
        <f t="shared" ref="C336:E336" si="46">SUM(C333:C335)</f>
        <v>276869675</v>
      </c>
      <c r="D336" s="115">
        <f t="shared" si="46"/>
        <v>16360180</v>
      </c>
      <c r="E336" s="115">
        <f t="shared" si="46"/>
        <v>3185978</v>
      </c>
    </row>
    <row r="337" spans="3:3" ht="13" thickTop="1" x14ac:dyDescent="0.25"/>
    <row r="338" spans="3:3" x14ac:dyDescent="0.25">
      <c r="C338" s="113"/>
    </row>
  </sheetData>
  <mergeCells count="3">
    <mergeCell ref="A3:G3"/>
    <mergeCell ref="A4:G4"/>
    <mergeCell ref="A5:G5"/>
  </mergeCells>
  <printOptions horizontalCentered="1"/>
  <pageMargins left="0.7" right="0.7" top="0.75" bottom="0.75" header="0.3" footer="0.3"/>
  <pageSetup scale="70" orientation="landscape" r:id="rId1"/>
  <headerFooter>
    <oddFooter>&amp;L&amp;"Calibri"&amp;11&amp;K000000&amp;"Calibri"&amp;11&amp;K000000&amp;"Calibri"&amp;11&amp;K000000&amp;Z&amp;F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CC8C-8EA7-4306-8A16-8101FD3111C7}">
  <sheetPr>
    <tabColor theme="8" tint="0.59999389629810485"/>
  </sheetPr>
  <dimension ref="A1:F101"/>
  <sheetViews>
    <sheetView workbookViewId="0"/>
  </sheetViews>
  <sheetFormatPr defaultColWidth="8.81640625" defaultRowHeight="12.5" x14ac:dyDescent="0.25"/>
  <cols>
    <col min="1" max="1" width="20.7265625" style="128" customWidth="1"/>
    <col min="2" max="2" width="24.453125" style="128" customWidth="1"/>
    <col min="3" max="3" width="22.81640625" style="129" bestFit="1" customWidth="1"/>
    <col min="4" max="6" width="21.7265625" style="128" customWidth="1"/>
    <col min="7" max="7" width="14.54296875" style="128" bestFit="1" customWidth="1"/>
    <col min="8" max="8" width="9.453125" style="128" customWidth="1"/>
    <col min="9" max="9" width="10.7265625" style="128" bestFit="1" customWidth="1"/>
    <col min="10" max="16384" width="8.81640625" style="128"/>
  </cols>
  <sheetData>
    <row r="1" spans="1:6" ht="14.5" x14ac:dyDescent="0.35">
      <c r="F1" s="130"/>
    </row>
    <row r="2" spans="1:6" ht="14.5" x14ac:dyDescent="0.35">
      <c r="F2" s="130"/>
    </row>
    <row r="3" spans="1:6" ht="15" customHeight="1" x14ac:dyDescent="0.3">
      <c r="A3" s="178" t="s">
        <v>0</v>
      </c>
      <c r="B3" s="178"/>
      <c r="C3" s="178"/>
      <c r="D3" s="178"/>
      <c r="E3" s="178"/>
      <c r="F3" s="178"/>
    </row>
    <row r="4" spans="1:6" ht="15" customHeight="1" x14ac:dyDescent="0.25">
      <c r="A4" s="179" t="s">
        <v>478</v>
      </c>
      <c r="B4" s="179"/>
      <c r="C4" s="179"/>
      <c r="D4" s="179"/>
      <c r="E4" s="179"/>
      <c r="F4" s="179"/>
    </row>
    <row r="5" spans="1:6" x14ac:dyDescent="0.25">
      <c r="A5" s="179" t="s">
        <v>14</v>
      </c>
      <c r="B5" s="179"/>
      <c r="C5" s="179"/>
      <c r="D5" s="179"/>
      <c r="E5" s="179"/>
      <c r="F5" s="179"/>
    </row>
    <row r="6" spans="1:6" ht="14.5" x14ac:dyDescent="0.35">
      <c r="D6" s="132"/>
      <c r="F6" s="130"/>
    </row>
    <row r="7" spans="1:6" ht="14.5" x14ac:dyDescent="0.35">
      <c r="A7" s="131" t="s">
        <v>381</v>
      </c>
      <c r="B7" s="131" t="s">
        <v>382</v>
      </c>
      <c r="C7" s="131"/>
      <c r="D7" s="133" t="s">
        <v>383</v>
      </c>
      <c r="E7" s="133" t="s">
        <v>383</v>
      </c>
      <c r="F7" s="133" t="s">
        <v>383</v>
      </c>
    </row>
    <row r="8" spans="1:6" ht="14.5" x14ac:dyDescent="0.35">
      <c r="A8" s="131" t="s">
        <v>384</v>
      </c>
      <c r="B8" s="131" t="s">
        <v>385</v>
      </c>
      <c r="C8" s="131" t="s">
        <v>386</v>
      </c>
      <c r="D8" s="133" t="s">
        <v>387</v>
      </c>
      <c r="E8" s="133" t="s">
        <v>387</v>
      </c>
      <c r="F8" s="133" t="s">
        <v>387</v>
      </c>
    </row>
    <row r="9" spans="1:6" ht="13" x14ac:dyDescent="0.3">
      <c r="A9" s="131"/>
      <c r="B9" s="131"/>
      <c r="C9" s="131"/>
      <c r="D9" s="134" t="s">
        <v>388</v>
      </c>
      <c r="E9" s="134" t="s">
        <v>388</v>
      </c>
      <c r="F9" s="131" t="s">
        <v>215</v>
      </c>
    </row>
    <row r="10" spans="1:6" ht="13" x14ac:dyDescent="0.3">
      <c r="A10" s="131"/>
      <c r="B10" s="131"/>
      <c r="C10" s="131"/>
      <c r="D10" s="131" t="s">
        <v>389</v>
      </c>
      <c r="E10" s="131" t="s">
        <v>390</v>
      </c>
    </row>
    <row r="11" spans="1:6" ht="14.5" x14ac:dyDescent="0.35">
      <c r="A11" s="129">
        <v>2022</v>
      </c>
      <c r="B11" s="129" t="s">
        <v>391</v>
      </c>
      <c r="C11" s="129">
        <v>2009</v>
      </c>
      <c r="D11" s="135">
        <v>1045</v>
      </c>
      <c r="E11" s="135">
        <v>-7696</v>
      </c>
      <c r="F11" s="135">
        <f>+D11+E11</f>
        <v>-6651</v>
      </c>
    </row>
    <row r="12" spans="1:6" ht="14.5" x14ac:dyDescent="0.35">
      <c r="A12" s="129">
        <v>2022</v>
      </c>
      <c r="B12" s="129" t="s">
        <v>391</v>
      </c>
      <c r="C12" s="129" t="s">
        <v>392</v>
      </c>
      <c r="D12" s="135">
        <v>0</v>
      </c>
      <c r="E12" s="135">
        <v>0</v>
      </c>
      <c r="F12" s="135">
        <f t="shared" ref="F12:F75" si="0">+D12+E12</f>
        <v>0</v>
      </c>
    </row>
    <row r="13" spans="1:6" ht="14.5" x14ac:dyDescent="0.35">
      <c r="A13" s="129">
        <v>2022</v>
      </c>
      <c r="B13" s="129" t="s">
        <v>391</v>
      </c>
      <c r="C13" s="129">
        <v>2010</v>
      </c>
      <c r="D13" s="135">
        <v>8212</v>
      </c>
      <c r="E13" s="135">
        <v>7222</v>
      </c>
      <c r="F13" s="135">
        <f t="shared" si="0"/>
        <v>15434</v>
      </c>
    </row>
    <row r="14" spans="1:6" ht="14.5" x14ac:dyDescent="0.35">
      <c r="A14" s="129">
        <v>2022</v>
      </c>
      <c r="B14" s="129" t="s">
        <v>391</v>
      </c>
      <c r="C14" s="129" t="s">
        <v>393</v>
      </c>
      <c r="D14" s="135">
        <v>2237</v>
      </c>
      <c r="E14" s="135">
        <v>0</v>
      </c>
      <c r="F14" s="135">
        <f t="shared" si="0"/>
        <v>2237</v>
      </c>
    </row>
    <row r="15" spans="1:6" ht="14.5" x14ac:dyDescent="0.35">
      <c r="A15" s="129">
        <v>2022</v>
      </c>
      <c r="B15" s="129" t="s">
        <v>391</v>
      </c>
      <c r="C15" s="129" t="s">
        <v>394</v>
      </c>
      <c r="D15" s="135">
        <v>62463</v>
      </c>
      <c r="E15" s="135">
        <v>0</v>
      </c>
      <c r="F15" s="135">
        <f t="shared" si="0"/>
        <v>62463</v>
      </c>
    </row>
    <row r="16" spans="1:6" ht="14.5" x14ac:dyDescent="0.35">
      <c r="A16" s="129">
        <v>2022</v>
      </c>
      <c r="B16" s="129" t="s">
        <v>391</v>
      </c>
      <c r="C16" s="129">
        <v>2011</v>
      </c>
      <c r="D16" s="135">
        <v>3388</v>
      </c>
      <c r="E16" s="135">
        <v>12964</v>
      </c>
      <c r="F16" s="135">
        <f t="shared" si="0"/>
        <v>16352</v>
      </c>
    </row>
    <row r="17" spans="1:6" ht="14.5" x14ac:dyDescent="0.35">
      <c r="A17" s="129">
        <v>2022</v>
      </c>
      <c r="B17" s="129" t="s">
        <v>391</v>
      </c>
      <c r="C17" s="129" t="s">
        <v>395</v>
      </c>
      <c r="D17" s="135">
        <v>11761</v>
      </c>
      <c r="E17" s="135">
        <v>162</v>
      </c>
      <c r="F17" s="135">
        <f t="shared" si="0"/>
        <v>11923</v>
      </c>
    </row>
    <row r="18" spans="1:6" ht="14.5" x14ac:dyDescent="0.35">
      <c r="A18" s="129">
        <v>2022</v>
      </c>
      <c r="B18" s="129" t="s">
        <v>391</v>
      </c>
      <c r="C18" s="129" t="s">
        <v>396</v>
      </c>
      <c r="D18" s="135">
        <v>9930</v>
      </c>
      <c r="E18" s="135">
        <v>279</v>
      </c>
      <c r="F18" s="135">
        <f t="shared" si="0"/>
        <v>10209</v>
      </c>
    </row>
    <row r="19" spans="1:6" ht="14.5" x14ac:dyDescent="0.35">
      <c r="A19" s="129">
        <v>2022</v>
      </c>
      <c r="B19" s="129" t="s">
        <v>391</v>
      </c>
      <c r="C19" s="129">
        <v>2012</v>
      </c>
      <c r="D19" s="135">
        <v>14562</v>
      </c>
      <c r="E19" s="135">
        <v>75443</v>
      </c>
      <c r="F19" s="135">
        <f t="shared" si="0"/>
        <v>90005</v>
      </c>
    </row>
    <row r="20" spans="1:6" ht="14.5" x14ac:dyDescent="0.35">
      <c r="A20" s="129">
        <v>2022</v>
      </c>
      <c r="B20" s="129" t="s">
        <v>391</v>
      </c>
      <c r="C20" s="129" t="s">
        <v>397</v>
      </c>
      <c r="D20" s="135">
        <v>14495</v>
      </c>
      <c r="E20" s="135">
        <v>0</v>
      </c>
      <c r="F20" s="135">
        <f t="shared" si="0"/>
        <v>14495</v>
      </c>
    </row>
    <row r="21" spans="1:6" ht="14.5" x14ac:dyDescent="0.35">
      <c r="A21" s="129">
        <v>2022</v>
      </c>
      <c r="B21" s="129" t="s">
        <v>391</v>
      </c>
      <c r="C21" s="129" t="s">
        <v>398</v>
      </c>
      <c r="D21" s="135">
        <v>79416</v>
      </c>
      <c r="E21" s="135">
        <v>-508</v>
      </c>
      <c r="F21" s="135">
        <f t="shared" si="0"/>
        <v>78908</v>
      </c>
    </row>
    <row r="22" spans="1:6" ht="14.5" x14ac:dyDescent="0.35">
      <c r="A22" s="129">
        <v>2022</v>
      </c>
      <c r="B22" s="129" t="s">
        <v>391</v>
      </c>
      <c r="C22" s="129" t="s">
        <v>399</v>
      </c>
      <c r="D22" s="135">
        <v>161</v>
      </c>
      <c r="E22" s="135">
        <v>419</v>
      </c>
      <c r="F22" s="135">
        <f t="shared" si="0"/>
        <v>580</v>
      </c>
    </row>
    <row r="23" spans="1:6" ht="14.5" x14ac:dyDescent="0.35">
      <c r="A23" s="129">
        <v>2022</v>
      </c>
      <c r="B23" s="129" t="s">
        <v>391</v>
      </c>
      <c r="C23" s="129" t="s">
        <v>400</v>
      </c>
      <c r="D23" s="135">
        <v>25545</v>
      </c>
      <c r="E23" s="135">
        <v>0</v>
      </c>
      <c r="F23" s="135">
        <f t="shared" si="0"/>
        <v>25545</v>
      </c>
    </row>
    <row r="24" spans="1:6" ht="14.5" x14ac:dyDescent="0.35">
      <c r="A24" s="129">
        <v>2022</v>
      </c>
      <c r="B24" s="129" t="s">
        <v>391</v>
      </c>
      <c r="C24" s="129" t="s">
        <v>401</v>
      </c>
      <c r="D24" s="135">
        <v>461</v>
      </c>
      <c r="E24" s="135">
        <v>3957</v>
      </c>
      <c r="F24" s="135">
        <f t="shared" si="0"/>
        <v>4418</v>
      </c>
    </row>
    <row r="25" spans="1:6" ht="14.5" x14ac:dyDescent="0.35">
      <c r="A25" s="129">
        <v>2022</v>
      </c>
      <c r="B25" s="129" t="s">
        <v>391</v>
      </c>
      <c r="C25" s="129" t="s">
        <v>402</v>
      </c>
      <c r="D25" s="135">
        <v>48395</v>
      </c>
      <c r="E25" s="135">
        <v>2</v>
      </c>
      <c r="F25" s="135">
        <f t="shared" si="0"/>
        <v>48397</v>
      </c>
    </row>
    <row r="26" spans="1:6" ht="14.5" x14ac:dyDescent="0.35">
      <c r="A26" s="129">
        <v>2022</v>
      </c>
      <c r="B26" s="129" t="s">
        <v>391</v>
      </c>
      <c r="C26" s="129" t="s">
        <v>403</v>
      </c>
      <c r="D26" s="135">
        <v>21</v>
      </c>
      <c r="E26" s="135">
        <v>171</v>
      </c>
      <c r="F26" s="135">
        <f t="shared" si="0"/>
        <v>192</v>
      </c>
    </row>
    <row r="27" spans="1:6" ht="14.5" x14ac:dyDescent="0.35">
      <c r="A27" s="129">
        <v>2022</v>
      </c>
      <c r="B27" s="129" t="s">
        <v>391</v>
      </c>
      <c r="C27" s="129" t="s">
        <v>404</v>
      </c>
      <c r="D27" s="135">
        <v>37166</v>
      </c>
      <c r="E27" s="135">
        <v>0</v>
      </c>
      <c r="F27" s="135">
        <f t="shared" si="0"/>
        <v>37166</v>
      </c>
    </row>
    <row r="28" spans="1:6" ht="14.5" x14ac:dyDescent="0.35">
      <c r="A28" s="129">
        <v>2022</v>
      </c>
      <c r="B28" s="129" t="s">
        <v>391</v>
      </c>
      <c r="C28" s="129" t="s">
        <v>405</v>
      </c>
      <c r="D28" s="135">
        <v>-573</v>
      </c>
      <c r="E28" s="135">
        <v>365</v>
      </c>
      <c r="F28" s="135">
        <f t="shared" si="0"/>
        <v>-208</v>
      </c>
    </row>
    <row r="29" spans="1:6" ht="14.5" x14ac:dyDescent="0.35">
      <c r="A29" s="129">
        <v>2022</v>
      </c>
      <c r="B29" s="129" t="s">
        <v>391</v>
      </c>
      <c r="C29" s="129" t="s">
        <v>406</v>
      </c>
      <c r="D29" s="135">
        <v>34113</v>
      </c>
      <c r="E29" s="135">
        <v>12</v>
      </c>
      <c r="F29" s="135">
        <f t="shared" si="0"/>
        <v>34125</v>
      </c>
    </row>
    <row r="30" spans="1:6" ht="14.5" x14ac:dyDescent="0.35">
      <c r="A30" s="129">
        <v>2022</v>
      </c>
      <c r="B30" s="129" t="s">
        <v>391</v>
      </c>
      <c r="C30" s="129">
        <v>2014</v>
      </c>
      <c r="D30" s="135">
        <v>1024</v>
      </c>
      <c r="E30" s="135">
        <v>19614</v>
      </c>
      <c r="F30" s="135">
        <f t="shared" si="0"/>
        <v>20638</v>
      </c>
    </row>
    <row r="31" spans="1:6" ht="14.5" x14ac:dyDescent="0.35">
      <c r="A31" s="129">
        <v>2022</v>
      </c>
      <c r="B31" s="129" t="s">
        <v>391</v>
      </c>
      <c r="C31" s="129" t="s">
        <v>407</v>
      </c>
      <c r="D31" s="135">
        <v>82601</v>
      </c>
      <c r="E31" s="135">
        <v>0</v>
      </c>
      <c r="F31" s="135">
        <f t="shared" si="0"/>
        <v>82601</v>
      </c>
    </row>
    <row r="32" spans="1:6" ht="14.5" x14ac:dyDescent="0.35">
      <c r="A32" s="129">
        <v>2022</v>
      </c>
      <c r="B32" s="129" t="s">
        <v>391</v>
      </c>
      <c r="C32" s="129" t="s">
        <v>408</v>
      </c>
      <c r="D32" s="135">
        <v>3</v>
      </c>
      <c r="E32" s="135">
        <v>1</v>
      </c>
      <c r="F32" s="135">
        <f t="shared" si="0"/>
        <v>4</v>
      </c>
    </row>
    <row r="33" spans="1:6" ht="14.5" x14ac:dyDescent="0.35">
      <c r="A33" s="129">
        <v>2022</v>
      </c>
      <c r="B33" s="129" t="s">
        <v>391</v>
      </c>
      <c r="C33" s="129">
        <v>2015</v>
      </c>
      <c r="D33" s="135">
        <v>1559</v>
      </c>
      <c r="E33" s="135">
        <v>3105</v>
      </c>
      <c r="F33" s="135">
        <f t="shared" si="0"/>
        <v>4664</v>
      </c>
    </row>
    <row r="34" spans="1:6" ht="14.5" x14ac:dyDescent="0.35">
      <c r="A34" s="129">
        <v>2022</v>
      </c>
      <c r="B34" s="129" t="s">
        <v>391</v>
      </c>
      <c r="C34" s="129" t="s">
        <v>409</v>
      </c>
      <c r="D34" s="135">
        <v>181811</v>
      </c>
      <c r="E34" s="135">
        <v>17</v>
      </c>
      <c r="F34" s="135">
        <f t="shared" si="0"/>
        <v>181828</v>
      </c>
    </row>
    <row r="35" spans="1:6" ht="14.5" x14ac:dyDescent="0.35">
      <c r="A35" s="129">
        <v>2022</v>
      </c>
      <c r="B35" s="129" t="s">
        <v>391</v>
      </c>
      <c r="C35" s="129" t="s">
        <v>410</v>
      </c>
      <c r="D35" s="135">
        <v>0</v>
      </c>
      <c r="E35" s="135">
        <v>935</v>
      </c>
      <c r="F35" s="135">
        <f t="shared" si="0"/>
        <v>935</v>
      </c>
    </row>
    <row r="36" spans="1:6" ht="14.5" x14ac:dyDescent="0.35">
      <c r="A36" s="129">
        <v>2022</v>
      </c>
      <c r="B36" s="129" t="s">
        <v>391</v>
      </c>
      <c r="C36" s="129" t="s">
        <v>411</v>
      </c>
      <c r="D36" s="135">
        <v>58</v>
      </c>
      <c r="E36" s="135">
        <v>0</v>
      </c>
      <c r="F36" s="135">
        <f t="shared" si="0"/>
        <v>58</v>
      </c>
    </row>
    <row r="37" spans="1:6" ht="14.5" x14ac:dyDescent="0.35">
      <c r="A37" s="129">
        <v>2022</v>
      </c>
      <c r="B37" s="129" t="s">
        <v>391</v>
      </c>
      <c r="C37" s="129">
        <v>2016</v>
      </c>
      <c r="D37" s="135">
        <v>10220</v>
      </c>
      <c r="E37" s="135">
        <v>11886</v>
      </c>
      <c r="F37" s="135">
        <f t="shared" si="0"/>
        <v>22106</v>
      </c>
    </row>
    <row r="38" spans="1:6" ht="14.5" x14ac:dyDescent="0.35">
      <c r="A38" s="129">
        <v>2022</v>
      </c>
      <c r="B38" s="129" t="s">
        <v>391</v>
      </c>
      <c r="C38" s="129" t="s">
        <v>412</v>
      </c>
      <c r="D38" s="135">
        <v>168365</v>
      </c>
      <c r="E38" s="135">
        <v>9178</v>
      </c>
      <c r="F38" s="135">
        <f t="shared" si="0"/>
        <v>177543</v>
      </c>
    </row>
    <row r="39" spans="1:6" ht="14.5" x14ac:dyDescent="0.35">
      <c r="A39" s="129">
        <v>2022</v>
      </c>
      <c r="B39" s="129" t="s">
        <v>391</v>
      </c>
      <c r="C39" s="129" t="s">
        <v>413</v>
      </c>
      <c r="D39" s="135">
        <v>0</v>
      </c>
      <c r="E39" s="135">
        <v>265</v>
      </c>
      <c r="F39" s="135">
        <f t="shared" si="0"/>
        <v>265</v>
      </c>
    </row>
    <row r="40" spans="1:6" ht="14.5" x14ac:dyDescent="0.35">
      <c r="A40" s="129">
        <v>2022</v>
      </c>
      <c r="B40" s="129" t="s">
        <v>391</v>
      </c>
      <c r="C40" s="129" t="s">
        <v>414</v>
      </c>
      <c r="D40" s="135">
        <v>1401</v>
      </c>
      <c r="E40" s="135">
        <v>0</v>
      </c>
      <c r="F40" s="135">
        <f t="shared" si="0"/>
        <v>1401</v>
      </c>
    </row>
    <row r="41" spans="1:6" ht="14.5" x14ac:dyDescent="0.35">
      <c r="A41" s="129">
        <v>2022</v>
      </c>
      <c r="B41" s="129" t="s">
        <v>391</v>
      </c>
      <c r="C41" s="129" t="s">
        <v>415</v>
      </c>
      <c r="D41" s="135">
        <v>122</v>
      </c>
      <c r="E41" s="135">
        <v>94</v>
      </c>
      <c r="F41" s="135">
        <f t="shared" si="0"/>
        <v>216</v>
      </c>
    </row>
    <row r="42" spans="1:6" ht="14.5" x14ac:dyDescent="0.35">
      <c r="A42" s="129">
        <v>2022</v>
      </c>
      <c r="B42" s="129" t="s">
        <v>391</v>
      </c>
      <c r="C42" s="129" t="s">
        <v>416</v>
      </c>
      <c r="D42" s="135">
        <v>34881</v>
      </c>
      <c r="E42" s="135">
        <v>2285</v>
      </c>
      <c r="F42" s="135">
        <f t="shared" si="0"/>
        <v>37166</v>
      </c>
    </row>
    <row r="43" spans="1:6" ht="14.5" x14ac:dyDescent="0.35">
      <c r="A43" s="129">
        <v>2022</v>
      </c>
      <c r="B43" s="129" t="s">
        <v>391</v>
      </c>
      <c r="C43" s="129" t="s">
        <v>417</v>
      </c>
      <c r="D43" s="135">
        <v>0</v>
      </c>
      <c r="E43" s="135">
        <v>0</v>
      </c>
      <c r="F43" s="135">
        <f t="shared" si="0"/>
        <v>0</v>
      </c>
    </row>
    <row r="44" spans="1:6" ht="14.5" x14ac:dyDescent="0.35">
      <c r="A44" s="129">
        <v>2022</v>
      </c>
      <c r="B44" s="129" t="s">
        <v>391</v>
      </c>
      <c r="C44" s="129" t="s">
        <v>418</v>
      </c>
      <c r="D44" s="135">
        <v>713</v>
      </c>
      <c r="E44" s="135">
        <v>0</v>
      </c>
      <c r="F44" s="135">
        <f t="shared" si="0"/>
        <v>713</v>
      </c>
    </row>
    <row r="45" spans="1:6" ht="14.5" x14ac:dyDescent="0.35">
      <c r="A45" s="129">
        <v>2022</v>
      </c>
      <c r="B45" s="129" t="s">
        <v>391</v>
      </c>
      <c r="C45" s="129" t="s">
        <v>419</v>
      </c>
      <c r="D45" s="135">
        <v>-151</v>
      </c>
      <c r="E45" s="135">
        <v>406</v>
      </c>
      <c r="F45" s="135">
        <f t="shared" si="0"/>
        <v>255</v>
      </c>
    </row>
    <row r="46" spans="1:6" ht="14.5" x14ac:dyDescent="0.35">
      <c r="A46" s="129">
        <v>2022</v>
      </c>
      <c r="B46" s="129" t="s">
        <v>391</v>
      </c>
      <c r="C46" s="129" t="s">
        <v>420</v>
      </c>
      <c r="D46" s="135">
        <v>61551</v>
      </c>
      <c r="E46" s="135">
        <v>0</v>
      </c>
      <c r="F46" s="135">
        <f t="shared" si="0"/>
        <v>61551</v>
      </c>
    </row>
    <row r="47" spans="1:6" ht="14.5" x14ac:dyDescent="0.35">
      <c r="A47" s="129">
        <v>2022</v>
      </c>
      <c r="B47" s="129" t="s">
        <v>391</v>
      </c>
      <c r="C47" s="129" t="s">
        <v>421</v>
      </c>
      <c r="D47" s="135">
        <v>0</v>
      </c>
      <c r="E47" s="135">
        <v>65</v>
      </c>
      <c r="F47" s="135">
        <f t="shared" si="0"/>
        <v>65</v>
      </c>
    </row>
    <row r="48" spans="1:6" ht="14.5" x14ac:dyDescent="0.35">
      <c r="A48" s="129">
        <v>2022</v>
      </c>
      <c r="B48" s="129" t="s">
        <v>391</v>
      </c>
      <c r="C48" s="129" t="s">
        <v>422</v>
      </c>
      <c r="D48" s="135">
        <v>664</v>
      </c>
      <c r="E48" s="135">
        <v>0</v>
      </c>
      <c r="F48" s="135">
        <f t="shared" si="0"/>
        <v>664</v>
      </c>
    </row>
    <row r="49" spans="1:6" ht="14.5" x14ac:dyDescent="0.35">
      <c r="A49" s="129">
        <v>2022</v>
      </c>
      <c r="B49" s="129" t="s">
        <v>391</v>
      </c>
      <c r="C49" s="129" t="s">
        <v>423</v>
      </c>
      <c r="D49" s="135">
        <v>24</v>
      </c>
      <c r="E49" s="135">
        <v>259</v>
      </c>
      <c r="F49" s="135">
        <f t="shared" si="0"/>
        <v>283</v>
      </c>
    </row>
    <row r="50" spans="1:6" ht="14.5" x14ac:dyDescent="0.35">
      <c r="A50" s="129">
        <v>2022</v>
      </c>
      <c r="B50" s="129" t="s">
        <v>391</v>
      </c>
      <c r="C50" s="129" t="s">
        <v>424</v>
      </c>
      <c r="D50" s="135">
        <v>22194</v>
      </c>
      <c r="E50" s="135">
        <v>746</v>
      </c>
      <c r="F50" s="135">
        <f t="shared" si="0"/>
        <v>22940</v>
      </c>
    </row>
    <row r="51" spans="1:6" ht="14.5" x14ac:dyDescent="0.35">
      <c r="A51" s="129">
        <v>2022</v>
      </c>
      <c r="B51" s="129" t="s">
        <v>391</v>
      </c>
      <c r="C51" s="129" t="s">
        <v>425</v>
      </c>
      <c r="D51" s="135">
        <v>0</v>
      </c>
      <c r="E51" s="135">
        <v>19</v>
      </c>
      <c r="F51" s="135">
        <f t="shared" si="0"/>
        <v>19</v>
      </c>
    </row>
    <row r="52" spans="1:6" ht="14.5" x14ac:dyDescent="0.35">
      <c r="A52" s="129">
        <v>2022</v>
      </c>
      <c r="B52" s="129" t="s">
        <v>391</v>
      </c>
      <c r="C52" s="129" t="s">
        <v>426</v>
      </c>
      <c r="D52" s="135">
        <v>968</v>
      </c>
      <c r="E52" s="135">
        <v>0</v>
      </c>
      <c r="F52" s="135">
        <f t="shared" si="0"/>
        <v>968</v>
      </c>
    </row>
    <row r="53" spans="1:6" ht="14.5" x14ac:dyDescent="0.35">
      <c r="A53" s="129">
        <v>2022</v>
      </c>
      <c r="B53" s="129" t="s">
        <v>391</v>
      </c>
      <c r="C53" s="129" t="s">
        <v>427</v>
      </c>
      <c r="D53" s="135">
        <v>249</v>
      </c>
      <c r="E53" s="135">
        <v>13037</v>
      </c>
      <c r="F53" s="135">
        <f t="shared" si="0"/>
        <v>13286</v>
      </c>
    </row>
    <row r="54" spans="1:6" ht="14.5" x14ac:dyDescent="0.35">
      <c r="A54" s="129">
        <v>2022</v>
      </c>
      <c r="B54" s="129" t="s">
        <v>391</v>
      </c>
      <c r="C54" s="129" t="s">
        <v>428</v>
      </c>
      <c r="D54" s="135">
        <v>3763</v>
      </c>
      <c r="E54" s="135">
        <v>0</v>
      </c>
      <c r="F54" s="135">
        <f t="shared" si="0"/>
        <v>3763</v>
      </c>
    </row>
    <row r="55" spans="1:6" ht="14.5" x14ac:dyDescent="0.35">
      <c r="A55" s="129">
        <v>2022</v>
      </c>
      <c r="B55" s="129" t="s">
        <v>391</v>
      </c>
      <c r="C55" s="129" t="s">
        <v>429</v>
      </c>
      <c r="D55" s="135">
        <v>106555</v>
      </c>
      <c r="E55" s="135">
        <v>24</v>
      </c>
      <c r="F55" s="135">
        <f t="shared" si="0"/>
        <v>106579</v>
      </c>
    </row>
    <row r="56" spans="1:6" ht="14.5" x14ac:dyDescent="0.35">
      <c r="A56" s="129">
        <v>2022</v>
      </c>
      <c r="B56" s="129" t="s">
        <v>391</v>
      </c>
      <c r="C56" s="129" t="s">
        <v>430</v>
      </c>
      <c r="D56" s="135">
        <v>0</v>
      </c>
      <c r="E56" s="135">
        <v>0</v>
      </c>
      <c r="F56" s="135">
        <f t="shared" si="0"/>
        <v>0</v>
      </c>
    </row>
    <row r="57" spans="1:6" ht="14.5" x14ac:dyDescent="0.35">
      <c r="A57" s="129">
        <v>2022</v>
      </c>
      <c r="B57" s="129" t="s">
        <v>391</v>
      </c>
      <c r="C57" s="129" t="s">
        <v>431</v>
      </c>
      <c r="D57" s="135">
        <v>498</v>
      </c>
      <c r="E57" s="135">
        <v>0</v>
      </c>
      <c r="F57" s="135">
        <f t="shared" si="0"/>
        <v>498</v>
      </c>
    </row>
    <row r="58" spans="1:6" ht="14.5" x14ac:dyDescent="0.35">
      <c r="A58" s="129">
        <v>2022</v>
      </c>
      <c r="B58" s="129" t="s">
        <v>391</v>
      </c>
      <c r="C58" s="129" t="s">
        <v>432</v>
      </c>
      <c r="D58" s="135">
        <v>0</v>
      </c>
      <c r="E58" s="135">
        <v>0</v>
      </c>
      <c r="F58" s="135">
        <f t="shared" si="0"/>
        <v>0</v>
      </c>
    </row>
    <row r="59" spans="1:6" ht="14.5" x14ac:dyDescent="0.35">
      <c r="A59" s="129">
        <v>2022</v>
      </c>
      <c r="B59" s="129" t="s">
        <v>391</v>
      </c>
      <c r="C59" s="129">
        <v>2018</v>
      </c>
      <c r="D59" s="135">
        <v>128781</v>
      </c>
      <c r="E59" s="135">
        <v>63018</v>
      </c>
      <c r="F59" s="135">
        <f t="shared" si="0"/>
        <v>191799</v>
      </c>
    </row>
    <row r="60" spans="1:6" ht="14.5" x14ac:dyDescent="0.35">
      <c r="A60" s="129">
        <v>2022</v>
      </c>
      <c r="B60" s="129" t="s">
        <v>391</v>
      </c>
      <c r="C60" s="129" t="s">
        <v>433</v>
      </c>
      <c r="D60" s="135">
        <v>-15253</v>
      </c>
      <c r="E60" s="135">
        <v>-2687</v>
      </c>
      <c r="F60" s="135">
        <f t="shared" si="0"/>
        <v>-17940</v>
      </c>
    </row>
    <row r="61" spans="1:6" ht="14.5" x14ac:dyDescent="0.35">
      <c r="A61" s="129">
        <v>2022</v>
      </c>
      <c r="B61" s="129" t="s">
        <v>391</v>
      </c>
      <c r="C61" s="129" t="s">
        <v>434</v>
      </c>
      <c r="D61" s="135">
        <v>96317</v>
      </c>
      <c r="E61" s="135">
        <v>0</v>
      </c>
      <c r="F61" s="135">
        <f t="shared" si="0"/>
        <v>96317</v>
      </c>
    </row>
    <row r="62" spans="1:6" ht="14.5" x14ac:dyDescent="0.35">
      <c r="A62" s="129">
        <v>2022</v>
      </c>
      <c r="B62" s="129" t="s">
        <v>391</v>
      </c>
      <c r="C62" s="129" t="s">
        <v>435</v>
      </c>
      <c r="D62" s="135">
        <v>1875</v>
      </c>
      <c r="E62" s="135">
        <v>17</v>
      </c>
      <c r="F62" s="135">
        <f t="shared" si="0"/>
        <v>1892</v>
      </c>
    </row>
    <row r="63" spans="1:6" ht="14.5" x14ac:dyDescent="0.35">
      <c r="A63" s="129">
        <v>2022</v>
      </c>
      <c r="B63" s="129" t="s">
        <v>391</v>
      </c>
      <c r="C63" s="136" t="s">
        <v>436</v>
      </c>
      <c r="D63" s="135">
        <v>12654</v>
      </c>
      <c r="E63" s="135">
        <v>33244</v>
      </c>
      <c r="F63" s="135">
        <f t="shared" si="0"/>
        <v>45898</v>
      </c>
    </row>
    <row r="64" spans="1:6" ht="14.5" x14ac:dyDescent="0.35">
      <c r="A64" s="129">
        <v>2022</v>
      </c>
      <c r="B64" s="129" t="s">
        <v>391</v>
      </c>
      <c r="C64" s="136" t="s">
        <v>437</v>
      </c>
      <c r="D64" s="135">
        <v>947</v>
      </c>
      <c r="E64" s="135">
        <v>-922</v>
      </c>
      <c r="F64" s="135">
        <f t="shared" si="0"/>
        <v>25</v>
      </c>
    </row>
    <row r="65" spans="1:6" ht="14.5" x14ac:dyDescent="0.35">
      <c r="A65" s="129">
        <v>2022</v>
      </c>
      <c r="B65" s="129" t="s">
        <v>391</v>
      </c>
      <c r="C65" s="136" t="s">
        <v>438</v>
      </c>
      <c r="D65" s="135">
        <v>19581</v>
      </c>
      <c r="E65" s="135">
        <v>0</v>
      </c>
      <c r="F65" s="135">
        <f t="shared" si="0"/>
        <v>19581</v>
      </c>
    </row>
    <row r="66" spans="1:6" ht="14.5" x14ac:dyDescent="0.35">
      <c r="A66" s="129">
        <v>2022</v>
      </c>
      <c r="B66" s="129" t="s">
        <v>391</v>
      </c>
      <c r="C66" s="136" t="s">
        <v>439</v>
      </c>
      <c r="D66" s="135">
        <v>147</v>
      </c>
      <c r="E66" s="135">
        <v>12</v>
      </c>
      <c r="F66" s="135">
        <f t="shared" si="0"/>
        <v>159</v>
      </c>
    </row>
    <row r="67" spans="1:6" ht="14.5" x14ac:dyDescent="0.35">
      <c r="A67" s="129">
        <v>2022</v>
      </c>
      <c r="B67" s="129" t="s">
        <v>391</v>
      </c>
      <c r="C67" s="136" t="s">
        <v>440</v>
      </c>
      <c r="D67" s="135">
        <v>24392</v>
      </c>
      <c r="E67" s="135">
        <v>6930</v>
      </c>
      <c r="F67" s="135">
        <f t="shared" si="0"/>
        <v>31322</v>
      </c>
    </row>
    <row r="68" spans="1:6" ht="14.5" x14ac:dyDescent="0.35">
      <c r="A68" s="129">
        <v>2022</v>
      </c>
      <c r="B68" s="129" t="s">
        <v>391</v>
      </c>
      <c r="C68" s="136" t="s">
        <v>441</v>
      </c>
      <c r="D68" s="135">
        <v>1261</v>
      </c>
      <c r="E68" s="135">
        <v>4</v>
      </c>
      <c r="F68" s="135">
        <f t="shared" si="0"/>
        <v>1265</v>
      </c>
    </row>
    <row r="69" spans="1:6" ht="14.5" x14ac:dyDescent="0.35">
      <c r="A69" s="129">
        <v>2022</v>
      </c>
      <c r="B69" s="129" t="s">
        <v>391</v>
      </c>
      <c r="C69" s="136" t="s">
        <v>442</v>
      </c>
      <c r="D69" s="135">
        <v>56697</v>
      </c>
      <c r="E69" s="135">
        <v>0</v>
      </c>
      <c r="F69" s="135">
        <f t="shared" si="0"/>
        <v>56697</v>
      </c>
    </row>
    <row r="70" spans="1:6" ht="14.5" x14ac:dyDescent="0.35">
      <c r="A70" s="129">
        <v>2022</v>
      </c>
      <c r="B70" s="129" t="s">
        <v>391</v>
      </c>
      <c r="C70" s="136" t="s">
        <v>443</v>
      </c>
      <c r="D70" s="135">
        <v>296</v>
      </c>
      <c r="E70" s="135">
        <v>-18</v>
      </c>
      <c r="F70" s="135">
        <f t="shared" si="0"/>
        <v>278</v>
      </c>
    </row>
    <row r="71" spans="1:6" ht="14.5" x14ac:dyDescent="0.35">
      <c r="A71" s="129">
        <v>2022</v>
      </c>
      <c r="B71" s="129" t="s">
        <v>391</v>
      </c>
      <c r="C71" s="136" t="s">
        <v>444</v>
      </c>
      <c r="D71" s="135">
        <v>31885</v>
      </c>
      <c r="E71" s="135">
        <v>28003</v>
      </c>
      <c r="F71" s="135">
        <f t="shared" si="0"/>
        <v>59888</v>
      </c>
    </row>
    <row r="72" spans="1:6" ht="14.5" x14ac:dyDescent="0.35">
      <c r="A72" s="129">
        <v>2022</v>
      </c>
      <c r="B72" s="129" t="s">
        <v>391</v>
      </c>
      <c r="C72" s="136" t="s">
        <v>445</v>
      </c>
      <c r="D72" s="135">
        <v>266</v>
      </c>
      <c r="E72" s="135">
        <v>0</v>
      </c>
      <c r="F72" s="135">
        <f t="shared" si="0"/>
        <v>266</v>
      </c>
    </row>
    <row r="73" spans="1:6" ht="14.5" x14ac:dyDescent="0.35">
      <c r="A73" s="129">
        <v>2022</v>
      </c>
      <c r="B73" s="129" t="s">
        <v>391</v>
      </c>
      <c r="C73" s="136" t="s">
        <v>446</v>
      </c>
      <c r="D73" s="135">
        <v>5588</v>
      </c>
      <c r="E73" s="135">
        <v>0</v>
      </c>
      <c r="F73" s="135">
        <f t="shared" si="0"/>
        <v>5588</v>
      </c>
    </row>
    <row r="74" spans="1:6" ht="14.5" x14ac:dyDescent="0.35">
      <c r="A74" s="129">
        <v>2022</v>
      </c>
      <c r="B74" s="129" t="s">
        <v>391</v>
      </c>
      <c r="C74" s="136" t="s">
        <v>447</v>
      </c>
      <c r="D74" s="135">
        <v>80</v>
      </c>
      <c r="E74" s="135">
        <v>0</v>
      </c>
      <c r="F74" s="135">
        <f t="shared" si="0"/>
        <v>80</v>
      </c>
    </row>
    <row r="75" spans="1:6" ht="14.5" x14ac:dyDescent="0.35">
      <c r="A75" s="129">
        <v>2022</v>
      </c>
      <c r="B75" s="129" t="s">
        <v>391</v>
      </c>
      <c r="C75" s="136" t="s">
        <v>448</v>
      </c>
      <c r="D75" s="135">
        <v>74891</v>
      </c>
      <c r="E75" s="135">
        <v>37228</v>
      </c>
      <c r="F75" s="135">
        <f t="shared" si="0"/>
        <v>112119</v>
      </c>
    </row>
    <row r="76" spans="1:6" ht="14.5" x14ac:dyDescent="0.35">
      <c r="A76" s="129">
        <v>2022</v>
      </c>
      <c r="B76" s="129" t="s">
        <v>391</v>
      </c>
      <c r="C76" s="136" t="s">
        <v>449</v>
      </c>
      <c r="D76" s="135">
        <v>588</v>
      </c>
      <c r="E76" s="135">
        <v>1</v>
      </c>
      <c r="F76" s="135">
        <f t="shared" ref="F76:F86" si="1">+D76+E76</f>
        <v>589</v>
      </c>
    </row>
    <row r="77" spans="1:6" ht="14.5" x14ac:dyDescent="0.35">
      <c r="A77" s="129">
        <v>2022</v>
      </c>
      <c r="B77" s="129" t="s">
        <v>391</v>
      </c>
      <c r="C77" s="136" t="s">
        <v>450</v>
      </c>
      <c r="D77" s="135">
        <v>56061</v>
      </c>
      <c r="E77" s="135">
        <v>0</v>
      </c>
      <c r="F77" s="135">
        <f t="shared" si="1"/>
        <v>56061</v>
      </c>
    </row>
    <row r="78" spans="1:6" ht="14.5" x14ac:dyDescent="0.35">
      <c r="A78" s="129">
        <v>2022</v>
      </c>
      <c r="B78" s="129" t="s">
        <v>391</v>
      </c>
      <c r="C78" s="136" t="s">
        <v>451</v>
      </c>
      <c r="D78" s="135">
        <v>66</v>
      </c>
      <c r="E78" s="135">
        <v>0</v>
      </c>
      <c r="F78" s="135">
        <f t="shared" si="1"/>
        <v>66</v>
      </c>
    </row>
    <row r="79" spans="1:6" ht="14.5" x14ac:dyDescent="0.35">
      <c r="A79" s="129">
        <v>2022</v>
      </c>
      <c r="B79" s="129" t="s">
        <v>391</v>
      </c>
      <c r="C79" s="129">
        <v>2020</v>
      </c>
      <c r="D79" s="135">
        <v>259818</v>
      </c>
      <c r="E79" s="135">
        <v>253362</v>
      </c>
      <c r="F79" s="135">
        <f t="shared" si="1"/>
        <v>513180</v>
      </c>
    </row>
    <row r="80" spans="1:6" ht="14.5" x14ac:dyDescent="0.35">
      <c r="A80" s="129">
        <v>2022</v>
      </c>
      <c r="B80" s="129" t="s">
        <v>391</v>
      </c>
      <c r="C80" s="129" t="s">
        <v>452</v>
      </c>
      <c r="D80" s="135">
        <v>40118</v>
      </c>
      <c r="E80" s="135">
        <v>0</v>
      </c>
      <c r="F80" s="135">
        <f t="shared" si="1"/>
        <v>40118</v>
      </c>
    </row>
    <row r="81" spans="1:6" ht="14.5" x14ac:dyDescent="0.35">
      <c r="A81" s="129">
        <v>2022</v>
      </c>
      <c r="B81" s="129" t="s">
        <v>391</v>
      </c>
      <c r="C81" s="129" t="s">
        <v>453</v>
      </c>
      <c r="D81" s="135">
        <v>523</v>
      </c>
      <c r="E81" s="135">
        <v>-15</v>
      </c>
      <c r="F81" s="135">
        <f t="shared" si="1"/>
        <v>508</v>
      </c>
    </row>
    <row r="82" spans="1:6" ht="14.5" x14ac:dyDescent="0.35">
      <c r="A82" s="129">
        <v>2022</v>
      </c>
      <c r="B82" s="129" t="s">
        <v>391</v>
      </c>
      <c r="C82" s="129" t="s">
        <v>454</v>
      </c>
      <c r="D82" s="135">
        <v>0</v>
      </c>
      <c r="E82" s="135">
        <v>0</v>
      </c>
      <c r="F82" s="135">
        <f t="shared" si="1"/>
        <v>0</v>
      </c>
    </row>
    <row r="83" spans="1:6" ht="14.5" x14ac:dyDescent="0.35">
      <c r="A83" s="129">
        <v>2022</v>
      </c>
      <c r="B83" s="129" t="s">
        <v>391</v>
      </c>
      <c r="C83" s="129">
        <v>2021</v>
      </c>
      <c r="D83" s="135">
        <v>162786</v>
      </c>
      <c r="E83" s="135">
        <v>538378</v>
      </c>
      <c r="F83" s="135">
        <f t="shared" si="1"/>
        <v>701164</v>
      </c>
    </row>
    <row r="84" spans="1:6" ht="14.5" x14ac:dyDescent="0.35">
      <c r="A84" s="129">
        <v>2022</v>
      </c>
      <c r="B84" s="129" t="s">
        <v>391</v>
      </c>
      <c r="C84" s="129" t="s">
        <v>455</v>
      </c>
      <c r="D84" s="135">
        <v>1576</v>
      </c>
      <c r="E84" s="135">
        <v>-33</v>
      </c>
      <c r="F84" s="135">
        <f t="shared" si="1"/>
        <v>1543</v>
      </c>
    </row>
    <row r="85" spans="1:6" ht="14.5" x14ac:dyDescent="0.35">
      <c r="A85" s="129">
        <v>2022</v>
      </c>
      <c r="B85" s="129" t="s">
        <v>391</v>
      </c>
      <c r="C85" s="129">
        <v>2022</v>
      </c>
      <c r="D85" s="135">
        <v>91172</v>
      </c>
      <c r="E85" s="135">
        <v>722230</v>
      </c>
      <c r="F85" s="135">
        <f t="shared" si="1"/>
        <v>813402</v>
      </c>
    </row>
    <row r="86" spans="1:6" ht="14.5" x14ac:dyDescent="0.35">
      <c r="A86" s="129">
        <v>2022</v>
      </c>
      <c r="B86" s="129" t="s">
        <v>391</v>
      </c>
      <c r="C86" s="129" t="s">
        <v>456</v>
      </c>
      <c r="D86" s="135">
        <v>2155</v>
      </c>
      <c r="E86" s="135">
        <v>903</v>
      </c>
      <c r="F86" s="135">
        <f t="shared" si="1"/>
        <v>3058</v>
      </c>
    </row>
    <row r="87" spans="1:6" ht="14.5" x14ac:dyDescent="0.35">
      <c r="A87" s="129"/>
      <c r="B87" s="129"/>
      <c r="C87" s="136"/>
      <c r="D87" s="135"/>
      <c r="E87" s="135"/>
      <c r="F87" s="135"/>
    </row>
    <row r="88" spans="1:6" ht="2.5" customHeight="1" x14ac:dyDescent="0.35">
      <c r="A88" s="129"/>
      <c r="B88" s="129"/>
      <c r="D88" s="135"/>
      <c r="E88" s="135"/>
      <c r="F88" s="135"/>
    </row>
    <row r="89" spans="1:6" ht="13" x14ac:dyDescent="0.3">
      <c r="A89" s="132" t="s">
        <v>457</v>
      </c>
      <c r="D89" s="137">
        <f>SUM(D11:D88)</f>
        <v>2087139</v>
      </c>
      <c r="E89" s="137">
        <f>SUM(E11:E88)</f>
        <v>1834383</v>
      </c>
      <c r="F89" s="137">
        <f>SUM(F11:F88)</f>
        <v>3921522</v>
      </c>
    </row>
    <row r="90" spans="1:6" ht="14.5" x14ac:dyDescent="0.35">
      <c r="A90" s="132" t="s">
        <v>458</v>
      </c>
      <c r="D90" s="138">
        <f>+D99</f>
        <v>0.28892099999999998</v>
      </c>
      <c r="E90" s="139">
        <f>+D90</f>
        <v>0.28892099999999998</v>
      </c>
      <c r="F90" s="139">
        <f>+E90</f>
        <v>0.28892099999999998</v>
      </c>
    </row>
    <row r="91" spans="1:6" ht="13.5" thickBot="1" x14ac:dyDescent="0.35">
      <c r="A91" s="132" t="s">
        <v>459</v>
      </c>
      <c r="D91" s="140">
        <f>ROUND(+D89*D90,0)</f>
        <v>603018</v>
      </c>
      <c r="E91" s="140">
        <f>ROUND(+E89*E90,0)</f>
        <v>529992</v>
      </c>
      <c r="F91" s="140">
        <f>+D91+E91</f>
        <v>1133010</v>
      </c>
    </row>
    <row r="92" spans="1:6" ht="13" thickTop="1" x14ac:dyDescent="0.25"/>
    <row r="94" spans="1:6" ht="13" x14ac:dyDescent="0.3">
      <c r="B94" s="34" t="s">
        <v>460</v>
      </c>
      <c r="C94" s="38"/>
      <c r="D94" s="35"/>
      <c r="E94" s="35"/>
    </row>
    <row r="95" spans="1:6" x14ac:dyDescent="0.25">
      <c r="B95" s="141"/>
      <c r="C95" s="142"/>
      <c r="D95" s="143"/>
      <c r="E95" s="144"/>
    </row>
    <row r="96" spans="1:6" x14ac:dyDescent="0.25">
      <c r="B96" s="145" t="s">
        <v>461</v>
      </c>
      <c r="C96" s="38"/>
      <c r="D96" s="146">
        <v>0.21</v>
      </c>
      <c r="E96" s="147"/>
    </row>
    <row r="97" spans="1:5" x14ac:dyDescent="0.25">
      <c r="B97" s="145" t="s">
        <v>462</v>
      </c>
      <c r="C97" s="38"/>
      <c r="D97" s="146">
        <f>-D98*D96</f>
        <v>-2.0979000000000001E-2</v>
      </c>
      <c r="E97" s="147"/>
    </row>
    <row r="98" spans="1:5" x14ac:dyDescent="0.25">
      <c r="B98" s="145" t="s">
        <v>463</v>
      </c>
      <c r="C98" s="38"/>
      <c r="D98" s="148">
        <v>9.9900000000000003E-2</v>
      </c>
      <c r="E98" s="147"/>
    </row>
    <row r="99" spans="1:5" ht="13" thickBot="1" x14ac:dyDescent="0.3">
      <c r="B99" s="145" t="s">
        <v>464</v>
      </c>
      <c r="C99" s="38"/>
      <c r="D99" s="149">
        <f>SUM(D96:D98)</f>
        <v>0.28892099999999998</v>
      </c>
      <c r="E99" s="147"/>
    </row>
    <row r="100" spans="1:5" ht="13" thickTop="1" x14ac:dyDescent="0.25">
      <c r="B100" s="150"/>
      <c r="C100" s="151"/>
      <c r="D100" s="152"/>
      <c r="E100" s="153"/>
    </row>
    <row r="101" spans="1:5" x14ac:dyDescent="0.25">
      <c r="A101" s="35"/>
      <c r="B101" s="35"/>
      <c r="C101" s="38"/>
      <c r="D101" s="35"/>
    </row>
  </sheetData>
  <mergeCells count="3">
    <mergeCell ref="A3:F3"/>
    <mergeCell ref="A4:F4"/>
    <mergeCell ref="A5:F5"/>
  </mergeCells>
  <printOptions horizontalCentered="1"/>
  <pageMargins left="0" right="0" top="0.75" bottom="0.75" header="0.3" footer="0.3"/>
  <pageSetup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50B8156609EB4F86283DC4942BB5A9" ma:contentTypeVersion="5" ma:contentTypeDescription="Create a new document." ma:contentTypeScope="" ma:versionID="25a9111add05310d427ec14eeca12fcb">
  <xsd:schema xmlns:xsd="http://www.w3.org/2001/XMLSchema" xmlns:xs="http://www.w3.org/2001/XMLSchema" xmlns:p="http://schemas.microsoft.com/office/2006/metadata/properties" xmlns:ns3="81c267e3-2aa4-4c01-a0ce-934987d8abbe" xmlns:ns4="23620527-7fee-48b3-aaf5-f7a000e1b578" targetNamespace="http://schemas.microsoft.com/office/2006/metadata/properties" ma:root="true" ma:fieldsID="c1b901cc7bdc64115c2b0212874ac683" ns3:_="" ns4:_="">
    <xsd:import namespace="81c267e3-2aa4-4c01-a0ce-934987d8abbe"/>
    <xsd:import namespace="23620527-7fee-48b3-aaf5-f7a000e1b57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267e3-2aa4-4c01-a0ce-934987d8a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20527-7fee-48b3-aaf5-f7a000e1b57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601281-8E8F-4B9F-9535-4A57F9F5B9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C7D2FA-ED3A-4F0B-814D-592A20A1A9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c267e3-2aa4-4c01-a0ce-934987d8abbe"/>
    <ds:schemaRef ds:uri="23620527-7fee-48b3-aaf5-f7a000e1b5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7D3DC3-C660-40C1-BBB1-5BC154C908FB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23620527-7fee-48b3-aaf5-f7a000e1b578"/>
    <ds:schemaRef ds:uri="http://purl.org/dc/elements/1.1/"/>
    <ds:schemaRef ds:uri="81c267e3-2aa4-4c01-a0ce-934987d8abbe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Exhibit A</vt:lpstr>
      <vt:lpstr>Exhibit B</vt:lpstr>
      <vt:lpstr>Exhibit C</vt:lpstr>
      <vt:lpstr>Exhibit C-1</vt:lpstr>
      <vt:lpstr>Exhibit C-2</vt:lpstr>
      <vt:lpstr>Exhibit D</vt:lpstr>
      <vt:lpstr>Exhibit 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Sanders, Kelly</dc:creator>
  <cp:lastModifiedBy>Sanders, Kelly</cp:lastModifiedBy>
  <cp:lastPrinted>2023-05-25T12:23:10Z</cp:lastPrinted>
  <dcterms:created xsi:type="dcterms:W3CDTF">2023-04-19T19:19:26Z</dcterms:created>
  <dcterms:modified xsi:type="dcterms:W3CDTF">2023-05-25T12:23:19Z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0x0101000050B8156609EB4F86283DC4942BB5A9</vt:lpwstr>
  </property>
  <property fmtid="{D5CDD505-2E9C-101B-9397-08002B2CF9AE}" pid="5" name="MSIP_Label_dcc6b311-06ac-4d45-8b7e-272c304377e9_Enabled">
    <vt:lpwstr>true</vt:lpwstr>
  </property>
  <property fmtid="{D5CDD505-2E9C-101B-9397-08002B2CF9AE}" pid="6" name="MSIP_Label_dcc6b311-06ac-4d45-8b7e-272c304377e9_SetDate">
    <vt:lpwstr>2023-05-25T12:22:59Z</vt:lpwstr>
  </property>
  <property fmtid="{D5CDD505-2E9C-101B-9397-08002B2CF9AE}" pid="7" name="MSIP_Label_dcc6b311-06ac-4d45-8b7e-272c304377e9_Method">
    <vt:lpwstr>Privileged</vt:lpwstr>
  </property>
  <property fmtid="{D5CDD505-2E9C-101B-9397-08002B2CF9AE}" pid="8" name="MSIP_Label_dcc6b311-06ac-4d45-8b7e-272c304377e9_Name">
    <vt:lpwstr>dcc6b311-06ac-4d45-8b7e-272c304377e9</vt:lpwstr>
  </property>
  <property fmtid="{D5CDD505-2E9C-101B-9397-08002B2CF9AE}" pid="9" name="MSIP_Label_dcc6b311-06ac-4d45-8b7e-272c304377e9_SiteId">
    <vt:lpwstr>25b79aa0-07c6-4d65-9c80-df92aacdc157</vt:lpwstr>
  </property>
  <property fmtid="{D5CDD505-2E9C-101B-9397-08002B2CF9AE}" pid="10" name="MSIP_Label_dcc6b311-06ac-4d45-8b7e-272c304377e9_ActionId">
    <vt:lpwstr>467e4f13-96cf-44c7-9a44-ad28a66544e9</vt:lpwstr>
  </property>
  <property fmtid="{D5CDD505-2E9C-101B-9397-08002B2CF9AE}" pid="11" name="MSIP_Label_dcc6b311-06ac-4d45-8b7e-272c304377e9_ContentBits">
    <vt:lpwstr>0</vt:lpwstr>
  </property>
</Properties>
</file>